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 activeTab="3"/>
  </bookViews>
  <sheets>
    <sheet name="Rekapitulace stavby" sheetId="1" r:id="rId1"/>
    <sheet name="01 - Soupis vedlejších a ..." sheetId="2" r:id="rId2"/>
    <sheet name="02 - IO 01 Vodovodní řad ..." sheetId="3" r:id="rId3"/>
    <sheet name="03 - IO 02 Vodovodní řad ..." sheetId="4" r:id="rId4"/>
    <sheet name="04 - IO 03 Vodovodní řad ..." sheetId="5" r:id="rId5"/>
    <sheet name="05 - IO 04 Vodovodní řad ..." sheetId="6" r:id="rId6"/>
    <sheet name="06 - IO 05 Armaturní šachty" sheetId="7" r:id="rId7"/>
    <sheet name="07 - Vodovodní přípojky" sheetId="8" r:id="rId8"/>
  </sheets>
  <definedNames>
    <definedName name="_xlnm._FilterDatabase" localSheetId="1" hidden="1">'01 - Soupis vedlejších a ...'!$C$117:$K$166</definedName>
    <definedName name="_xlnm._FilterDatabase" localSheetId="2" hidden="1">'02 - IO 01 Vodovodní řad ...'!$C$125:$K$419</definedName>
    <definedName name="_xlnm._FilterDatabase" localSheetId="3" hidden="1">'03 - IO 02 Vodovodní řad ...'!$C$125:$K$417</definedName>
    <definedName name="_xlnm._FilterDatabase" localSheetId="4" hidden="1">'04 - IO 03 Vodovodní řad ...'!$C$125:$K$363</definedName>
    <definedName name="_xlnm._FilterDatabase" localSheetId="5" hidden="1">'05 - IO 04 Vodovodní řad ...'!$C$127:$K$631</definedName>
    <definedName name="_xlnm._FilterDatabase" localSheetId="6" hidden="1">'06 - IO 05 Armaturní šachty'!$C$129:$K$491</definedName>
    <definedName name="_xlnm._FilterDatabase" localSheetId="7" hidden="1">'07 - Vodovodní přípojky'!$C$127:$K$439</definedName>
    <definedName name="_xlnm.Print_Titles" localSheetId="1">'01 - Soupis vedlejších a ...'!$117:$117</definedName>
    <definedName name="_xlnm.Print_Titles" localSheetId="2">'02 - IO 01 Vodovodní řad ...'!$125:$125</definedName>
    <definedName name="_xlnm.Print_Titles" localSheetId="3">'03 - IO 02 Vodovodní řad ...'!$125:$125</definedName>
    <definedName name="_xlnm.Print_Titles" localSheetId="4">'04 - IO 03 Vodovodní řad ...'!$125:$125</definedName>
    <definedName name="_xlnm.Print_Titles" localSheetId="5">'05 - IO 04 Vodovodní řad ...'!$127:$127</definedName>
    <definedName name="_xlnm.Print_Titles" localSheetId="6">'06 - IO 05 Armaturní šachty'!$129:$129</definedName>
    <definedName name="_xlnm.Print_Titles" localSheetId="7">'07 - Vodovodní přípojky'!$127:$127</definedName>
    <definedName name="_xlnm.Print_Titles" localSheetId="0">'Rekapitulace stavby'!$92:$92</definedName>
    <definedName name="_xlnm.Print_Area" localSheetId="1">'01 - Soupis vedlejších a ...'!$C$4:$J$76,'01 - Soupis vedlejších a ...'!$C$82:$J$99,'01 - Soupis vedlejších a ...'!$C$105:$K$166</definedName>
    <definedName name="_xlnm.Print_Area" localSheetId="2">'02 - IO 01 Vodovodní řad ...'!$C$4:$J$76,'02 - IO 01 Vodovodní řad ...'!$C$82:$J$107,'02 - IO 01 Vodovodní řad ...'!$C$113:$K$419</definedName>
    <definedName name="_xlnm.Print_Area" localSheetId="3">'03 - IO 02 Vodovodní řad ...'!$C$4:$J$76,'03 - IO 02 Vodovodní řad ...'!$C$82:$J$107,'03 - IO 02 Vodovodní řad ...'!$C$113:$K$417</definedName>
    <definedName name="_xlnm.Print_Area" localSheetId="4">'04 - IO 03 Vodovodní řad ...'!$C$4:$J$76,'04 - IO 03 Vodovodní řad ...'!$C$82:$J$107,'04 - IO 03 Vodovodní řad ...'!$C$113:$K$363</definedName>
    <definedName name="_xlnm.Print_Area" localSheetId="5">'05 - IO 04 Vodovodní řad ...'!$C$4:$J$76,'05 - IO 04 Vodovodní řad ...'!$C$82:$J$109,'05 - IO 04 Vodovodní řad ...'!$C$115:$K$631</definedName>
    <definedName name="_xlnm.Print_Area" localSheetId="6">'06 - IO 05 Armaturní šachty'!$C$4:$J$76,'06 - IO 05 Armaturní šachty'!$C$82:$J$111,'06 - IO 05 Armaturní šachty'!$C$117:$K$491</definedName>
    <definedName name="_xlnm.Print_Area" localSheetId="7">'07 - Vodovodní přípojky'!$C$4:$J$76,'07 - Vodovodní přípojky'!$C$82:$J$109,'07 - Vodovodní přípojky'!$C$115:$K$439</definedName>
    <definedName name="_xlnm.Print_Area" localSheetId="0">'Rekapitulace stavby'!$D$4:$AO$76,'Rekapitulace stavby'!$C$82:$AQ$102</definedName>
  </definedNames>
  <calcPr calcId="145621"/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 s="1"/>
  <c r="BI437" i="8"/>
  <c r="BH437" i="8"/>
  <c r="BG437" i="8"/>
  <c r="BF437" i="8"/>
  <c r="T437" i="8"/>
  <c r="R437" i="8"/>
  <c r="P437" i="8"/>
  <c r="BK437" i="8"/>
  <c r="J437" i="8"/>
  <c r="BE437" i="8"/>
  <c r="BI434" i="8"/>
  <c r="BH434" i="8"/>
  <c r="BG434" i="8"/>
  <c r="BF434" i="8"/>
  <c r="T434" i="8"/>
  <c r="R434" i="8"/>
  <c r="P434" i="8"/>
  <c r="BK434" i="8"/>
  <c r="J434" i="8"/>
  <c r="BE434" i="8"/>
  <c r="BI431" i="8"/>
  <c r="BH431" i="8"/>
  <c r="BG431" i="8"/>
  <c r="BF431" i="8"/>
  <c r="T431" i="8"/>
  <c r="R431" i="8"/>
  <c r="P431" i="8"/>
  <c r="BK431" i="8"/>
  <c r="J431" i="8"/>
  <c r="BE431" i="8"/>
  <c r="BI428" i="8"/>
  <c r="BH428" i="8"/>
  <c r="BG428" i="8"/>
  <c r="BF428" i="8"/>
  <c r="T428" i="8"/>
  <c r="T427" i="8"/>
  <c r="R428" i="8"/>
  <c r="R427" i="8"/>
  <c r="P428" i="8"/>
  <c r="P427" i="8"/>
  <c r="BK428" i="8"/>
  <c r="BK427" i="8"/>
  <c r="J427" i="8" s="1"/>
  <c r="J108" i="8" s="1"/>
  <c r="J428" i="8"/>
  <c r="BE428" i="8" s="1"/>
  <c r="BI424" i="8"/>
  <c r="BH424" i="8"/>
  <c r="BG424" i="8"/>
  <c r="BF424" i="8"/>
  <c r="T424" i="8"/>
  <c r="R424" i="8"/>
  <c r="P424" i="8"/>
  <c r="BK424" i="8"/>
  <c r="J424" i="8"/>
  <c r="BE424" i="8"/>
  <c r="BI421" i="8"/>
  <c r="BH421" i="8"/>
  <c r="BG421" i="8"/>
  <c r="BF421" i="8"/>
  <c r="T421" i="8"/>
  <c r="R421" i="8"/>
  <c r="P421" i="8"/>
  <c r="BK421" i="8"/>
  <c r="J421" i="8"/>
  <c r="BE421" i="8"/>
  <c r="BI416" i="8"/>
  <c r="BH416" i="8"/>
  <c r="BG416" i="8"/>
  <c r="BF416" i="8"/>
  <c r="T416" i="8"/>
  <c r="R416" i="8"/>
  <c r="P416" i="8"/>
  <c r="BK416" i="8"/>
  <c r="J416" i="8"/>
  <c r="BE416" i="8"/>
  <c r="BI409" i="8"/>
  <c r="BH409" i="8"/>
  <c r="BG409" i="8"/>
  <c r="BF409" i="8"/>
  <c r="T409" i="8"/>
  <c r="R409" i="8"/>
  <c r="R394" i="8" s="1"/>
  <c r="P409" i="8"/>
  <c r="BK409" i="8"/>
  <c r="J409" i="8"/>
  <c r="BE409" i="8"/>
  <c r="BI402" i="8"/>
  <c r="BH402" i="8"/>
  <c r="BG402" i="8"/>
  <c r="BF402" i="8"/>
  <c r="T402" i="8"/>
  <c r="R402" i="8"/>
  <c r="P402" i="8"/>
  <c r="BK402" i="8"/>
  <c r="BK394" i="8" s="1"/>
  <c r="J394" i="8" s="1"/>
  <c r="J107" i="8" s="1"/>
  <c r="J402" i="8"/>
  <c r="BE402" i="8"/>
  <c r="BI395" i="8"/>
  <c r="BH395" i="8"/>
  <c r="BG395" i="8"/>
  <c r="BF395" i="8"/>
  <c r="T395" i="8"/>
  <c r="T394" i="8"/>
  <c r="R395" i="8"/>
  <c r="P395" i="8"/>
  <c r="P394" i="8"/>
  <c r="BK395" i="8"/>
  <c r="J395" i="8"/>
  <c r="BE395" i="8" s="1"/>
  <c r="BI391" i="8"/>
  <c r="BH391" i="8"/>
  <c r="BG391" i="8"/>
  <c r="BF391" i="8"/>
  <c r="T391" i="8"/>
  <c r="T390" i="8"/>
  <c r="R391" i="8"/>
  <c r="R390" i="8"/>
  <c r="P391" i="8"/>
  <c r="P390" i="8"/>
  <c r="BK391" i="8"/>
  <c r="BK390" i="8"/>
  <c r="J390" i="8" s="1"/>
  <c r="J106" i="8" s="1"/>
  <c r="J391" i="8"/>
  <c r="BE391" i="8" s="1"/>
  <c r="BI387" i="8"/>
  <c r="BH387" i="8"/>
  <c r="BG387" i="8"/>
  <c r="BF387" i="8"/>
  <c r="T387" i="8"/>
  <c r="R387" i="8"/>
  <c r="P387" i="8"/>
  <c r="BK387" i="8"/>
  <c r="J387" i="8"/>
  <c r="BE387" i="8"/>
  <c r="BI384" i="8"/>
  <c r="BH384" i="8"/>
  <c r="BG384" i="8"/>
  <c r="BF384" i="8"/>
  <c r="T384" i="8"/>
  <c r="R384" i="8"/>
  <c r="P384" i="8"/>
  <c r="BK384" i="8"/>
  <c r="J384" i="8"/>
  <c r="BE384" i="8"/>
  <c r="BI381" i="8"/>
  <c r="BH381" i="8"/>
  <c r="BG381" i="8"/>
  <c r="BF381" i="8"/>
  <c r="T381" i="8"/>
  <c r="R381" i="8"/>
  <c r="P381" i="8"/>
  <c r="BK381" i="8"/>
  <c r="J381" i="8"/>
  <c r="BE381" i="8"/>
  <c r="BI378" i="8"/>
  <c r="BH378" i="8"/>
  <c r="BG378" i="8"/>
  <c r="BF378" i="8"/>
  <c r="T378" i="8"/>
  <c r="R378" i="8"/>
  <c r="P378" i="8"/>
  <c r="BK378" i="8"/>
  <c r="J378" i="8"/>
  <c r="BE378" i="8"/>
  <c r="BI375" i="8"/>
  <c r="BH375" i="8"/>
  <c r="BG375" i="8"/>
  <c r="BF375" i="8"/>
  <c r="T375" i="8"/>
  <c r="R375" i="8"/>
  <c r="R367" i="8" s="1"/>
  <c r="P375" i="8"/>
  <c r="BK375" i="8"/>
  <c r="J375" i="8"/>
  <c r="BE375" i="8"/>
  <c r="BI371" i="8"/>
  <c r="BH371" i="8"/>
  <c r="BG371" i="8"/>
  <c r="BF371" i="8"/>
  <c r="T371" i="8"/>
  <c r="R371" i="8"/>
  <c r="P371" i="8"/>
  <c r="BK371" i="8"/>
  <c r="BK367" i="8" s="1"/>
  <c r="J367" i="8" s="1"/>
  <c r="J105" i="8" s="1"/>
  <c r="J371" i="8"/>
  <c r="BE371" i="8"/>
  <c r="BI368" i="8"/>
  <c r="BH368" i="8"/>
  <c r="BG368" i="8"/>
  <c r="BF368" i="8"/>
  <c r="T368" i="8"/>
  <c r="T367" i="8"/>
  <c r="R368" i="8"/>
  <c r="P368" i="8"/>
  <c r="P367" i="8"/>
  <c r="BK368" i="8"/>
  <c r="J368" i="8"/>
  <c r="BE368" i="8" s="1"/>
  <c r="BI364" i="8"/>
  <c r="BH364" i="8"/>
  <c r="BG364" i="8"/>
  <c r="BF364" i="8"/>
  <c r="T364" i="8"/>
  <c r="R364" i="8"/>
  <c r="P364" i="8"/>
  <c r="BK364" i="8"/>
  <c r="J364" i="8"/>
  <c r="BE364" i="8"/>
  <c r="BI361" i="8"/>
  <c r="BH361" i="8"/>
  <c r="BG361" i="8"/>
  <c r="BF361" i="8"/>
  <c r="T361" i="8"/>
  <c r="R361" i="8"/>
  <c r="P361" i="8"/>
  <c r="BK361" i="8"/>
  <c r="J361" i="8"/>
  <c r="BE361" i="8"/>
  <c r="BI359" i="8"/>
  <c r="BH359" i="8"/>
  <c r="BG359" i="8"/>
  <c r="BF359" i="8"/>
  <c r="T359" i="8"/>
  <c r="R359" i="8"/>
  <c r="P359" i="8"/>
  <c r="BK359" i="8"/>
  <c r="J359" i="8"/>
  <c r="BE359" i="8"/>
  <c r="BI356" i="8"/>
  <c r="BH356" i="8"/>
  <c r="BG356" i="8"/>
  <c r="BF356" i="8"/>
  <c r="T356" i="8"/>
  <c r="R356" i="8"/>
  <c r="P356" i="8"/>
  <c r="BK356" i="8"/>
  <c r="J356" i="8"/>
  <c r="BE356" i="8"/>
  <c r="BI353" i="8"/>
  <c r="BH353" i="8"/>
  <c r="BG353" i="8"/>
  <c r="BF353" i="8"/>
  <c r="T353" i="8"/>
  <c r="R353" i="8"/>
  <c r="P353" i="8"/>
  <c r="BK353" i="8"/>
  <c r="J353" i="8"/>
  <c r="BE353" i="8"/>
  <c r="BI350" i="8"/>
  <c r="BH350" i="8"/>
  <c r="BG350" i="8"/>
  <c r="BF350" i="8"/>
  <c r="T350" i="8"/>
  <c r="R350" i="8"/>
  <c r="P350" i="8"/>
  <c r="BK350" i="8"/>
  <c r="J350" i="8"/>
  <c r="BE350" i="8"/>
  <c r="BI347" i="8"/>
  <c r="BH347" i="8"/>
  <c r="BG347" i="8"/>
  <c r="BF347" i="8"/>
  <c r="T347" i="8"/>
  <c r="R347" i="8"/>
  <c r="P347" i="8"/>
  <c r="BK347" i="8"/>
  <c r="J347" i="8"/>
  <c r="BE347" i="8"/>
  <c r="BI344" i="8"/>
  <c r="BH344" i="8"/>
  <c r="BG344" i="8"/>
  <c r="BF344" i="8"/>
  <c r="T344" i="8"/>
  <c r="R344" i="8"/>
  <c r="P344" i="8"/>
  <c r="BK344" i="8"/>
  <c r="J344" i="8"/>
  <c r="BE344" i="8"/>
  <c r="BI342" i="8"/>
  <c r="BH342" i="8"/>
  <c r="BG342" i="8"/>
  <c r="BF342" i="8"/>
  <c r="T342" i="8"/>
  <c r="R342" i="8"/>
  <c r="P342" i="8"/>
  <c r="BK342" i="8"/>
  <c r="J342" i="8"/>
  <c r="BE342" i="8"/>
  <c r="BI339" i="8"/>
  <c r="BH339" i="8"/>
  <c r="BG339" i="8"/>
  <c r="BF339" i="8"/>
  <c r="T339" i="8"/>
  <c r="R339" i="8"/>
  <c r="P339" i="8"/>
  <c r="BK339" i="8"/>
  <c r="J339" i="8"/>
  <c r="BE339" i="8"/>
  <c r="BI337" i="8"/>
  <c r="BH337" i="8"/>
  <c r="BG337" i="8"/>
  <c r="BF337" i="8"/>
  <c r="T337" i="8"/>
  <c r="R337" i="8"/>
  <c r="P337" i="8"/>
  <c r="BK337" i="8"/>
  <c r="J337" i="8"/>
  <c r="BE337" i="8"/>
  <c r="BI334" i="8"/>
  <c r="BH334" i="8"/>
  <c r="BG334" i="8"/>
  <c r="BF334" i="8"/>
  <c r="T334" i="8"/>
  <c r="R334" i="8"/>
  <c r="P334" i="8"/>
  <c r="BK334" i="8"/>
  <c r="J334" i="8"/>
  <c r="BE334" i="8"/>
  <c r="BI332" i="8"/>
  <c r="BH332" i="8"/>
  <c r="BG332" i="8"/>
  <c r="BF332" i="8"/>
  <c r="T332" i="8"/>
  <c r="R332" i="8"/>
  <c r="R326" i="8" s="1"/>
  <c r="P332" i="8"/>
  <c r="BK332" i="8"/>
  <c r="J332" i="8"/>
  <c r="BE332" i="8"/>
  <c r="BI329" i="8"/>
  <c r="BH329" i="8"/>
  <c r="BG329" i="8"/>
  <c r="BF329" i="8"/>
  <c r="T329" i="8"/>
  <c r="R329" i="8"/>
  <c r="P329" i="8"/>
  <c r="BK329" i="8"/>
  <c r="BK326" i="8" s="1"/>
  <c r="J326" i="8" s="1"/>
  <c r="J104" i="8" s="1"/>
  <c r="J329" i="8"/>
  <c r="BE329" i="8"/>
  <c r="BI327" i="8"/>
  <c r="BH327" i="8"/>
  <c r="BG327" i="8"/>
  <c r="BF327" i="8"/>
  <c r="T327" i="8"/>
  <c r="T326" i="8"/>
  <c r="R327" i="8"/>
  <c r="P327" i="8"/>
  <c r="P326" i="8"/>
  <c r="BK327" i="8"/>
  <c r="J327" i="8"/>
  <c r="BE327" i="8" s="1"/>
  <c r="BI323" i="8"/>
  <c r="BH323" i="8"/>
  <c r="BG323" i="8"/>
  <c r="BF323" i="8"/>
  <c r="T323" i="8"/>
  <c r="R323" i="8"/>
  <c r="P323" i="8"/>
  <c r="BK323" i="8"/>
  <c r="J323" i="8"/>
  <c r="BE323" i="8"/>
  <c r="BI320" i="8"/>
  <c r="BH320" i="8"/>
  <c r="BG320" i="8"/>
  <c r="BF320" i="8"/>
  <c r="T320" i="8"/>
  <c r="R320" i="8"/>
  <c r="P320" i="8"/>
  <c r="BK320" i="8"/>
  <c r="J320" i="8"/>
  <c r="BE320" i="8"/>
  <c r="BI317" i="8"/>
  <c r="BH317" i="8"/>
  <c r="BG317" i="8"/>
  <c r="BF317" i="8"/>
  <c r="T317" i="8"/>
  <c r="R317" i="8"/>
  <c r="P317" i="8"/>
  <c r="BK317" i="8"/>
  <c r="J317" i="8"/>
  <c r="BE317" i="8"/>
  <c r="BI312" i="8"/>
  <c r="BH312" i="8"/>
  <c r="BG312" i="8"/>
  <c r="BF312" i="8"/>
  <c r="T312" i="8"/>
  <c r="T311" i="8"/>
  <c r="R312" i="8"/>
  <c r="R311" i="8"/>
  <c r="P312" i="8"/>
  <c r="P311" i="8"/>
  <c r="BK312" i="8"/>
  <c r="BK311" i="8"/>
  <c r="J311" i="8" s="1"/>
  <c r="J103" i="8" s="1"/>
  <c r="J312" i="8"/>
  <c r="BE312" i="8" s="1"/>
  <c r="BI306" i="8"/>
  <c r="BH306" i="8"/>
  <c r="BG306" i="8"/>
  <c r="BF306" i="8"/>
  <c r="T306" i="8"/>
  <c r="R306" i="8"/>
  <c r="P306" i="8"/>
  <c r="BK306" i="8"/>
  <c r="J306" i="8"/>
  <c r="BE306" i="8"/>
  <c r="BI301" i="8"/>
  <c r="BH301" i="8"/>
  <c r="BG301" i="8"/>
  <c r="BF301" i="8"/>
  <c r="T301" i="8"/>
  <c r="R301" i="8"/>
  <c r="P301" i="8"/>
  <c r="BK301" i="8"/>
  <c r="J301" i="8"/>
  <c r="BE301" i="8"/>
  <c r="BI296" i="8"/>
  <c r="BH296" i="8"/>
  <c r="BG296" i="8"/>
  <c r="BF296" i="8"/>
  <c r="T296" i="8"/>
  <c r="R296" i="8"/>
  <c r="P296" i="8"/>
  <c r="BK296" i="8"/>
  <c r="J296" i="8"/>
  <c r="BE296" i="8"/>
  <c r="BI291" i="8"/>
  <c r="BH291" i="8"/>
  <c r="BG291" i="8"/>
  <c r="BF291" i="8"/>
  <c r="T291" i="8"/>
  <c r="R291" i="8"/>
  <c r="R280" i="8" s="1"/>
  <c r="P291" i="8"/>
  <c r="BK291" i="8"/>
  <c r="J291" i="8"/>
  <c r="BE291" i="8"/>
  <c r="BI286" i="8"/>
  <c r="BH286" i="8"/>
  <c r="BG286" i="8"/>
  <c r="BF286" i="8"/>
  <c r="T286" i="8"/>
  <c r="R286" i="8"/>
  <c r="P286" i="8"/>
  <c r="BK286" i="8"/>
  <c r="BK280" i="8" s="1"/>
  <c r="J280" i="8" s="1"/>
  <c r="J102" i="8" s="1"/>
  <c r="J286" i="8"/>
  <c r="BE286" i="8"/>
  <c r="BI281" i="8"/>
  <c r="BH281" i="8"/>
  <c r="BG281" i="8"/>
  <c r="BF281" i="8"/>
  <c r="T281" i="8"/>
  <c r="T280" i="8"/>
  <c r="R281" i="8"/>
  <c r="P281" i="8"/>
  <c r="P280" i="8"/>
  <c r="BK281" i="8"/>
  <c r="J281" i="8"/>
  <c r="BE281" i="8" s="1"/>
  <c r="BI275" i="8"/>
  <c r="BH275" i="8"/>
  <c r="BG275" i="8"/>
  <c r="BF275" i="8"/>
  <c r="T275" i="8"/>
  <c r="R275" i="8"/>
  <c r="P275" i="8"/>
  <c r="BK275" i="8"/>
  <c r="J275" i="8"/>
  <c r="BE275" i="8"/>
  <c r="BI270" i="8"/>
  <c r="BH270" i="8"/>
  <c r="BG270" i="8"/>
  <c r="BF270" i="8"/>
  <c r="T270" i="8"/>
  <c r="T269" i="8"/>
  <c r="R270" i="8"/>
  <c r="R269" i="8"/>
  <c r="P270" i="8"/>
  <c r="P269" i="8"/>
  <c r="BK270" i="8"/>
  <c r="BK269" i="8"/>
  <c r="J269" i="8" s="1"/>
  <c r="J101" i="8" s="1"/>
  <c r="J270" i="8"/>
  <c r="BE270" i="8" s="1"/>
  <c r="BI266" i="8"/>
  <c r="BH266" i="8"/>
  <c r="BG266" i="8"/>
  <c r="BF266" i="8"/>
  <c r="T266" i="8"/>
  <c r="R266" i="8"/>
  <c r="P266" i="8"/>
  <c r="BK266" i="8"/>
  <c r="J266" i="8"/>
  <c r="BE266" i="8"/>
  <c r="BI263" i="8"/>
  <c r="BH263" i="8"/>
  <c r="BG263" i="8"/>
  <c r="BF263" i="8"/>
  <c r="T263" i="8"/>
  <c r="R263" i="8"/>
  <c r="P263" i="8"/>
  <c r="BK263" i="8"/>
  <c r="J263" i="8"/>
  <c r="BE263" i="8"/>
  <c r="BI260" i="8"/>
  <c r="BH260" i="8"/>
  <c r="BG260" i="8"/>
  <c r="BF260" i="8"/>
  <c r="T260" i="8"/>
  <c r="R260" i="8"/>
  <c r="P260" i="8"/>
  <c r="BK260" i="8"/>
  <c r="J260" i="8"/>
  <c r="BE260" i="8"/>
  <c r="BI257" i="8"/>
  <c r="BH257" i="8"/>
  <c r="BG257" i="8"/>
  <c r="BF257" i="8"/>
  <c r="T257" i="8"/>
  <c r="R257" i="8"/>
  <c r="P257" i="8"/>
  <c r="BK257" i="8"/>
  <c r="J257" i="8"/>
  <c r="BE257" i="8"/>
  <c r="BI249" i="8"/>
  <c r="BH249" i="8"/>
  <c r="BG249" i="8"/>
  <c r="BF249" i="8"/>
  <c r="T249" i="8"/>
  <c r="T248" i="8"/>
  <c r="R249" i="8"/>
  <c r="R248" i="8"/>
  <c r="P249" i="8"/>
  <c r="P248" i="8"/>
  <c r="BK249" i="8"/>
  <c r="BK248" i="8"/>
  <c r="J248" i="8" s="1"/>
  <c r="J100" i="8" s="1"/>
  <c r="J249" i="8"/>
  <c r="BE249" i="8" s="1"/>
  <c r="BI243" i="8"/>
  <c r="BH243" i="8"/>
  <c r="BG243" i="8"/>
  <c r="BF243" i="8"/>
  <c r="T243" i="8"/>
  <c r="R243" i="8"/>
  <c r="P243" i="8"/>
  <c r="BK243" i="8"/>
  <c r="J243" i="8"/>
  <c r="BE243" i="8"/>
  <c r="BI235" i="8"/>
  <c r="BH235" i="8"/>
  <c r="BG235" i="8"/>
  <c r="BF235" i="8"/>
  <c r="T235" i="8"/>
  <c r="R235" i="8"/>
  <c r="P235" i="8"/>
  <c r="BK235" i="8"/>
  <c r="J235" i="8"/>
  <c r="BE235" i="8"/>
  <c r="BI232" i="8"/>
  <c r="BH232" i="8"/>
  <c r="BG232" i="8"/>
  <c r="BF232" i="8"/>
  <c r="T232" i="8"/>
  <c r="R232" i="8"/>
  <c r="P232" i="8"/>
  <c r="BK232" i="8"/>
  <c r="J232" i="8"/>
  <c r="BE232" i="8"/>
  <c r="BI229" i="8"/>
  <c r="BH229" i="8"/>
  <c r="BG229" i="8"/>
  <c r="BF229" i="8"/>
  <c r="T229" i="8"/>
  <c r="R229" i="8"/>
  <c r="P229" i="8"/>
  <c r="BK229" i="8"/>
  <c r="J229" i="8"/>
  <c r="BE229" i="8"/>
  <c r="BI226" i="8"/>
  <c r="BH226" i="8"/>
  <c r="BG226" i="8"/>
  <c r="BF226" i="8"/>
  <c r="T226" i="8"/>
  <c r="R226" i="8"/>
  <c r="P226" i="8"/>
  <c r="BK226" i="8"/>
  <c r="J226" i="8"/>
  <c r="BE226" i="8"/>
  <c r="BI223" i="8"/>
  <c r="BH223" i="8"/>
  <c r="BG223" i="8"/>
  <c r="BF223" i="8"/>
  <c r="T223" i="8"/>
  <c r="R223" i="8"/>
  <c r="P223" i="8"/>
  <c r="BK223" i="8"/>
  <c r="J223" i="8"/>
  <c r="BE223" i="8"/>
  <c r="BI220" i="8"/>
  <c r="BH220" i="8"/>
  <c r="BG220" i="8"/>
  <c r="BF220" i="8"/>
  <c r="T220" i="8"/>
  <c r="R220" i="8"/>
  <c r="P220" i="8"/>
  <c r="BK220" i="8"/>
  <c r="J220" i="8"/>
  <c r="BE220" i="8"/>
  <c r="BI217" i="8"/>
  <c r="BH217" i="8"/>
  <c r="BG217" i="8"/>
  <c r="BF217" i="8"/>
  <c r="T217" i="8"/>
  <c r="R217" i="8"/>
  <c r="P217" i="8"/>
  <c r="BK217" i="8"/>
  <c r="J217" i="8"/>
  <c r="BE217" i="8"/>
  <c r="BI214" i="8"/>
  <c r="BH214" i="8"/>
  <c r="BG214" i="8"/>
  <c r="BF214" i="8"/>
  <c r="T214" i="8"/>
  <c r="R214" i="8"/>
  <c r="P214" i="8"/>
  <c r="BK214" i="8"/>
  <c r="J214" i="8"/>
  <c r="BE214" i="8"/>
  <c r="BI207" i="8"/>
  <c r="BH207" i="8"/>
  <c r="BG207" i="8"/>
  <c r="BF207" i="8"/>
  <c r="T207" i="8"/>
  <c r="R207" i="8"/>
  <c r="R196" i="8" s="1"/>
  <c r="P207" i="8"/>
  <c r="BK207" i="8"/>
  <c r="J207" i="8"/>
  <c r="BE207" i="8"/>
  <c r="BI202" i="8"/>
  <c r="BH202" i="8"/>
  <c r="BG202" i="8"/>
  <c r="BF202" i="8"/>
  <c r="T202" i="8"/>
  <c r="R202" i="8"/>
  <c r="P202" i="8"/>
  <c r="BK202" i="8"/>
  <c r="BK196" i="8" s="1"/>
  <c r="J196" i="8" s="1"/>
  <c r="J99" i="8" s="1"/>
  <c r="J202" i="8"/>
  <c r="BE202" i="8"/>
  <c r="BI197" i="8"/>
  <c r="BH197" i="8"/>
  <c r="BG197" i="8"/>
  <c r="BF197" i="8"/>
  <c r="T197" i="8"/>
  <c r="T196" i="8"/>
  <c r="R197" i="8"/>
  <c r="P197" i="8"/>
  <c r="P196" i="8"/>
  <c r="BK197" i="8"/>
  <c r="J197" i="8"/>
  <c r="BE197" i="8" s="1"/>
  <c r="BI191" i="8"/>
  <c r="BH191" i="8"/>
  <c r="BG191" i="8"/>
  <c r="BF191" i="8"/>
  <c r="T191" i="8"/>
  <c r="R191" i="8"/>
  <c r="P191" i="8"/>
  <c r="BK191" i="8"/>
  <c r="J191" i="8"/>
  <c r="BE191" i="8"/>
  <c r="BI186" i="8"/>
  <c r="BH186" i="8"/>
  <c r="BG186" i="8"/>
  <c r="BF186" i="8"/>
  <c r="T186" i="8"/>
  <c r="R186" i="8"/>
  <c r="P186" i="8"/>
  <c r="BK186" i="8"/>
  <c r="J186" i="8"/>
  <c r="BE186" i="8"/>
  <c r="BI181" i="8"/>
  <c r="BH181" i="8"/>
  <c r="BG181" i="8"/>
  <c r="BF181" i="8"/>
  <c r="T181" i="8"/>
  <c r="R181" i="8"/>
  <c r="P181" i="8"/>
  <c r="BK181" i="8"/>
  <c r="J181" i="8"/>
  <c r="BE181" i="8"/>
  <c r="BI176" i="8"/>
  <c r="BH176" i="8"/>
  <c r="BG176" i="8"/>
  <c r="BF176" i="8"/>
  <c r="T176" i="8"/>
  <c r="R176" i="8"/>
  <c r="P176" i="8"/>
  <c r="BK176" i="8"/>
  <c r="J176" i="8"/>
  <c r="BE176" i="8"/>
  <c r="BI171" i="8"/>
  <c r="BH171" i="8"/>
  <c r="BG171" i="8"/>
  <c r="BF171" i="8"/>
  <c r="T171" i="8"/>
  <c r="R171" i="8"/>
  <c r="P171" i="8"/>
  <c r="BK171" i="8"/>
  <c r="J171" i="8"/>
  <c r="BE171" i="8"/>
  <c r="BI166" i="8"/>
  <c r="BH166" i="8"/>
  <c r="BG166" i="8"/>
  <c r="BF166" i="8"/>
  <c r="T166" i="8"/>
  <c r="R166" i="8"/>
  <c r="P166" i="8"/>
  <c r="BK166" i="8"/>
  <c r="J166" i="8"/>
  <c r="BE166" i="8"/>
  <c r="BI161" i="8"/>
  <c r="BH161" i="8"/>
  <c r="BG161" i="8"/>
  <c r="BF161" i="8"/>
  <c r="T161" i="8"/>
  <c r="R161" i="8"/>
  <c r="P161" i="8"/>
  <c r="BK161" i="8"/>
  <c r="J161" i="8"/>
  <c r="BE161" i="8"/>
  <c r="BI156" i="8"/>
  <c r="BH156" i="8"/>
  <c r="BG156" i="8"/>
  <c r="BF156" i="8"/>
  <c r="T156" i="8"/>
  <c r="R156" i="8"/>
  <c r="P156" i="8"/>
  <c r="BK156" i="8"/>
  <c r="J156" i="8"/>
  <c r="BE156" i="8"/>
  <c r="BI151" i="8"/>
  <c r="BH151" i="8"/>
  <c r="BG151" i="8"/>
  <c r="BF151" i="8"/>
  <c r="T151" i="8"/>
  <c r="R151" i="8"/>
  <c r="P151" i="8"/>
  <c r="BK151" i="8"/>
  <c r="J151" i="8"/>
  <c r="BE151" i="8"/>
  <c r="BI146" i="8"/>
  <c r="BH146" i="8"/>
  <c r="BG146" i="8"/>
  <c r="BF146" i="8"/>
  <c r="T146" i="8"/>
  <c r="R146" i="8"/>
  <c r="P146" i="8"/>
  <c r="BK146" i="8"/>
  <c r="J146" i="8"/>
  <c r="BE146" i="8"/>
  <c r="BI140" i="8"/>
  <c r="BH140" i="8"/>
  <c r="BG140" i="8"/>
  <c r="BF140" i="8"/>
  <c r="T140" i="8"/>
  <c r="R140" i="8"/>
  <c r="P140" i="8"/>
  <c r="BK140" i="8"/>
  <c r="J140" i="8"/>
  <c r="BE140" i="8"/>
  <c r="BI137" i="8"/>
  <c r="BH137" i="8"/>
  <c r="BG137" i="8"/>
  <c r="BF137" i="8"/>
  <c r="T137" i="8"/>
  <c r="R137" i="8"/>
  <c r="P137" i="8"/>
  <c r="BK137" i="8"/>
  <c r="J137" i="8"/>
  <c r="BE137" i="8"/>
  <c r="BI134" i="8"/>
  <c r="BH134" i="8"/>
  <c r="BG134" i="8"/>
  <c r="BF134" i="8"/>
  <c r="T134" i="8"/>
  <c r="R134" i="8"/>
  <c r="P134" i="8"/>
  <c r="BK134" i="8"/>
  <c r="J134" i="8"/>
  <c r="BE134" i="8"/>
  <c r="BI131" i="8"/>
  <c r="F37" i="8"/>
  <c r="BD101" i="1" s="1"/>
  <c r="BH131" i="8"/>
  <c r="F36" i="8" s="1"/>
  <c r="BC101" i="1" s="1"/>
  <c r="BG131" i="8"/>
  <c r="F35" i="8"/>
  <c r="BB101" i="1" s="1"/>
  <c r="BF131" i="8"/>
  <c r="J34" i="8" s="1"/>
  <c r="AW101" i="1" s="1"/>
  <c r="T131" i="8"/>
  <c r="T130" i="8"/>
  <c r="T129" i="8" s="1"/>
  <c r="T128" i="8" s="1"/>
  <c r="R131" i="8"/>
  <c r="R130" i="8"/>
  <c r="R129" i="8" s="1"/>
  <c r="R128" i="8" s="1"/>
  <c r="P131" i="8"/>
  <c r="P130" i="8"/>
  <c r="P129" i="8" s="1"/>
  <c r="P128" i="8" s="1"/>
  <c r="AU101" i="1" s="1"/>
  <c r="BK131" i="8"/>
  <c r="BK130" i="8" s="1"/>
  <c r="J131" i="8"/>
  <c r="BE131" i="8" s="1"/>
  <c r="J125" i="8"/>
  <c r="J124" i="8"/>
  <c r="F124" i="8"/>
  <c r="F122" i="8"/>
  <c r="E120" i="8"/>
  <c r="J92" i="8"/>
  <c r="J91" i="8"/>
  <c r="F91" i="8"/>
  <c r="F89" i="8"/>
  <c r="E87" i="8"/>
  <c r="J18" i="8"/>
  <c r="E18" i="8"/>
  <c r="F125" i="8"/>
  <c r="F92" i="8"/>
  <c r="J17" i="8"/>
  <c r="J12" i="8"/>
  <c r="J122" i="8" s="1"/>
  <c r="E7" i="8"/>
  <c r="E118" i="8"/>
  <c r="E85" i="8"/>
  <c r="J37" i="7"/>
  <c r="J36" i="7"/>
  <c r="AY100" i="1"/>
  <c r="J35" i="7"/>
  <c r="AX100" i="1" s="1"/>
  <c r="BI489" i="7"/>
  <c r="BH489" i="7"/>
  <c r="BG489" i="7"/>
  <c r="BF489" i="7"/>
  <c r="T489" i="7"/>
  <c r="R489" i="7"/>
  <c r="P489" i="7"/>
  <c r="BK489" i="7"/>
  <c r="BK485" i="7" s="1"/>
  <c r="J489" i="7"/>
  <c r="BE489" i="7"/>
  <c r="BI486" i="7"/>
  <c r="BH486" i="7"/>
  <c r="BG486" i="7"/>
  <c r="BF486" i="7"/>
  <c r="T486" i="7"/>
  <c r="T485" i="7" s="1"/>
  <c r="R486" i="7"/>
  <c r="R485" i="7"/>
  <c r="P486" i="7"/>
  <c r="BK486" i="7"/>
  <c r="J485" i="7"/>
  <c r="J110" i="7" s="1"/>
  <c r="J486" i="7"/>
  <c r="BE486" i="7" s="1"/>
  <c r="BI481" i="7"/>
  <c r="BH481" i="7"/>
  <c r="BG481" i="7"/>
  <c r="BF481" i="7"/>
  <c r="T481" i="7"/>
  <c r="R481" i="7"/>
  <c r="P481" i="7"/>
  <c r="BK481" i="7"/>
  <c r="J481" i="7"/>
  <c r="BE481" i="7" s="1"/>
  <c r="BI477" i="7"/>
  <c r="BH477" i="7"/>
  <c r="BG477" i="7"/>
  <c r="BF477" i="7"/>
  <c r="T477" i="7"/>
  <c r="R477" i="7"/>
  <c r="P477" i="7"/>
  <c r="BK477" i="7"/>
  <c r="J477" i="7"/>
  <c r="BE477" i="7"/>
  <c r="BI473" i="7"/>
  <c r="BH473" i="7"/>
  <c r="BG473" i="7"/>
  <c r="BF473" i="7"/>
  <c r="T473" i="7"/>
  <c r="R473" i="7"/>
  <c r="P473" i="7"/>
  <c r="BK473" i="7"/>
  <c r="J473" i="7"/>
  <c r="BE473" i="7" s="1"/>
  <c r="BI469" i="7"/>
  <c r="BH469" i="7"/>
  <c r="BG469" i="7"/>
  <c r="BF469" i="7"/>
  <c r="T469" i="7"/>
  <c r="R469" i="7"/>
  <c r="P469" i="7"/>
  <c r="BK469" i="7"/>
  <c r="J469" i="7"/>
  <c r="BE469" i="7"/>
  <c r="BI466" i="7"/>
  <c r="BH466" i="7"/>
  <c r="BG466" i="7"/>
  <c r="BF466" i="7"/>
  <c r="T466" i="7"/>
  <c r="R466" i="7"/>
  <c r="P466" i="7"/>
  <c r="BK466" i="7"/>
  <c r="J466" i="7"/>
  <c r="BE466" i="7" s="1"/>
  <c r="BI463" i="7"/>
  <c r="BH463" i="7"/>
  <c r="BG463" i="7"/>
  <c r="BF463" i="7"/>
  <c r="T463" i="7"/>
  <c r="R463" i="7"/>
  <c r="P463" i="7"/>
  <c r="BK463" i="7"/>
  <c r="J463" i="7"/>
  <c r="BE463" i="7"/>
  <c r="BI460" i="7"/>
  <c r="BH460" i="7"/>
  <c r="BG460" i="7"/>
  <c r="BF460" i="7"/>
  <c r="T460" i="7"/>
  <c r="R460" i="7"/>
  <c r="P460" i="7"/>
  <c r="BK460" i="7"/>
  <c r="J460" i="7"/>
  <c r="BE460" i="7" s="1"/>
  <c r="BI457" i="7"/>
  <c r="BH457" i="7"/>
  <c r="BG457" i="7"/>
  <c r="BF457" i="7"/>
  <c r="T457" i="7"/>
  <c r="R457" i="7"/>
  <c r="P457" i="7"/>
  <c r="BK457" i="7"/>
  <c r="J457" i="7"/>
  <c r="BE457" i="7"/>
  <c r="BI455" i="7"/>
  <c r="BH455" i="7"/>
  <c r="BG455" i="7"/>
  <c r="BF455" i="7"/>
  <c r="T455" i="7"/>
  <c r="R455" i="7"/>
  <c r="P455" i="7"/>
  <c r="BK455" i="7"/>
  <c r="J455" i="7"/>
  <c r="BE455" i="7" s="1"/>
  <c r="BI452" i="7"/>
  <c r="BH452" i="7"/>
  <c r="BG452" i="7"/>
  <c r="BF452" i="7"/>
  <c r="T452" i="7"/>
  <c r="R452" i="7"/>
  <c r="P452" i="7"/>
  <c r="BK452" i="7"/>
  <c r="J452" i="7"/>
  <c r="BE452" i="7"/>
  <c r="BI449" i="7"/>
  <c r="BH449" i="7"/>
  <c r="BG449" i="7"/>
  <c r="BF449" i="7"/>
  <c r="T449" i="7"/>
  <c r="R449" i="7"/>
  <c r="R448" i="7"/>
  <c r="R447" i="7" s="1"/>
  <c r="P449" i="7"/>
  <c r="BK449" i="7"/>
  <c r="BK448" i="7" s="1"/>
  <c r="J448" i="7" s="1"/>
  <c r="BK447" i="7"/>
  <c r="J447" i="7" s="1"/>
  <c r="J108" i="7" s="1"/>
  <c r="J449" i="7"/>
  <c r="BE449" i="7"/>
  <c r="J109" i="7"/>
  <c r="BI444" i="7"/>
  <c r="BH444" i="7"/>
  <c r="BG444" i="7"/>
  <c r="BF444" i="7"/>
  <c r="T444" i="7"/>
  <c r="R444" i="7"/>
  <c r="P444" i="7"/>
  <c r="BK444" i="7"/>
  <c r="J444" i="7"/>
  <c r="BE444" i="7"/>
  <c r="BI441" i="7"/>
  <c r="BH441" i="7"/>
  <c r="BG441" i="7"/>
  <c r="BF441" i="7"/>
  <c r="T441" i="7"/>
  <c r="R441" i="7"/>
  <c r="P441" i="7"/>
  <c r="BK441" i="7"/>
  <c r="J441" i="7"/>
  <c r="BE441" i="7" s="1"/>
  <c r="BI438" i="7"/>
  <c r="BH438" i="7"/>
  <c r="BG438" i="7"/>
  <c r="BF438" i="7"/>
  <c r="T438" i="7"/>
  <c r="R438" i="7"/>
  <c r="P438" i="7"/>
  <c r="BK438" i="7"/>
  <c r="J438" i="7"/>
  <c r="BE438" i="7"/>
  <c r="BI435" i="7"/>
  <c r="BH435" i="7"/>
  <c r="BG435" i="7"/>
  <c r="BF435" i="7"/>
  <c r="T435" i="7"/>
  <c r="R435" i="7"/>
  <c r="R428" i="7" s="1"/>
  <c r="P435" i="7"/>
  <c r="BK435" i="7"/>
  <c r="J435" i="7"/>
  <c r="BE435" i="7" s="1"/>
  <c r="BI432" i="7"/>
  <c r="BH432" i="7"/>
  <c r="BG432" i="7"/>
  <c r="BF432" i="7"/>
  <c r="T432" i="7"/>
  <c r="R432" i="7"/>
  <c r="P432" i="7"/>
  <c r="BK432" i="7"/>
  <c r="BK428" i="7" s="1"/>
  <c r="J432" i="7"/>
  <c r="BE432" i="7"/>
  <c r="BI429" i="7"/>
  <c r="BH429" i="7"/>
  <c r="BG429" i="7"/>
  <c r="BF429" i="7"/>
  <c r="T429" i="7"/>
  <c r="T428" i="7" s="1"/>
  <c r="R429" i="7"/>
  <c r="P429" i="7"/>
  <c r="BK429" i="7"/>
  <c r="J428" i="7"/>
  <c r="J107" i="7" s="1"/>
  <c r="J429" i="7"/>
  <c r="BE429" i="7" s="1"/>
  <c r="BI425" i="7"/>
  <c r="BH425" i="7"/>
  <c r="BG425" i="7"/>
  <c r="BF425" i="7"/>
  <c r="T425" i="7"/>
  <c r="R425" i="7"/>
  <c r="P425" i="7"/>
  <c r="BK425" i="7"/>
  <c r="J425" i="7"/>
  <c r="BE425" i="7" s="1"/>
  <c r="BI422" i="7"/>
  <c r="BH422" i="7"/>
  <c r="BG422" i="7"/>
  <c r="BF422" i="7"/>
  <c r="T422" i="7"/>
  <c r="R422" i="7"/>
  <c r="P422" i="7"/>
  <c r="BK422" i="7"/>
  <c r="J422" i="7"/>
  <c r="BE422" i="7"/>
  <c r="BI417" i="7"/>
  <c r="BH417" i="7"/>
  <c r="BG417" i="7"/>
  <c r="BF417" i="7"/>
  <c r="T417" i="7"/>
  <c r="R417" i="7"/>
  <c r="R406" i="7" s="1"/>
  <c r="P417" i="7"/>
  <c r="BK417" i="7"/>
  <c r="J417" i="7"/>
  <c r="BE417" i="7" s="1"/>
  <c r="BI412" i="7"/>
  <c r="BH412" i="7"/>
  <c r="BG412" i="7"/>
  <c r="BF412" i="7"/>
  <c r="T412" i="7"/>
  <c r="R412" i="7"/>
  <c r="P412" i="7"/>
  <c r="BK412" i="7"/>
  <c r="BK406" i="7" s="1"/>
  <c r="J412" i="7"/>
  <c r="BE412" i="7"/>
  <c r="BI407" i="7"/>
  <c r="BH407" i="7"/>
  <c r="BG407" i="7"/>
  <c r="BF407" i="7"/>
  <c r="T407" i="7"/>
  <c r="T406" i="7" s="1"/>
  <c r="R407" i="7"/>
  <c r="P407" i="7"/>
  <c r="BK407" i="7"/>
  <c r="J406" i="7"/>
  <c r="J106" i="7" s="1"/>
  <c r="J407" i="7"/>
  <c r="BE407" i="7" s="1"/>
  <c r="BI403" i="7"/>
  <c r="BH403" i="7"/>
  <c r="BG403" i="7"/>
  <c r="BF403" i="7"/>
  <c r="T403" i="7"/>
  <c r="R403" i="7"/>
  <c r="P403" i="7"/>
  <c r="BK403" i="7"/>
  <c r="J403" i="7"/>
  <c r="BE403" i="7" s="1"/>
  <c r="BI400" i="7"/>
  <c r="BH400" i="7"/>
  <c r="BG400" i="7"/>
  <c r="BF400" i="7"/>
  <c r="T400" i="7"/>
  <c r="R400" i="7"/>
  <c r="P400" i="7"/>
  <c r="BK400" i="7"/>
  <c r="J400" i="7"/>
  <c r="BE400" i="7"/>
  <c r="BI396" i="7"/>
  <c r="BH396" i="7"/>
  <c r="BG396" i="7"/>
  <c r="BF396" i="7"/>
  <c r="T396" i="7"/>
  <c r="R396" i="7"/>
  <c r="P396" i="7"/>
  <c r="BK396" i="7"/>
  <c r="J396" i="7"/>
  <c r="BE396" i="7" s="1"/>
  <c r="BI393" i="7"/>
  <c r="BH393" i="7"/>
  <c r="BG393" i="7"/>
  <c r="BF393" i="7"/>
  <c r="T393" i="7"/>
  <c r="R393" i="7"/>
  <c r="P393" i="7"/>
  <c r="BK393" i="7"/>
  <c r="J393" i="7"/>
  <c r="BE393" i="7"/>
  <c r="BI390" i="7"/>
  <c r="BH390" i="7"/>
  <c r="BG390" i="7"/>
  <c r="BF390" i="7"/>
  <c r="T390" i="7"/>
  <c r="R390" i="7"/>
  <c r="P390" i="7"/>
  <c r="BK390" i="7"/>
  <c r="J390" i="7"/>
  <c r="BE390" i="7" s="1"/>
  <c r="BI387" i="7"/>
  <c r="BH387" i="7"/>
  <c r="BG387" i="7"/>
  <c r="BF387" i="7"/>
  <c r="T387" i="7"/>
  <c r="R387" i="7"/>
  <c r="P387" i="7"/>
  <c r="BK387" i="7"/>
  <c r="J387" i="7"/>
  <c r="BE387" i="7"/>
  <c r="BI384" i="7"/>
  <c r="BH384" i="7"/>
  <c r="BG384" i="7"/>
  <c r="BF384" i="7"/>
  <c r="T384" i="7"/>
  <c r="R384" i="7"/>
  <c r="P384" i="7"/>
  <c r="BK384" i="7"/>
  <c r="J384" i="7"/>
  <c r="BE384" i="7" s="1"/>
  <c r="BI381" i="7"/>
  <c r="BH381" i="7"/>
  <c r="BG381" i="7"/>
  <c r="BF381" i="7"/>
  <c r="T381" i="7"/>
  <c r="R381" i="7"/>
  <c r="P381" i="7"/>
  <c r="BK381" i="7"/>
  <c r="J381" i="7"/>
  <c r="BE381" i="7"/>
  <c r="BI377" i="7"/>
  <c r="BH377" i="7"/>
  <c r="BG377" i="7"/>
  <c r="BF377" i="7"/>
  <c r="T377" i="7"/>
  <c r="R377" i="7"/>
  <c r="P377" i="7"/>
  <c r="BK377" i="7"/>
  <c r="J377" i="7"/>
  <c r="BE377" i="7" s="1"/>
  <c r="BI374" i="7"/>
  <c r="BH374" i="7"/>
  <c r="BG374" i="7"/>
  <c r="BF374" i="7"/>
  <c r="T374" i="7"/>
  <c r="R374" i="7"/>
  <c r="P374" i="7"/>
  <c r="BK374" i="7"/>
  <c r="J374" i="7"/>
  <c r="BE374" i="7"/>
  <c r="BI370" i="7"/>
  <c r="BH370" i="7"/>
  <c r="BG370" i="7"/>
  <c r="BF370" i="7"/>
  <c r="T370" i="7"/>
  <c r="R370" i="7"/>
  <c r="P370" i="7"/>
  <c r="BK370" i="7"/>
  <c r="J370" i="7"/>
  <c r="BE370" i="7" s="1"/>
  <c r="BI367" i="7"/>
  <c r="BH367" i="7"/>
  <c r="BG367" i="7"/>
  <c r="BF367" i="7"/>
  <c r="T367" i="7"/>
  <c r="R367" i="7"/>
  <c r="P367" i="7"/>
  <c r="P359" i="7" s="1"/>
  <c r="BK367" i="7"/>
  <c r="J367" i="7"/>
  <c r="BE367" i="7"/>
  <c r="BI363" i="7"/>
  <c r="BH363" i="7"/>
  <c r="BG363" i="7"/>
  <c r="BF363" i="7"/>
  <c r="T363" i="7"/>
  <c r="T359" i="7" s="1"/>
  <c r="R363" i="7"/>
  <c r="P363" i="7"/>
  <c r="BK363" i="7"/>
  <c r="J363" i="7"/>
  <c r="BE363" i="7" s="1"/>
  <c r="BI360" i="7"/>
  <c r="BH360" i="7"/>
  <c r="BG360" i="7"/>
  <c r="BF360" i="7"/>
  <c r="T360" i="7"/>
  <c r="R360" i="7"/>
  <c r="R359" i="7" s="1"/>
  <c r="P360" i="7"/>
  <c r="BK360" i="7"/>
  <c r="BK359" i="7" s="1"/>
  <c r="J359" i="7" s="1"/>
  <c r="J105" i="7" s="1"/>
  <c r="J360" i="7"/>
  <c r="BE360" i="7"/>
  <c r="BI356" i="7"/>
  <c r="BH356" i="7"/>
  <c r="BG356" i="7"/>
  <c r="BF356" i="7"/>
  <c r="T356" i="7"/>
  <c r="R356" i="7"/>
  <c r="P356" i="7"/>
  <c r="BK356" i="7"/>
  <c r="J356" i="7"/>
  <c r="BE356" i="7"/>
  <c r="BI353" i="7"/>
  <c r="BH353" i="7"/>
  <c r="BG353" i="7"/>
  <c r="BF353" i="7"/>
  <c r="T353" i="7"/>
  <c r="R353" i="7"/>
  <c r="P353" i="7"/>
  <c r="BK353" i="7"/>
  <c r="J353" i="7"/>
  <c r="BE353" i="7" s="1"/>
  <c r="BI350" i="7"/>
  <c r="BH350" i="7"/>
  <c r="BG350" i="7"/>
  <c r="BF350" i="7"/>
  <c r="T350" i="7"/>
  <c r="R350" i="7"/>
  <c r="P350" i="7"/>
  <c r="BK350" i="7"/>
  <c r="J350" i="7"/>
  <c r="BE350" i="7"/>
  <c r="BI347" i="7"/>
  <c r="BH347" i="7"/>
  <c r="BG347" i="7"/>
  <c r="BF347" i="7"/>
  <c r="T347" i="7"/>
  <c r="R347" i="7"/>
  <c r="P347" i="7"/>
  <c r="BK347" i="7"/>
  <c r="J347" i="7"/>
  <c r="BE347" i="7" s="1"/>
  <c r="BI344" i="7"/>
  <c r="BH344" i="7"/>
  <c r="BG344" i="7"/>
  <c r="BF344" i="7"/>
  <c r="T344" i="7"/>
  <c r="R344" i="7"/>
  <c r="P344" i="7"/>
  <c r="BK344" i="7"/>
  <c r="J344" i="7"/>
  <c r="BE344" i="7"/>
  <c r="BI340" i="7"/>
  <c r="BH340" i="7"/>
  <c r="BG340" i="7"/>
  <c r="BF340" i="7"/>
  <c r="T340" i="7"/>
  <c r="R340" i="7"/>
  <c r="P340" i="7"/>
  <c r="BK340" i="7"/>
  <c r="J340" i="7"/>
  <c r="BE340" i="7" s="1"/>
  <c r="BI337" i="7"/>
  <c r="BH337" i="7"/>
  <c r="BG337" i="7"/>
  <c r="BF337" i="7"/>
  <c r="T337" i="7"/>
  <c r="R337" i="7"/>
  <c r="P337" i="7"/>
  <c r="BK337" i="7"/>
  <c r="J337" i="7"/>
  <c r="BE337" i="7"/>
  <c r="BI334" i="7"/>
  <c r="BH334" i="7"/>
  <c r="BG334" i="7"/>
  <c r="BF334" i="7"/>
  <c r="T334" i="7"/>
  <c r="R334" i="7"/>
  <c r="P334" i="7"/>
  <c r="BK334" i="7"/>
  <c r="J334" i="7"/>
  <c r="BE334" i="7" s="1"/>
  <c r="BI331" i="7"/>
  <c r="BH331" i="7"/>
  <c r="BG331" i="7"/>
  <c r="BF331" i="7"/>
  <c r="T331" i="7"/>
  <c r="R331" i="7"/>
  <c r="R330" i="7" s="1"/>
  <c r="P331" i="7"/>
  <c r="BK331" i="7"/>
  <c r="BK330" i="7" s="1"/>
  <c r="J330" i="7" s="1"/>
  <c r="J104" i="7" s="1"/>
  <c r="J331" i="7"/>
  <c r="BE331" i="7"/>
  <c r="BI327" i="7"/>
  <c r="BH327" i="7"/>
  <c r="BG327" i="7"/>
  <c r="BF327" i="7"/>
  <c r="T327" i="7"/>
  <c r="R327" i="7"/>
  <c r="P327" i="7"/>
  <c r="BK327" i="7"/>
  <c r="J327" i="7"/>
  <c r="BE327" i="7"/>
  <c r="BI324" i="7"/>
  <c r="BH324" i="7"/>
  <c r="BG324" i="7"/>
  <c r="BF324" i="7"/>
  <c r="T324" i="7"/>
  <c r="R324" i="7"/>
  <c r="P324" i="7"/>
  <c r="BK324" i="7"/>
  <c r="J324" i="7"/>
  <c r="BE324" i="7" s="1"/>
  <c r="BI322" i="7"/>
  <c r="BH322" i="7"/>
  <c r="BG322" i="7"/>
  <c r="BF322" i="7"/>
  <c r="T322" i="7"/>
  <c r="R322" i="7"/>
  <c r="P322" i="7"/>
  <c r="BK322" i="7"/>
  <c r="J322" i="7"/>
  <c r="BE322" i="7"/>
  <c r="BI319" i="7"/>
  <c r="BH319" i="7"/>
  <c r="BG319" i="7"/>
  <c r="BF319" i="7"/>
  <c r="T319" i="7"/>
  <c r="R319" i="7"/>
  <c r="P319" i="7"/>
  <c r="BK319" i="7"/>
  <c r="J319" i="7"/>
  <c r="BE319" i="7" s="1"/>
  <c r="BI317" i="7"/>
  <c r="BH317" i="7"/>
  <c r="BG317" i="7"/>
  <c r="BF317" i="7"/>
  <c r="T317" i="7"/>
  <c r="R317" i="7"/>
  <c r="P317" i="7"/>
  <c r="BK317" i="7"/>
  <c r="J317" i="7"/>
  <c r="BE317" i="7"/>
  <c r="BI314" i="7"/>
  <c r="BH314" i="7"/>
  <c r="BG314" i="7"/>
  <c r="BF314" i="7"/>
  <c r="T314" i="7"/>
  <c r="R314" i="7"/>
  <c r="P314" i="7"/>
  <c r="BK314" i="7"/>
  <c r="J314" i="7"/>
  <c r="BE314" i="7" s="1"/>
  <c r="BI311" i="7"/>
  <c r="BH311" i="7"/>
  <c r="BG311" i="7"/>
  <c r="BF311" i="7"/>
  <c r="T311" i="7"/>
  <c r="R311" i="7"/>
  <c r="P311" i="7"/>
  <c r="BK311" i="7"/>
  <c r="J311" i="7"/>
  <c r="BE311" i="7"/>
  <c r="BI308" i="7"/>
  <c r="BH308" i="7"/>
  <c r="BG308" i="7"/>
  <c r="BF308" i="7"/>
  <c r="T308" i="7"/>
  <c r="R308" i="7"/>
  <c r="P308" i="7"/>
  <c r="BK308" i="7"/>
  <c r="J308" i="7"/>
  <c r="BE308" i="7" s="1"/>
  <c r="BI305" i="7"/>
  <c r="BH305" i="7"/>
  <c r="BG305" i="7"/>
  <c r="BF305" i="7"/>
  <c r="T305" i="7"/>
  <c r="R305" i="7"/>
  <c r="P305" i="7"/>
  <c r="BK305" i="7"/>
  <c r="J305" i="7"/>
  <c r="BE305" i="7"/>
  <c r="BI302" i="7"/>
  <c r="BH302" i="7"/>
  <c r="BG302" i="7"/>
  <c r="BF302" i="7"/>
  <c r="T302" i="7"/>
  <c r="R302" i="7"/>
  <c r="P302" i="7"/>
  <c r="BK302" i="7"/>
  <c r="J302" i="7"/>
  <c r="BE302" i="7" s="1"/>
  <c r="BI299" i="7"/>
  <c r="BH299" i="7"/>
  <c r="BG299" i="7"/>
  <c r="BF299" i="7"/>
  <c r="T299" i="7"/>
  <c r="R299" i="7"/>
  <c r="P299" i="7"/>
  <c r="BK299" i="7"/>
  <c r="J299" i="7"/>
  <c r="BE299" i="7"/>
  <c r="BI296" i="7"/>
  <c r="BH296" i="7"/>
  <c r="BG296" i="7"/>
  <c r="BF296" i="7"/>
  <c r="T296" i="7"/>
  <c r="R296" i="7"/>
  <c r="P296" i="7"/>
  <c r="BK296" i="7"/>
  <c r="J296" i="7"/>
  <c r="BE296" i="7" s="1"/>
  <c r="BI293" i="7"/>
  <c r="BH293" i="7"/>
  <c r="BG293" i="7"/>
  <c r="BF293" i="7"/>
  <c r="T293" i="7"/>
  <c r="R293" i="7"/>
  <c r="P293" i="7"/>
  <c r="BK293" i="7"/>
  <c r="J293" i="7"/>
  <c r="BE293" i="7"/>
  <c r="BI290" i="7"/>
  <c r="BH290" i="7"/>
  <c r="BG290" i="7"/>
  <c r="BF290" i="7"/>
  <c r="T290" i="7"/>
  <c r="R290" i="7"/>
  <c r="P290" i="7"/>
  <c r="BK290" i="7"/>
  <c r="J290" i="7"/>
  <c r="BE290" i="7" s="1"/>
  <c r="BI287" i="7"/>
  <c r="BH287" i="7"/>
  <c r="BG287" i="7"/>
  <c r="BF287" i="7"/>
  <c r="T287" i="7"/>
  <c r="R287" i="7"/>
  <c r="P287" i="7"/>
  <c r="BK287" i="7"/>
  <c r="J287" i="7"/>
  <c r="BE287" i="7"/>
  <c r="BI284" i="7"/>
  <c r="BH284" i="7"/>
  <c r="BG284" i="7"/>
  <c r="BF284" i="7"/>
  <c r="T284" i="7"/>
  <c r="R284" i="7"/>
  <c r="P284" i="7"/>
  <c r="BK284" i="7"/>
  <c r="J284" i="7"/>
  <c r="BE284" i="7" s="1"/>
  <c r="BI281" i="7"/>
  <c r="BH281" i="7"/>
  <c r="BG281" i="7"/>
  <c r="BF281" i="7"/>
  <c r="T281" i="7"/>
  <c r="R281" i="7"/>
  <c r="P281" i="7"/>
  <c r="BK281" i="7"/>
  <c r="J281" i="7"/>
  <c r="BE281" i="7"/>
  <c r="BI279" i="7"/>
  <c r="BH279" i="7"/>
  <c r="BG279" i="7"/>
  <c r="BF279" i="7"/>
  <c r="T279" i="7"/>
  <c r="R279" i="7"/>
  <c r="P279" i="7"/>
  <c r="BK279" i="7"/>
  <c r="J279" i="7"/>
  <c r="BE279" i="7" s="1"/>
  <c r="BI275" i="7"/>
  <c r="BH275" i="7"/>
  <c r="BG275" i="7"/>
  <c r="BF275" i="7"/>
  <c r="T275" i="7"/>
  <c r="R275" i="7"/>
  <c r="P275" i="7"/>
  <c r="BK275" i="7"/>
  <c r="J275" i="7"/>
  <c r="BE275" i="7"/>
  <c r="BI271" i="7"/>
  <c r="BH271" i="7"/>
  <c r="BG271" i="7"/>
  <c r="BF271" i="7"/>
  <c r="T271" i="7"/>
  <c r="R271" i="7"/>
  <c r="P271" i="7"/>
  <c r="BK271" i="7"/>
  <c r="J271" i="7"/>
  <c r="BE271" i="7" s="1"/>
  <c r="BI269" i="7"/>
  <c r="BH269" i="7"/>
  <c r="BG269" i="7"/>
  <c r="BF269" i="7"/>
  <c r="T269" i="7"/>
  <c r="R269" i="7"/>
  <c r="P269" i="7"/>
  <c r="BK269" i="7"/>
  <c r="J269" i="7"/>
  <c r="BE269" i="7"/>
  <c r="BI267" i="7"/>
  <c r="BH267" i="7"/>
  <c r="BG267" i="7"/>
  <c r="BF267" i="7"/>
  <c r="T267" i="7"/>
  <c r="R267" i="7"/>
  <c r="P267" i="7"/>
  <c r="BK267" i="7"/>
  <c r="J267" i="7"/>
  <c r="BE267" i="7" s="1"/>
  <c r="BI264" i="7"/>
  <c r="BH264" i="7"/>
  <c r="BG264" i="7"/>
  <c r="BF264" i="7"/>
  <c r="T264" i="7"/>
  <c r="R264" i="7"/>
  <c r="R263" i="7" s="1"/>
  <c r="P264" i="7"/>
  <c r="BK264" i="7"/>
  <c r="BK263" i="7" s="1"/>
  <c r="J263" i="7" s="1"/>
  <c r="J103" i="7" s="1"/>
  <c r="J264" i="7"/>
  <c r="BE264" i="7"/>
  <c r="BI260" i="7"/>
  <c r="BH260" i="7"/>
  <c r="BG260" i="7"/>
  <c r="BF260" i="7"/>
  <c r="T260" i="7"/>
  <c r="R260" i="7"/>
  <c r="P260" i="7"/>
  <c r="BK260" i="7"/>
  <c r="J260" i="7"/>
  <c r="BE260" i="7"/>
  <c r="BI257" i="7"/>
  <c r="BH257" i="7"/>
  <c r="BG257" i="7"/>
  <c r="BF257" i="7"/>
  <c r="T257" i="7"/>
  <c r="R257" i="7"/>
  <c r="P257" i="7"/>
  <c r="BK257" i="7"/>
  <c r="J257" i="7"/>
  <c r="BE257" i="7" s="1"/>
  <c r="BI254" i="7"/>
  <c r="BH254" i="7"/>
  <c r="BG254" i="7"/>
  <c r="BF254" i="7"/>
  <c r="T254" i="7"/>
  <c r="R254" i="7"/>
  <c r="P254" i="7"/>
  <c r="BK254" i="7"/>
  <c r="J254" i="7"/>
  <c r="BE254" i="7"/>
  <c r="BI251" i="7"/>
  <c r="BH251" i="7"/>
  <c r="BG251" i="7"/>
  <c r="BF251" i="7"/>
  <c r="T251" i="7"/>
  <c r="R251" i="7"/>
  <c r="R244" i="7" s="1"/>
  <c r="P251" i="7"/>
  <c r="BK251" i="7"/>
  <c r="J251" i="7"/>
  <c r="BE251" i="7" s="1"/>
  <c r="BI248" i="7"/>
  <c r="BH248" i="7"/>
  <c r="BG248" i="7"/>
  <c r="BF248" i="7"/>
  <c r="T248" i="7"/>
  <c r="R248" i="7"/>
  <c r="P248" i="7"/>
  <c r="BK248" i="7"/>
  <c r="BK244" i="7" s="1"/>
  <c r="J248" i="7"/>
  <c r="BE248" i="7"/>
  <c r="BI245" i="7"/>
  <c r="BH245" i="7"/>
  <c r="BG245" i="7"/>
  <c r="BF245" i="7"/>
  <c r="T245" i="7"/>
  <c r="T244" i="7" s="1"/>
  <c r="R245" i="7"/>
  <c r="P245" i="7"/>
  <c r="BK245" i="7"/>
  <c r="J244" i="7"/>
  <c r="J102" i="7" s="1"/>
  <c r="J245" i="7"/>
  <c r="BE245" i="7" s="1"/>
  <c r="BI241" i="7"/>
  <c r="BH241" i="7"/>
  <c r="BG241" i="7"/>
  <c r="BF241" i="7"/>
  <c r="T241" i="7"/>
  <c r="T237" i="7" s="1"/>
  <c r="R241" i="7"/>
  <c r="P241" i="7"/>
  <c r="BK241" i="7"/>
  <c r="J241" i="7"/>
  <c r="BE241" i="7" s="1"/>
  <c r="BI238" i="7"/>
  <c r="BH238" i="7"/>
  <c r="BG238" i="7"/>
  <c r="BF238" i="7"/>
  <c r="T238" i="7"/>
  <c r="R238" i="7"/>
  <c r="R237" i="7" s="1"/>
  <c r="P238" i="7"/>
  <c r="P237" i="7"/>
  <c r="BK238" i="7"/>
  <c r="BK237" i="7" s="1"/>
  <c r="J237" i="7" s="1"/>
  <c r="J101" i="7" s="1"/>
  <c r="J238" i="7"/>
  <c r="BE238" i="7"/>
  <c r="BI234" i="7"/>
  <c r="BH234" i="7"/>
  <c r="BG234" i="7"/>
  <c r="BF234" i="7"/>
  <c r="T234" i="7"/>
  <c r="R234" i="7"/>
  <c r="P234" i="7"/>
  <c r="BK234" i="7"/>
  <c r="J234" i="7"/>
  <c r="BE234" i="7"/>
  <c r="BI231" i="7"/>
  <c r="BH231" i="7"/>
  <c r="BG231" i="7"/>
  <c r="BF231" i="7"/>
  <c r="T231" i="7"/>
  <c r="R231" i="7"/>
  <c r="P231" i="7"/>
  <c r="BK231" i="7"/>
  <c r="J231" i="7"/>
  <c r="BE231" i="7" s="1"/>
  <c r="BI228" i="7"/>
  <c r="BH228" i="7"/>
  <c r="BG228" i="7"/>
  <c r="BF228" i="7"/>
  <c r="T228" i="7"/>
  <c r="R228" i="7"/>
  <c r="P228" i="7"/>
  <c r="BK228" i="7"/>
  <c r="J228" i="7"/>
  <c r="BE228" i="7"/>
  <c r="BI224" i="7"/>
  <c r="BH224" i="7"/>
  <c r="BG224" i="7"/>
  <c r="BF224" i="7"/>
  <c r="T224" i="7"/>
  <c r="R224" i="7"/>
  <c r="R217" i="7" s="1"/>
  <c r="P224" i="7"/>
  <c r="BK224" i="7"/>
  <c r="J224" i="7"/>
  <c r="BE224" i="7" s="1"/>
  <c r="BI221" i="7"/>
  <c r="BH221" i="7"/>
  <c r="BG221" i="7"/>
  <c r="BF221" i="7"/>
  <c r="T221" i="7"/>
  <c r="R221" i="7"/>
  <c r="P221" i="7"/>
  <c r="BK221" i="7"/>
  <c r="BK217" i="7" s="1"/>
  <c r="J217" i="7" s="1"/>
  <c r="J100" i="7" s="1"/>
  <c r="J221" i="7"/>
  <c r="BE221" i="7"/>
  <c r="BI218" i="7"/>
  <c r="BH218" i="7"/>
  <c r="BG218" i="7"/>
  <c r="BF218" i="7"/>
  <c r="T218" i="7"/>
  <c r="R218" i="7"/>
  <c r="P218" i="7"/>
  <c r="P217" i="7" s="1"/>
  <c r="BK218" i="7"/>
  <c r="J218" i="7"/>
  <c r="BE218" i="7" s="1"/>
  <c r="BI212" i="7"/>
  <c r="BH212" i="7"/>
  <c r="BG212" i="7"/>
  <c r="BF212" i="7"/>
  <c r="T212" i="7"/>
  <c r="R212" i="7"/>
  <c r="P212" i="7"/>
  <c r="BK212" i="7"/>
  <c r="J212" i="7"/>
  <c r="BE212" i="7" s="1"/>
  <c r="BI204" i="7"/>
  <c r="BH204" i="7"/>
  <c r="BG204" i="7"/>
  <c r="BF204" i="7"/>
  <c r="T204" i="7"/>
  <c r="R204" i="7"/>
  <c r="P204" i="7"/>
  <c r="BK204" i="7"/>
  <c r="J204" i="7"/>
  <c r="BE204" i="7"/>
  <c r="BI201" i="7"/>
  <c r="BH201" i="7"/>
  <c r="BG201" i="7"/>
  <c r="BF201" i="7"/>
  <c r="T201" i="7"/>
  <c r="R201" i="7"/>
  <c r="P201" i="7"/>
  <c r="BK201" i="7"/>
  <c r="J201" i="7"/>
  <c r="BE201" i="7" s="1"/>
  <c r="BI198" i="7"/>
  <c r="BH198" i="7"/>
  <c r="BG198" i="7"/>
  <c r="BF198" i="7"/>
  <c r="T198" i="7"/>
  <c r="R198" i="7"/>
  <c r="P198" i="7"/>
  <c r="BK198" i="7"/>
  <c r="J198" i="7"/>
  <c r="BE198" i="7"/>
  <c r="BI195" i="7"/>
  <c r="BH195" i="7"/>
  <c r="BG195" i="7"/>
  <c r="BF195" i="7"/>
  <c r="T195" i="7"/>
  <c r="R195" i="7"/>
  <c r="P195" i="7"/>
  <c r="BK195" i="7"/>
  <c r="J195" i="7"/>
  <c r="BE195" i="7" s="1"/>
  <c r="BI192" i="7"/>
  <c r="BH192" i="7"/>
  <c r="BG192" i="7"/>
  <c r="BF192" i="7"/>
  <c r="T192" i="7"/>
  <c r="R192" i="7"/>
  <c r="P192" i="7"/>
  <c r="BK192" i="7"/>
  <c r="J192" i="7"/>
  <c r="BE192" i="7"/>
  <c r="BI189" i="7"/>
  <c r="BH189" i="7"/>
  <c r="BG189" i="7"/>
  <c r="BF189" i="7"/>
  <c r="T189" i="7"/>
  <c r="R189" i="7"/>
  <c r="P189" i="7"/>
  <c r="BK189" i="7"/>
  <c r="J189" i="7"/>
  <c r="BE189" i="7" s="1"/>
  <c r="BI186" i="7"/>
  <c r="BH186" i="7"/>
  <c r="BG186" i="7"/>
  <c r="BF186" i="7"/>
  <c r="T186" i="7"/>
  <c r="R186" i="7"/>
  <c r="P186" i="7"/>
  <c r="BK186" i="7"/>
  <c r="J186" i="7"/>
  <c r="BE186" i="7"/>
  <c r="BI183" i="7"/>
  <c r="BH183" i="7"/>
  <c r="BG183" i="7"/>
  <c r="BF183" i="7"/>
  <c r="T183" i="7"/>
  <c r="R183" i="7"/>
  <c r="P183" i="7"/>
  <c r="BK183" i="7"/>
  <c r="J183" i="7"/>
  <c r="BE183" i="7" s="1"/>
  <c r="BI176" i="7"/>
  <c r="BH176" i="7"/>
  <c r="BG176" i="7"/>
  <c r="BF176" i="7"/>
  <c r="T176" i="7"/>
  <c r="R176" i="7"/>
  <c r="P176" i="7"/>
  <c r="BK176" i="7"/>
  <c r="J176" i="7"/>
  <c r="BE176" i="7"/>
  <c r="BI173" i="7"/>
  <c r="BH173" i="7"/>
  <c r="BG173" i="7"/>
  <c r="BF173" i="7"/>
  <c r="T173" i="7"/>
  <c r="R173" i="7"/>
  <c r="P173" i="7"/>
  <c r="BK173" i="7"/>
  <c r="J173" i="7"/>
  <c r="BE173" i="7" s="1"/>
  <c r="BI170" i="7"/>
  <c r="BH170" i="7"/>
  <c r="BG170" i="7"/>
  <c r="BF170" i="7"/>
  <c r="T170" i="7"/>
  <c r="R170" i="7"/>
  <c r="R169" i="7" s="1"/>
  <c r="P170" i="7"/>
  <c r="BK170" i="7"/>
  <c r="BK169" i="7" s="1"/>
  <c r="J169" i="7" s="1"/>
  <c r="J99" i="7" s="1"/>
  <c r="J170" i="7"/>
  <c r="BE170" i="7"/>
  <c r="BI166" i="7"/>
  <c r="BH166" i="7"/>
  <c r="BG166" i="7"/>
  <c r="BF166" i="7"/>
  <c r="T166" i="7"/>
  <c r="R166" i="7"/>
  <c r="P166" i="7"/>
  <c r="BK166" i="7"/>
  <c r="J166" i="7"/>
  <c r="BE166" i="7"/>
  <c r="BI163" i="7"/>
  <c r="BH163" i="7"/>
  <c r="BG163" i="7"/>
  <c r="BF163" i="7"/>
  <c r="T163" i="7"/>
  <c r="R163" i="7"/>
  <c r="P163" i="7"/>
  <c r="BK163" i="7"/>
  <c r="J163" i="7"/>
  <c r="BE163" i="7" s="1"/>
  <c r="BI160" i="7"/>
  <c r="BH160" i="7"/>
  <c r="BG160" i="7"/>
  <c r="BF160" i="7"/>
  <c r="T160" i="7"/>
  <c r="R160" i="7"/>
  <c r="P160" i="7"/>
  <c r="BK160" i="7"/>
  <c r="J160" i="7"/>
  <c r="BE160" i="7"/>
  <c r="BI157" i="7"/>
  <c r="BH157" i="7"/>
  <c r="BG157" i="7"/>
  <c r="BF157" i="7"/>
  <c r="T157" i="7"/>
  <c r="R157" i="7"/>
  <c r="P157" i="7"/>
  <c r="BK157" i="7"/>
  <c r="J157" i="7"/>
  <c r="BE157" i="7" s="1"/>
  <c r="BI154" i="7"/>
  <c r="BH154" i="7"/>
  <c r="BG154" i="7"/>
  <c r="BF154" i="7"/>
  <c r="T154" i="7"/>
  <c r="R154" i="7"/>
  <c r="P154" i="7"/>
  <c r="BK154" i="7"/>
  <c r="J154" i="7"/>
  <c r="BE154" i="7"/>
  <c r="BI151" i="7"/>
  <c r="BH151" i="7"/>
  <c r="BG151" i="7"/>
  <c r="BF151" i="7"/>
  <c r="T151" i="7"/>
  <c r="R151" i="7"/>
  <c r="P151" i="7"/>
  <c r="BK151" i="7"/>
  <c r="J151" i="7"/>
  <c r="BE151" i="7" s="1"/>
  <c r="BI148" i="7"/>
  <c r="BH148" i="7"/>
  <c r="BG148" i="7"/>
  <c r="BF148" i="7"/>
  <c r="T148" i="7"/>
  <c r="R148" i="7"/>
  <c r="P148" i="7"/>
  <c r="BK148" i="7"/>
  <c r="J148" i="7"/>
  <c r="BE148" i="7"/>
  <c r="BI145" i="7"/>
  <c r="BH145" i="7"/>
  <c r="BG145" i="7"/>
  <c r="BF145" i="7"/>
  <c r="T145" i="7"/>
  <c r="R145" i="7"/>
  <c r="P145" i="7"/>
  <c r="BK145" i="7"/>
  <c r="J145" i="7"/>
  <c r="BE145" i="7"/>
  <c r="BI142" i="7"/>
  <c r="BH142" i="7"/>
  <c r="BG142" i="7"/>
  <c r="BF142" i="7"/>
  <c r="T142" i="7"/>
  <c r="R142" i="7"/>
  <c r="P142" i="7"/>
  <c r="BK142" i="7"/>
  <c r="J142" i="7"/>
  <c r="BE142" i="7"/>
  <c r="BI139" i="7"/>
  <c r="BH139" i="7"/>
  <c r="BG139" i="7"/>
  <c r="BF139" i="7"/>
  <c r="F34" i="7" s="1"/>
  <c r="BA100" i="1" s="1"/>
  <c r="T139" i="7"/>
  <c r="R139" i="7"/>
  <c r="P139" i="7"/>
  <c r="BK139" i="7"/>
  <c r="BK132" i="7" s="1"/>
  <c r="J139" i="7"/>
  <c r="BE139" i="7"/>
  <c r="BI136" i="7"/>
  <c r="BH136" i="7"/>
  <c r="F36" i="7" s="1"/>
  <c r="BC100" i="1" s="1"/>
  <c r="BG136" i="7"/>
  <c r="BF136" i="7"/>
  <c r="T136" i="7"/>
  <c r="R136" i="7"/>
  <c r="R132" i="7" s="1"/>
  <c r="P136" i="7"/>
  <c r="BK136" i="7"/>
  <c r="J136" i="7"/>
  <c r="BE136" i="7"/>
  <c r="BI133" i="7"/>
  <c r="BH133" i="7"/>
  <c r="BG133" i="7"/>
  <c r="BF133" i="7"/>
  <c r="T133" i="7"/>
  <c r="R133" i="7"/>
  <c r="P133" i="7"/>
  <c r="BK133" i="7"/>
  <c r="J133" i="7"/>
  <c r="BE133" i="7" s="1"/>
  <c r="F33" i="7"/>
  <c r="AZ100" i="1" s="1"/>
  <c r="J127" i="7"/>
  <c r="J126" i="7"/>
  <c r="F126" i="7"/>
  <c r="F124" i="7"/>
  <c r="E122" i="7"/>
  <c r="J92" i="7"/>
  <c r="J91" i="7"/>
  <c r="F91" i="7"/>
  <c r="F89" i="7"/>
  <c r="E87" i="7"/>
  <c r="J18" i="7"/>
  <c r="E18" i="7"/>
  <c r="F127" i="7" s="1"/>
  <c r="F92" i="7"/>
  <c r="J17" i="7"/>
  <c r="J12" i="7"/>
  <c r="J124" i="7" s="1"/>
  <c r="E7" i="7"/>
  <c r="J37" i="6"/>
  <c r="J36" i="6"/>
  <c r="AY99" i="1"/>
  <c r="J35" i="6"/>
  <c r="AX99" i="1"/>
  <c r="BI629" i="6"/>
  <c r="BH629" i="6"/>
  <c r="BG629" i="6"/>
  <c r="BF629" i="6"/>
  <c r="T629" i="6"/>
  <c r="R629" i="6"/>
  <c r="P629" i="6"/>
  <c r="BK629" i="6"/>
  <c r="J629" i="6"/>
  <c r="BE629" i="6"/>
  <c r="BI626" i="6"/>
  <c r="BH626" i="6"/>
  <c r="BG626" i="6"/>
  <c r="BF626" i="6"/>
  <c r="T626" i="6"/>
  <c r="R626" i="6"/>
  <c r="P626" i="6"/>
  <c r="P619" i="6" s="1"/>
  <c r="BK626" i="6"/>
  <c r="BK619" i="6" s="1"/>
  <c r="J619" i="6" s="1"/>
  <c r="J108" i="6" s="1"/>
  <c r="J626" i="6"/>
  <c r="BE626" i="6"/>
  <c r="BI623" i="6"/>
  <c r="BH623" i="6"/>
  <c r="BG623" i="6"/>
  <c r="BF623" i="6"/>
  <c r="T623" i="6"/>
  <c r="T619" i="6" s="1"/>
  <c r="R623" i="6"/>
  <c r="R619" i="6" s="1"/>
  <c r="P623" i="6"/>
  <c r="BK623" i="6"/>
  <c r="J623" i="6"/>
  <c r="BE623" i="6"/>
  <c r="BI620" i="6"/>
  <c r="BH620" i="6"/>
  <c r="BG620" i="6"/>
  <c r="BF620" i="6"/>
  <c r="T620" i="6"/>
  <c r="R620" i="6"/>
  <c r="P620" i="6"/>
  <c r="BK620" i="6"/>
  <c r="J620" i="6"/>
  <c r="BE620" i="6"/>
  <c r="BI616" i="6"/>
  <c r="BH616" i="6"/>
  <c r="BG616" i="6"/>
  <c r="BF616" i="6"/>
  <c r="T616" i="6"/>
  <c r="R616" i="6"/>
  <c r="P616" i="6"/>
  <c r="BK616" i="6"/>
  <c r="J616" i="6"/>
  <c r="BE616" i="6"/>
  <c r="BI613" i="6"/>
  <c r="BH613" i="6"/>
  <c r="BG613" i="6"/>
  <c r="BF613" i="6"/>
  <c r="T613" i="6"/>
  <c r="R613" i="6"/>
  <c r="P613" i="6"/>
  <c r="BK613" i="6"/>
  <c r="J613" i="6"/>
  <c r="BE613" i="6"/>
  <c r="BI608" i="6"/>
  <c r="BH608" i="6"/>
  <c r="BG608" i="6"/>
  <c r="BF608" i="6"/>
  <c r="T608" i="6"/>
  <c r="R608" i="6"/>
  <c r="P608" i="6"/>
  <c r="BK608" i="6"/>
  <c r="J608" i="6"/>
  <c r="BE608" i="6"/>
  <c r="BI601" i="6"/>
  <c r="BH601" i="6"/>
  <c r="BG601" i="6"/>
  <c r="BF601" i="6"/>
  <c r="T601" i="6"/>
  <c r="R601" i="6"/>
  <c r="R586" i="6" s="1"/>
  <c r="P601" i="6"/>
  <c r="BK601" i="6"/>
  <c r="J601" i="6"/>
  <c r="BE601" i="6"/>
  <c r="BI594" i="6"/>
  <c r="BH594" i="6"/>
  <c r="BG594" i="6"/>
  <c r="BF594" i="6"/>
  <c r="T594" i="6"/>
  <c r="R594" i="6"/>
  <c r="P594" i="6"/>
  <c r="BK594" i="6"/>
  <c r="BK586" i="6" s="1"/>
  <c r="J586" i="6" s="1"/>
  <c r="J107" i="6" s="1"/>
  <c r="J594" i="6"/>
  <c r="BE594" i="6"/>
  <c r="BI587" i="6"/>
  <c r="BH587" i="6"/>
  <c r="BG587" i="6"/>
  <c r="BF587" i="6"/>
  <c r="T587" i="6"/>
  <c r="T586" i="6"/>
  <c r="R587" i="6"/>
  <c r="P587" i="6"/>
  <c r="P586" i="6"/>
  <c r="BK587" i="6"/>
  <c r="J587" i="6"/>
  <c r="BE587" i="6" s="1"/>
  <c r="BI579" i="6"/>
  <c r="BH579" i="6"/>
  <c r="BG579" i="6"/>
  <c r="BF579" i="6"/>
  <c r="T579" i="6"/>
  <c r="T578" i="6"/>
  <c r="R579" i="6"/>
  <c r="R578" i="6"/>
  <c r="P579" i="6"/>
  <c r="P578" i="6"/>
  <c r="BK579" i="6"/>
  <c r="BK578" i="6"/>
  <c r="J578" i="6" s="1"/>
  <c r="J106" i="6" s="1"/>
  <c r="J579" i="6"/>
  <c r="BE579" i="6" s="1"/>
  <c r="BI569" i="6"/>
  <c r="BH569" i="6"/>
  <c r="BG569" i="6"/>
  <c r="BF569" i="6"/>
  <c r="T569" i="6"/>
  <c r="R569" i="6"/>
  <c r="P569" i="6"/>
  <c r="BK569" i="6"/>
  <c r="J569" i="6"/>
  <c r="BE569" i="6" s="1"/>
  <c r="BI560" i="6"/>
  <c r="BH560" i="6"/>
  <c r="BG560" i="6"/>
  <c r="BF560" i="6"/>
  <c r="T560" i="6"/>
  <c r="R560" i="6"/>
  <c r="P560" i="6"/>
  <c r="BK560" i="6"/>
  <c r="J560" i="6"/>
  <c r="BE560" i="6"/>
  <c r="BI557" i="6"/>
  <c r="BH557" i="6"/>
  <c r="BG557" i="6"/>
  <c r="BF557" i="6"/>
  <c r="T557" i="6"/>
  <c r="R557" i="6"/>
  <c r="P557" i="6"/>
  <c r="BK557" i="6"/>
  <c r="J557" i="6"/>
  <c r="BE557" i="6" s="1"/>
  <c r="BI552" i="6"/>
  <c r="BH552" i="6"/>
  <c r="BG552" i="6"/>
  <c r="BF552" i="6"/>
  <c r="T552" i="6"/>
  <c r="R552" i="6"/>
  <c r="P552" i="6"/>
  <c r="BK552" i="6"/>
  <c r="J552" i="6"/>
  <c r="BE552" i="6"/>
  <c r="BI549" i="6"/>
  <c r="BH549" i="6"/>
  <c r="BG549" i="6"/>
  <c r="BF549" i="6"/>
  <c r="T549" i="6"/>
  <c r="R549" i="6"/>
  <c r="P549" i="6"/>
  <c r="BK549" i="6"/>
  <c r="J549" i="6"/>
  <c r="BE549" i="6" s="1"/>
  <c r="BI546" i="6"/>
  <c r="BH546" i="6"/>
  <c r="BG546" i="6"/>
  <c r="BF546" i="6"/>
  <c r="T546" i="6"/>
  <c r="R546" i="6"/>
  <c r="P546" i="6"/>
  <c r="BK546" i="6"/>
  <c r="J546" i="6"/>
  <c r="BE546" i="6"/>
  <c r="BI543" i="6"/>
  <c r="BH543" i="6"/>
  <c r="BG543" i="6"/>
  <c r="BF543" i="6"/>
  <c r="T543" i="6"/>
  <c r="R543" i="6"/>
  <c r="P543" i="6"/>
  <c r="BK543" i="6"/>
  <c r="J543" i="6"/>
  <c r="BE543" i="6" s="1"/>
  <c r="BI540" i="6"/>
  <c r="BH540" i="6"/>
  <c r="BG540" i="6"/>
  <c r="BF540" i="6"/>
  <c r="T540" i="6"/>
  <c r="R540" i="6"/>
  <c r="P540" i="6"/>
  <c r="P532" i="6" s="1"/>
  <c r="BK540" i="6"/>
  <c r="J540" i="6"/>
  <c r="BE540" i="6"/>
  <c r="BI536" i="6"/>
  <c r="BH536" i="6"/>
  <c r="BG536" i="6"/>
  <c r="BF536" i="6"/>
  <c r="T536" i="6"/>
  <c r="T532" i="6" s="1"/>
  <c r="R536" i="6"/>
  <c r="P536" i="6"/>
  <c r="BK536" i="6"/>
  <c r="J536" i="6"/>
  <c r="BE536" i="6" s="1"/>
  <c r="BI533" i="6"/>
  <c r="BH533" i="6"/>
  <c r="BG533" i="6"/>
  <c r="BF533" i="6"/>
  <c r="T533" i="6"/>
  <c r="R533" i="6"/>
  <c r="R532" i="6" s="1"/>
  <c r="P533" i="6"/>
  <c r="BK533" i="6"/>
  <c r="BK532" i="6" s="1"/>
  <c r="J532" i="6" s="1"/>
  <c r="J105" i="6" s="1"/>
  <c r="J533" i="6"/>
  <c r="BE533" i="6"/>
  <c r="BI529" i="6"/>
  <c r="BH529" i="6"/>
  <c r="BG529" i="6"/>
  <c r="BF529" i="6"/>
  <c r="T529" i="6"/>
  <c r="R529" i="6"/>
  <c r="P529" i="6"/>
  <c r="BK529" i="6"/>
  <c r="J529" i="6"/>
  <c r="BE529" i="6"/>
  <c r="BI526" i="6"/>
  <c r="BH526" i="6"/>
  <c r="BG526" i="6"/>
  <c r="BF526" i="6"/>
  <c r="T526" i="6"/>
  <c r="R526" i="6"/>
  <c r="P526" i="6"/>
  <c r="BK526" i="6"/>
  <c r="J526" i="6"/>
  <c r="BE526" i="6"/>
  <c r="BI524" i="6"/>
  <c r="BH524" i="6"/>
  <c r="BG524" i="6"/>
  <c r="BF524" i="6"/>
  <c r="T524" i="6"/>
  <c r="R524" i="6"/>
  <c r="P524" i="6"/>
  <c r="BK524" i="6"/>
  <c r="J524" i="6"/>
  <c r="BE524" i="6"/>
  <c r="BI521" i="6"/>
  <c r="BH521" i="6"/>
  <c r="BG521" i="6"/>
  <c r="BF521" i="6"/>
  <c r="T521" i="6"/>
  <c r="R521" i="6"/>
  <c r="P521" i="6"/>
  <c r="BK521" i="6"/>
  <c r="J521" i="6"/>
  <c r="BE521" i="6"/>
  <c r="BI518" i="6"/>
  <c r="BH518" i="6"/>
  <c r="BG518" i="6"/>
  <c r="BF518" i="6"/>
  <c r="T518" i="6"/>
  <c r="R518" i="6"/>
  <c r="P518" i="6"/>
  <c r="BK518" i="6"/>
  <c r="J518" i="6"/>
  <c r="BE518" i="6"/>
  <c r="BI516" i="6"/>
  <c r="BH516" i="6"/>
  <c r="BG516" i="6"/>
  <c r="BF516" i="6"/>
  <c r="T516" i="6"/>
  <c r="R516" i="6"/>
  <c r="P516" i="6"/>
  <c r="BK516" i="6"/>
  <c r="J516" i="6"/>
  <c r="BE516" i="6"/>
  <c r="BI513" i="6"/>
  <c r="BH513" i="6"/>
  <c r="BG513" i="6"/>
  <c r="BF513" i="6"/>
  <c r="T513" i="6"/>
  <c r="R513" i="6"/>
  <c r="P513" i="6"/>
  <c r="BK513" i="6"/>
  <c r="J513" i="6"/>
  <c r="BE513" i="6"/>
  <c r="BI511" i="6"/>
  <c r="BH511" i="6"/>
  <c r="BG511" i="6"/>
  <c r="BF511" i="6"/>
  <c r="T511" i="6"/>
  <c r="R511" i="6"/>
  <c r="P511" i="6"/>
  <c r="BK511" i="6"/>
  <c r="J511" i="6"/>
  <c r="BE511" i="6"/>
  <c r="BI509" i="6"/>
  <c r="BH509" i="6"/>
  <c r="BG509" i="6"/>
  <c r="BF509" i="6"/>
  <c r="T509" i="6"/>
  <c r="R509" i="6"/>
  <c r="P509" i="6"/>
  <c r="BK509" i="6"/>
  <c r="J509" i="6"/>
  <c r="BE509" i="6"/>
  <c r="BI506" i="6"/>
  <c r="BH506" i="6"/>
  <c r="BG506" i="6"/>
  <c r="BF506" i="6"/>
  <c r="T506" i="6"/>
  <c r="R506" i="6"/>
  <c r="P506" i="6"/>
  <c r="BK506" i="6"/>
  <c r="J506" i="6"/>
  <c r="BE506" i="6"/>
  <c r="BI503" i="6"/>
  <c r="BH503" i="6"/>
  <c r="BG503" i="6"/>
  <c r="BF503" i="6"/>
  <c r="T503" i="6"/>
  <c r="R503" i="6"/>
  <c r="P503" i="6"/>
  <c r="BK503" i="6"/>
  <c r="J503" i="6"/>
  <c r="BE503" i="6"/>
  <c r="BI501" i="6"/>
  <c r="BH501" i="6"/>
  <c r="BG501" i="6"/>
  <c r="BF501" i="6"/>
  <c r="T501" i="6"/>
  <c r="R501" i="6"/>
  <c r="P501" i="6"/>
  <c r="BK501" i="6"/>
  <c r="J501" i="6"/>
  <c r="BE501" i="6"/>
  <c r="BI498" i="6"/>
  <c r="BH498" i="6"/>
  <c r="BG498" i="6"/>
  <c r="BF498" i="6"/>
  <c r="T498" i="6"/>
  <c r="R498" i="6"/>
  <c r="P498" i="6"/>
  <c r="BK498" i="6"/>
  <c r="J498" i="6"/>
  <c r="BE498" i="6"/>
  <c r="BI496" i="6"/>
  <c r="BH496" i="6"/>
  <c r="BG496" i="6"/>
  <c r="BF496" i="6"/>
  <c r="T496" i="6"/>
  <c r="R496" i="6"/>
  <c r="P496" i="6"/>
  <c r="BK496" i="6"/>
  <c r="J496" i="6"/>
  <c r="BE496" i="6"/>
  <c r="BI493" i="6"/>
  <c r="BH493" i="6"/>
  <c r="BG493" i="6"/>
  <c r="BF493" i="6"/>
  <c r="T493" i="6"/>
  <c r="R493" i="6"/>
  <c r="P493" i="6"/>
  <c r="BK493" i="6"/>
  <c r="J493" i="6"/>
  <c r="BE493" i="6"/>
  <c r="BI491" i="6"/>
  <c r="BH491" i="6"/>
  <c r="BG491" i="6"/>
  <c r="BF491" i="6"/>
  <c r="T491" i="6"/>
  <c r="R491" i="6"/>
  <c r="P491" i="6"/>
  <c r="BK491" i="6"/>
  <c r="J491" i="6"/>
  <c r="BE491" i="6"/>
  <c r="BI488" i="6"/>
  <c r="BH488" i="6"/>
  <c r="BG488" i="6"/>
  <c r="BF488" i="6"/>
  <c r="T488" i="6"/>
  <c r="R488" i="6"/>
  <c r="P488" i="6"/>
  <c r="BK488" i="6"/>
  <c r="J488" i="6"/>
  <c r="BE488" i="6"/>
  <c r="BI485" i="6"/>
  <c r="BH485" i="6"/>
  <c r="BG485" i="6"/>
  <c r="BF485" i="6"/>
  <c r="T485" i="6"/>
  <c r="R485" i="6"/>
  <c r="P485" i="6"/>
  <c r="BK485" i="6"/>
  <c r="J485" i="6"/>
  <c r="BE485" i="6"/>
  <c r="BI483" i="6"/>
  <c r="BH483" i="6"/>
  <c r="BG483" i="6"/>
  <c r="BF483" i="6"/>
  <c r="T483" i="6"/>
  <c r="R483" i="6"/>
  <c r="P483" i="6"/>
  <c r="BK483" i="6"/>
  <c r="J483" i="6"/>
  <c r="BE483" i="6"/>
  <c r="BI480" i="6"/>
  <c r="BH480" i="6"/>
  <c r="BG480" i="6"/>
  <c r="BF480" i="6"/>
  <c r="T480" i="6"/>
  <c r="R480" i="6"/>
  <c r="P480" i="6"/>
  <c r="BK480" i="6"/>
  <c r="J480" i="6"/>
  <c r="BE480" i="6"/>
  <c r="BI478" i="6"/>
  <c r="BH478" i="6"/>
  <c r="BG478" i="6"/>
  <c r="BF478" i="6"/>
  <c r="T478" i="6"/>
  <c r="R478" i="6"/>
  <c r="P478" i="6"/>
  <c r="BK478" i="6"/>
  <c r="J478" i="6"/>
  <c r="BE478" i="6"/>
  <c r="BI475" i="6"/>
  <c r="BH475" i="6"/>
  <c r="BG475" i="6"/>
  <c r="BF475" i="6"/>
  <c r="T475" i="6"/>
  <c r="R475" i="6"/>
  <c r="P475" i="6"/>
  <c r="BK475" i="6"/>
  <c r="J475" i="6"/>
  <c r="BE475" i="6"/>
  <c r="BI473" i="6"/>
  <c r="BH473" i="6"/>
  <c r="BG473" i="6"/>
  <c r="BF473" i="6"/>
  <c r="T473" i="6"/>
  <c r="R473" i="6"/>
  <c r="P473" i="6"/>
  <c r="BK473" i="6"/>
  <c r="J473" i="6"/>
  <c r="BE473" i="6"/>
  <c r="BI471" i="6"/>
  <c r="BH471" i="6"/>
  <c r="BG471" i="6"/>
  <c r="BF471" i="6"/>
  <c r="T471" i="6"/>
  <c r="R471" i="6"/>
  <c r="P471" i="6"/>
  <c r="BK471" i="6"/>
  <c r="J471" i="6"/>
  <c r="BE471" i="6"/>
  <c r="BI468" i="6"/>
  <c r="BH468" i="6"/>
  <c r="BG468" i="6"/>
  <c r="BF468" i="6"/>
  <c r="T468" i="6"/>
  <c r="R468" i="6"/>
  <c r="P468" i="6"/>
  <c r="BK468" i="6"/>
  <c r="J468" i="6"/>
  <c r="BE468" i="6"/>
  <c r="BI465" i="6"/>
  <c r="BH465" i="6"/>
  <c r="BG465" i="6"/>
  <c r="BF465" i="6"/>
  <c r="T465" i="6"/>
  <c r="R465" i="6"/>
  <c r="P465" i="6"/>
  <c r="BK465" i="6"/>
  <c r="J465" i="6"/>
  <c r="BE465" i="6"/>
  <c r="BI463" i="6"/>
  <c r="BH463" i="6"/>
  <c r="BG463" i="6"/>
  <c r="BF463" i="6"/>
  <c r="T463" i="6"/>
  <c r="R463" i="6"/>
  <c r="P463" i="6"/>
  <c r="BK463" i="6"/>
  <c r="J463" i="6"/>
  <c r="BE463" i="6"/>
  <c r="BI460" i="6"/>
  <c r="BH460" i="6"/>
  <c r="BG460" i="6"/>
  <c r="BF460" i="6"/>
  <c r="T460" i="6"/>
  <c r="R460" i="6"/>
  <c r="P460" i="6"/>
  <c r="BK460" i="6"/>
  <c r="J460" i="6"/>
  <c r="BE460" i="6"/>
  <c r="BI458" i="6"/>
  <c r="BH458" i="6"/>
  <c r="BG458" i="6"/>
  <c r="BF458" i="6"/>
  <c r="T458" i="6"/>
  <c r="R458" i="6"/>
  <c r="P458" i="6"/>
  <c r="BK458" i="6"/>
  <c r="J458" i="6"/>
  <c r="BE458" i="6"/>
  <c r="BI456" i="6"/>
  <c r="BH456" i="6"/>
  <c r="BG456" i="6"/>
  <c r="BF456" i="6"/>
  <c r="T456" i="6"/>
  <c r="R456" i="6"/>
  <c r="P456" i="6"/>
  <c r="BK456" i="6"/>
  <c r="J456" i="6"/>
  <c r="BE456" i="6"/>
  <c r="BI453" i="6"/>
  <c r="BH453" i="6"/>
  <c r="BG453" i="6"/>
  <c r="BF453" i="6"/>
  <c r="T453" i="6"/>
  <c r="R453" i="6"/>
  <c r="P453" i="6"/>
  <c r="BK453" i="6"/>
  <c r="J453" i="6"/>
  <c r="BE453" i="6"/>
  <c r="BI450" i="6"/>
  <c r="BH450" i="6"/>
  <c r="BG450" i="6"/>
  <c r="BF450" i="6"/>
  <c r="T450" i="6"/>
  <c r="R450" i="6"/>
  <c r="P450" i="6"/>
  <c r="BK450" i="6"/>
  <c r="J450" i="6"/>
  <c r="BE450" i="6"/>
  <c r="BI447" i="6"/>
  <c r="BH447" i="6"/>
  <c r="BG447" i="6"/>
  <c r="BF447" i="6"/>
  <c r="T447" i="6"/>
  <c r="R447" i="6"/>
  <c r="P447" i="6"/>
  <c r="BK447" i="6"/>
  <c r="J447" i="6"/>
  <c r="BE447" i="6"/>
  <c r="BI444" i="6"/>
  <c r="BH444" i="6"/>
  <c r="BG444" i="6"/>
  <c r="BF444" i="6"/>
  <c r="T444" i="6"/>
  <c r="R444" i="6"/>
  <c r="P444" i="6"/>
  <c r="BK444" i="6"/>
  <c r="J444" i="6"/>
  <c r="BE444" i="6"/>
  <c r="BI442" i="6"/>
  <c r="BH442" i="6"/>
  <c r="BG442" i="6"/>
  <c r="BF442" i="6"/>
  <c r="T442" i="6"/>
  <c r="R442" i="6"/>
  <c r="P442" i="6"/>
  <c r="BK442" i="6"/>
  <c r="J442" i="6"/>
  <c r="BE442" i="6"/>
  <c r="BI439" i="6"/>
  <c r="BH439" i="6"/>
  <c r="BG439" i="6"/>
  <c r="BF439" i="6"/>
  <c r="T439" i="6"/>
  <c r="R439" i="6"/>
  <c r="P439" i="6"/>
  <c r="BK439" i="6"/>
  <c r="J439" i="6"/>
  <c r="BE439" i="6"/>
  <c r="BI437" i="6"/>
  <c r="BH437" i="6"/>
  <c r="BG437" i="6"/>
  <c r="BF437" i="6"/>
  <c r="T437" i="6"/>
  <c r="R437" i="6"/>
  <c r="P437" i="6"/>
  <c r="BK437" i="6"/>
  <c r="J437" i="6"/>
  <c r="BE437" i="6"/>
  <c r="BI435" i="6"/>
  <c r="BH435" i="6"/>
  <c r="BG435" i="6"/>
  <c r="BF435" i="6"/>
  <c r="T435" i="6"/>
  <c r="R435" i="6"/>
  <c r="P435" i="6"/>
  <c r="BK435" i="6"/>
  <c r="J435" i="6"/>
  <c r="BE435" i="6"/>
  <c r="BI432" i="6"/>
  <c r="BH432" i="6"/>
  <c r="BG432" i="6"/>
  <c r="BF432" i="6"/>
  <c r="T432" i="6"/>
  <c r="R432" i="6"/>
  <c r="P432" i="6"/>
  <c r="BK432" i="6"/>
  <c r="J432" i="6"/>
  <c r="BE432" i="6"/>
  <c r="BI427" i="6"/>
  <c r="BH427" i="6"/>
  <c r="BG427" i="6"/>
  <c r="BF427" i="6"/>
  <c r="T427" i="6"/>
  <c r="R427" i="6"/>
  <c r="P427" i="6"/>
  <c r="BK427" i="6"/>
  <c r="J427" i="6"/>
  <c r="BE427" i="6"/>
  <c r="BI424" i="6"/>
  <c r="BH424" i="6"/>
  <c r="BG424" i="6"/>
  <c r="BF424" i="6"/>
  <c r="T424" i="6"/>
  <c r="R424" i="6"/>
  <c r="P424" i="6"/>
  <c r="BK424" i="6"/>
  <c r="J424" i="6"/>
  <c r="BE424" i="6"/>
  <c r="BI421" i="6"/>
  <c r="BH421" i="6"/>
  <c r="BG421" i="6"/>
  <c r="BF421" i="6"/>
  <c r="T421" i="6"/>
  <c r="R421" i="6"/>
  <c r="P421" i="6"/>
  <c r="BK421" i="6"/>
  <c r="J421" i="6"/>
  <c r="BE421" i="6"/>
  <c r="BI418" i="6"/>
  <c r="BH418" i="6"/>
  <c r="BG418" i="6"/>
  <c r="BF418" i="6"/>
  <c r="T418" i="6"/>
  <c r="R418" i="6"/>
  <c r="P418" i="6"/>
  <c r="BK418" i="6"/>
  <c r="J418" i="6"/>
  <c r="BE418" i="6"/>
  <c r="BI415" i="6"/>
  <c r="BH415" i="6"/>
  <c r="BG415" i="6"/>
  <c r="BF415" i="6"/>
  <c r="T415" i="6"/>
  <c r="R415" i="6"/>
  <c r="P415" i="6"/>
  <c r="BK415" i="6"/>
  <c r="J415" i="6"/>
  <c r="BE415" i="6"/>
  <c r="BI412" i="6"/>
  <c r="BH412" i="6"/>
  <c r="BG412" i="6"/>
  <c r="BF412" i="6"/>
  <c r="T412" i="6"/>
  <c r="R412" i="6"/>
  <c r="P412" i="6"/>
  <c r="BK412" i="6"/>
  <c r="J412" i="6"/>
  <c r="BE412" i="6"/>
  <c r="BI409" i="6"/>
  <c r="BH409" i="6"/>
  <c r="BG409" i="6"/>
  <c r="BF409" i="6"/>
  <c r="T409" i="6"/>
  <c r="R409" i="6"/>
  <c r="P409" i="6"/>
  <c r="BK409" i="6"/>
  <c r="J409" i="6"/>
  <c r="BE409" i="6"/>
  <c r="BI406" i="6"/>
  <c r="BH406" i="6"/>
  <c r="BG406" i="6"/>
  <c r="BF406" i="6"/>
  <c r="T406" i="6"/>
  <c r="R406" i="6"/>
  <c r="P406" i="6"/>
  <c r="BK406" i="6"/>
  <c r="J406" i="6"/>
  <c r="BE406" i="6"/>
  <c r="BI403" i="6"/>
  <c r="BH403" i="6"/>
  <c r="BG403" i="6"/>
  <c r="BF403" i="6"/>
  <c r="T403" i="6"/>
  <c r="R403" i="6"/>
  <c r="P403" i="6"/>
  <c r="BK403" i="6"/>
  <c r="J403" i="6"/>
  <c r="BE403" i="6"/>
  <c r="BI401" i="6"/>
  <c r="BH401" i="6"/>
  <c r="BG401" i="6"/>
  <c r="BF401" i="6"/>
  <c r="T401" i="6"/>
  <c r="R401" i="6"/>
  <c r="P401" i="6"/>
  <c r="BK401" i="6"/>
  <c r="J401" i="6"/>
  <c r="BE401" i="6"/>
  <c r="BI398" i="6"/>
  <c r="BH398" i="6"/>
  <c r="BG398" i="6"/>
  <c r="BF398" i="6"/>
  <c r="T398" i="6"/>
  <c r="R398" i="6"/>
  <c r="P398" i="6"/>
  <c r="BK398" i="6"/>
  <c r="J398" i="6"/>
  <c r="BE398" i="6"/>
  <c r="BI395" i="6"/>
  <c r="BH395" i="6"/>
  <c r="BG395" i="6"/>
  <c r="BF395" i="6"/>
  <c r="T395" i="6"/>
  <c r="R395" i="6"/>
  <c r="P395" i="6"/>
  <c r="BK395" i="6"/>
  <c r="J395" i="6"/>
  <c r="BE395" i="6"/>
  <c r="BI393" i="6"/>
  <c r="BH393" i="6"/>
  <c r="BG393" i="6"/>
  <c r="BF393" i="6"/>
  <c r="T393" i="6"/>
  <c r="R393" i="6"/>
  <c r="P393" i="6"/>
  <c r="BK393" i="6"/>
  <c r="J393" i="6"/>
  <c r="BE393" i="6"/>
  <c r="BI390" i="6"/>
  <c r="BH390" i="6"/>
  <c r="BG390" i="6"/>
  <c r="BF390" i="6"/>
  <c r="T390" i="6"/>
  <c r="R390" i="6"/>
  <c r="P390" i="6"/>
  <c r="BK390" i="6"/>
  <c r="J390" i="6"/>
  <c r="BE390" i="6"/>
  <c r="BI388" i="6"/>
  <c r="BH388" i="6"/>
  <c r="BG388" i="6"/>
  <c r="BF388" i="6"/>
  <c r="T388" i="6"/>
  <c r="R388" i="6"/>
  <c r="P388" i="6"/>
  <c r="BK388" i="6"/>
  <c r="J388" i="6"/>
  <c r="BE388" i="6"/>
  <c r="BI384" i="6"/>
  <c r="BH384" i="6"/>
  <c r="BG384" i="6"/>
  <c r="BF384" i="6"/>
  <c r="T384" i="6"/>
  <c r="R384" i="6"/>
  <c r="P384" i="6"/>
  <c r="BK384" i="6"/>
  <c r="J384" i="6"/>
  <c r="BE384" i="6"/>
  <c r="BI382" i="6"/>
  <c r="BH382" i="6"/>
  <c r="BG382" i="6"/>
  <c r="BF382" i="6"/>
  <c r="T382" i="6"/>
  <c r="R382" i="6"/>
  <c r="P382" i="6"/>
  <c r="BK382" i="6"/>
  <c r="J382" i="6"/>
  <c r="BE382" i="6"/>
  <c r="BI379" i="6"/>
  <c r="BH379" i="6"/>
  <c r="BG379" i="6"/>
  <c r="BF379" i="6"/>
  <c r="T379" i="6"/>
  <c r="R379" i="6"/>
  <c r="P379" i="6"/>
  <c r="BK379" i="6"/>
  <c r="J379" i="6"/>
  <c r="BE379" i="6"/>
  <c r="BI377" i="6"/>
  <c r="BH377" i="6"/>
  <c r="BG377" i="6"/>
  <c r="BF377" i="6"/>
  <c r="T377" i="6"/>
  <c r="R377" i="6"/>
  <c r="P377" i="6"/>
  <c r="BK377" i="6"/>
  <c r="J377" i="6"/>
  <c r="BE377" i="6"/>
  <c r="BI374" i="6"/>
  <c r="BH374" i="6"/>
  <c r="BG374" i="6"/>
  <c r="BF374" i="6"/>
  <c r="T374" i="6"/>
  <c r="R374" i="6"/>
  <c r="P374" i="6"/>
  <c r="BK374" i="6"/>
  <c r="J374" i="6"/>
  <c r="BE374" i="6"/>
  <c r="BI372" i="6"/>
  <c r="BH372" i="6"/>
  <c r="BG372" i="6"/>
  <c r="BF372" i="6"/>
  <c r="T372" i="6"/>
  <c r="R372" i="6"/>
  <c r="P372" i="6"/>
  <c r="BK372" i="6"/>
  <c r="J372" i="6"/>
  <c r="BE372" i="6"/>
  <c r="BI369" i="6"/>
  <c r="BH369" i="6"/>
  <c r="BG369" i="6"/>
  <c r="BF369" i="6"/>
  <c r="T369" i="6"/>
  <c r="R369" i="6"/>
  <c r="P369" i="6"/>
  <c r="BK369" i="6"/>
  <c r="J369" i="6"/>
  <c r="BE369" i="6"/>
  <c r="BI366" i="6"/>
  <c r="BH366" i="6"/>
  <c r="BG366" i="6"/>
  <c r="BF366" i="6"/>
  <c r="T366" i="6"/>
  <c r="R366" i="6"/>
  <c r="P366" i="6"/>
  <c r="BK366" i="6"/>
  <c r="J366" i="6"/>
  <c r="BE366" i="6"/>
  <c r="BI363" i="6"/>
  <c r="BH363" i="6"/>
  <c r="BG363" i="6"/>
  <c r="BF363" i="6"/>
  <c r="T363" i="6"/>
  <c r="R363" i="6"/>
  <c r="P363" i="6"/>
  <c r="BK363" i="6"/>
  <c r="J363" i="6"/>
  <c r="BE363" i="6"/>
  <c r="BI361" i="6"/>
  <c r="BH361" i="6"/>
  <c r="BG361" i="6"/>
  <c r="BF361" i="6"/>
  <c r="T361" i="6"/>
  <c r="R361" i="6"/>
  <c r="P361" i="6"/>
  <c r="BK361" i="6"/>
  <c r="J361" i="6"/>
  <c r="BE361" i="6"/>
  <c r="BI359" i="6"/>
  <c r="BH359" i="6"/>
  <c r="BG359" i="6"/>
  <c r="BF359" i="6"/>
  <c r="T359" i="6"/>
  <c r="R359" i="6"/>
  <c r="P359" i="6"/>
  <c r="BK359" i="6"/>
  <c r="J359" i="6"/>
  <c r="BE359" i="6"/>
  <c r="BI357" i="6"/>
  <c r="BH357" i="6"/>
  <c r="BG357" i="6"/>
  <c r="BF357" i="6"/>
  <c r="T357" i="6"/>
  <c r="R357" i="6"/>
  <c r="R351" i="6" s="1"/>
  <c r="P357" i="6"/>
  <c r="BK357" i="6"/>
  <c r="J357" i="6"/>
  <c r="BE357" i="6"/>
  <c r="BI355" i="6"/>
  <c r="BH355" i="6"/>
  <c r="BG355" i="6"/>
  <c r="BF355" i="6"/>
  <c r="T355" i="6"/>
  <c r="R355" i="6"/>
  <c r="P355" i="6"/>
  <c r="BK355" i="6"/>
  <c r="BK351" i="6" s="1"/>
  <c r="J351" i="6" s="1"/>
  <c r="J104" i="6" s="1"/>
  <c r="J355" i="6"/>
  <c r="BE355" i="6"/>
  <c r="BI352" i="6"/>
  <c r="BH352" i="6"/>
  <c r="BG352" i="6"/>
  <c r="BF352" i="6"/>
  <c r="T352" i="6"/>
  <c r="T351" i="6"/>
  <c r="R352" i="6"/>
  <c r="P352" i="6"/>
  <c r="P351" i="6"/>
  <c r="BK352" i="6"/>
  <c r="J352" i="6"/>
  <c r="BE352" i="6" s="1"/>
  <c r="BI348" i="6"/>
  <c r="BH348" i="6"/>
  <c r="BG348" i="6"/>
  <c r="BF348" i="6"/>
  <c r="T348" i="6"/>
  <c r="R348" i="6"/>
  <c r="P348" i="6"/>
  <c r="BK348" i="6"/>
  <c r="J348" i="6"/>
  <c r="BE348" i="6"/>
  <c r="BI343" i="6"/>
  <c r="BH343" i="6"/>
  <c r="BG343" i="6"/>
  <c r="BF343" i="6"/>
  <c r="T343" i="6"/>
  <c r="R343" i="6"/>
  <c r="P343" i="6"/>
  <c r="P330" i="6" s="1"/>
  <c r="BK343" i="6"/>
  <c r="J343" i="6"/>
  <c r="BE343" i="6"/>
  <c r="BI338" i="6"/>
  <c r="BH338" i="6"/>
  <c r="BG338" i="6"/>
  <c r="BF338" i="6"/>
  <c r="T338" i="6"/>
  <c r="T330" i="6" s="1"/>
  <c r="R338" i="6"/>
  <c r="R330" i="6" s="1"/>
  <c r="P338" i="6"/>
  <c r="BK338" i="6"/>
  <c r="J338" i="6"/>
  <c r="BE338" i="6"/>
  <c r="BI331" i="6"/>
  <c r="BH331" i="6"/>
  <c r="BG331" i="6"/>
  <c r="BF331" i="6"/>
  <c r="T331" i="6"/>
  <c r="R331" i="6"/>
  <c r="P331" i="6"/>
  <c r="BK331" i="6"/>
  <c r="BK330" i="6"/>
  <c r="J330" i="6" s="1"/>
  <c r="J103" i="6" s="1"/>
  <c r="J331" i="6"/>
  <c r="BE331" i="6"/>
  <c r="BI325" i="6"/>
  <c r="BH325" i="6"/>
  <c r="BG325" i="6"/>
  <c r="BF325" i="6"/>
  <c r="T325" i="6"/>
  <c r="R325" i="6"/>
  <c r="P325" i="6"/>
  <c r="BK325" i="6"/>
  <c r="J325" i="6"/>
  <c r="BE325" i="6"/>
  <c r="BI320" i="6"/>
  <c r="BH320" i="6"/>
  <c r="BG320" i="6"/>
  <c r="BF320" i="6"/>
  <c r="T320" i="6"/>
  <c r="R320" i="6"/>
  <c r="P320" i="6"/>
  <c r="BK320" i="6"/>
  <c r="J320" i="6"/>
  <c r="BE320" i="6"/>
  <c r="BI315" i="6"/>
  <c r="BH315" i="6"/>
  <c r="BG315" i="6"/>
  <c r="BF315" i="6"/>
  <c r="T315" i="6"/>
  <c r="R315" i="6"/>
  <c r="P315" i="6"/>
  <c r="BK315" i="6"/>
  <c r="J315" i="6"/>
  <c r="BE315" i="6"/>
  <c r="BI310" i="6"/>
  <c r="BH310" i="6"/>
  <c r="BG310" i="6"/>
  <c r="BF310" i="6"/>
  <c r="T310" i="6"/>
  <c r="R310" i="6"/>
  <c r="R299" i="6" s="1"/>
  <c r="P310" i="6"/>
  <c r="BK310" i="6"/>
  <c r="J310" i="6"/>
  <c r="BE310" i="6"/>
  <c r="BI305" i="6"/>
  <c r="BH305" i="6"/>
  <c r="BG305" i="6"/>
  <c r="BF305" i="6"/>
  <c r="T305" i="6"/>
  <c r="R305" i="6"/>
  <c r="P305" i="6"/>
  <c r="BK305" i="6"/>
  <c r="BK299" i="6" s="1"/>
  <c r="J299" i="6" s="1"/>
  <c r="J102" i="6" s="1"/>
  <c r="J305" i="6"/>
  <c r="BE305" i="6"/>
  <c r="BI300" i="6"/>
  <c r="BH300" i="6"/>
  <c r="BG300" i="6"/>
  <c r="BF300" i="6"/>
  <c r="T300" i="6"/>
  <c r="T299" i="6"/>
  <c r="R300" i="6"/>
  <c r="P300" i="6"/>
  <c r="P299" i="6"/>
  <c r="BK300" i="6"/>
  <c r="J300" i="6"/>
  <c r="BE300" i="6" s="1"/>
  <c r="BI294" i="6"/>
  <c r="BH294" i="6"/>
  <c r="BG294" i="6"/>
  <c r="BF294" i="6"/>
  <c r="T294" i="6"/>
  <c r="T288" i="6" s="1"/>
  <c r="R294" i="6"/>
  <c r="R288" i="6" s="1"/>
  <c r="P294" i="6"/>
  <c r="BK294" i="6"/>
  <c r="J294" i="6"/>
  <c r="BE294" i="6"/>
  <c r="BI289" i="6"/>
  <c r="BH289" i="6"/>
  <c r="BG289" i="6"/>
  <c r="BF289" i="6"/>
  <c r="T289" i="6"/>
  <c r="R289" i="6"/>
  <c r="P289" i="6"/>
  <c r="P288" i="6"/>
  <c r="BK289" i="6"/>
  <c r="BK288" i="6"/>
  <c r="J288" i="6" s="1"/>
  <c r="J289" i="6"/>
  <c r="BE289" i="6"/>
  <c r="J101" i="6"/>
  <c r="BI285" i="6"/>
  <c r="BH285" i="6"/>
  <c r="BG285" i="6"/>
  <c r="BF285" i="6"/>
  <c r="T285" i="6"/>
  <c r="R285" i="6"/>
  <c r="P285" i="6"/>
  <c r="BK285" i="6"/>
  <c r="J285" i="6"/>
  <c r="BE285" i="6"/>
  <c r="BI282" i="6"/>
  <c r="BH282" i="6"/>
  <c r="BG282" i="6"/>
  <c r="BF282" i="6"/>
  <c r="T282" i="6"/>
  <c r="R282" i="6"/>
  <c r="P282" i="6"/>
  <c r="BK282" i="6"/>
  <c r="J282" i="6"/>
  <c r="BE282" i="6"/>
  <c r="BI279" i="6"/>
  <c r="BH279" i="6"/>
  <c r="BG279" i="6"/>
  <c r="BF279" i="6"/>
  <c r="T279" i="6"/>
  <c r="R279" i="6"/>
  <c r="P279" i="6"/>
  <c r="BK279" i="6"/>
  <c r="J279" i="6"/>
  <c r="BE279" i="6"/>
  <c r="BI276" i="6"/>
  <c r="BH276" i="6"/>
  <c r="BG276" i="6"/>
  <c r="BF276" i="6"/>
  <c r="T276" i="6"/>
  <c r="R276" i="6"/>
  <c r="R262" i="6" s="1"/>
  <c r="P276" i="6"/>
  <c r="BK276" i="6"/>
  <c r="J276" i="6"/>
  <c r="BE276" i="6"/>
  <c r="BI271" i="6"/>
  <c r="BH271" i="6"/>
  <c r="BG271" i="6"/>
  <c r="BF271" i="6"/>
  <c r="T271" i="6"/>
  <c r="R271" i="6"/>
  <c r="P271" i="6"/>
  <c r="BK271" i="6"/>
  <c r="BK262" i="6" s="1"/>
  <c r="J262" i="6" s="1"/>
  <c r="J100" i="6" s="1"/>
  <c r="J271" i="6"/>
  <c r="BE271" i="6"/>
  <c r="BI263" i="6"/>
  <c r="BH263" i="6"/>
  <c r="BG263" i="6"/>
  <c r="BF263" i="6"/>
  <c r="T263" i="6"/>
  <c r="T262" i="6"/>
  <c r="R263" i="6"/>
  <c r="P263" i="6"/>
  <c r="P262" i="6"/>
  <c r="BK263" i="6"/>
  <c r="J263" i="6"/>
  <c r="BE263" i="6" s="1"/>
  <c r="BI257" i="6"/>
  <c r="BH257" i="6"/>
  <c r="BG257" i="6"/>
  <c r="BF257" i="6"/>
  <c r="T257" i="6"/>
  <c r="R257" i="6"/>
  <c r="P257" i="6"/>
  <c r="BK257" i="6"/>
  <c r="J257" i="6"/>
  <c r="BE257" i="6"/>
  <c r="BI248" i="6"/>
  <c r="BH248" i="6"/>
  <c r="BG248" i="6"/>
  <c r="BF248" i="6"/>
  <c r="T248" i="6"/>
  <c r="R248" i="6"/>
  <c r="P248" i="6"/>
  <c r="BK248" i="6"/>
  <c r="J248" i="6"/>
  <c r="BE248" i="6"/>
  <c r="BI245" i="6"/>
  <c r="BH245" i="6"/>
  <c r="BG245" i="6"/>
  <c r="BF245" i="6"/>
  <c r="T245" i="6"/>
  <c r="R245" i="6"/>
  <c r="P245" i="6"/>
  <c r="BK245" i="6"/>
  <c r="J245" i="6"/>
  <c r="BE245" i="6"/>
  <c r="BI242" i="6"/>
  <c r="BH242" i="6"/>
  <c r="BG242" i="6"/>
  <c r="BF242" i="6"/>
  <c r="T242" i="6"/>
  <c r="R242" i="6"/>
  <c r="P242" i="6"/>
  <c r="BK242" i="6"/>
  <c r="J242" i="6"/>
  <c r="BE242" i="6"/>
  <c r="BI239" i="6"/>
  <c r="BH239" i="6"/>
  <c r="BG239" i="6"/>
  <c r="BF239" i="6"/>
  <c r="T239" i="6"/>
  <c r="R239" i="6"/>
  <c r="P239" i="6"/>
  <c r="BK239" i="6"/>
  <c r="J239" i="6"/>
  <c r="BE239" i="6"/>
  <c r="BI236" i="6"/>
  <c r="BH236" i="6"/>
  <c r="BG236" i="6"/>
  <c r="BF236" i="6"/>
  <c r="T236" i="6"/>
  <c r="R236" i="6"/>
  <c r="P236" i="6"/>
  <c r="BK236" i="6"/>
  <c r="J236" i="6"/>
  <c r="BE236" i="6"/>
  <c r="BI233" i="6"/>
  <c r="BH233" i="6"/>
  <c r="BG233" i="6"/>
  <c r="BF233" i="6"/>
  <c r="T233" i="6"/>
  <c r="R233" i="6"/>
  <c r="P233" i="6"/>
  <c r="BK233" i="6"/>
  <c r="J233" i="6"/>
  <c r="BE233" i="6"/>
  <c r="BI230" i="6"/>
  <c r="BH230" i="6"/>
  <c r="BG230" i="6"/>
  <c r="BF230" i="6"/>
  <c r="T230" i="6"/>
  <c r="R230" i="6"/>
  <c r="P230" i="6"/>
  <c r="BK230" i="6"/>
  <c r="J230" i="6"/>
  <c r="BE230" i="6"/>
  <c r="BI227" i="6"/>
  <c r="BH227" i="6"/>
  <c r="BG227" i="6"/>
  <c r="BF227" i="6"/>
  <c r="T227" i="6"/>
  <c r="R227" i="6"/>
  <c r="P227" i="6"/>
  <c r="BK227" i="6"/>
  <c r="J227" i="6"/>
  <c r="BE227" i="6"/>
  <c r="BI219" i="6"/>
  <c r="BH219" i="6"/>
  <c r="BG219" i="6"/>
  <c r="BF219" i="6"/>
  <c r="T219" i="6"/>
  <c r="R219" i="6"/>
  <c r="P219" i="6"/>
  <c r="P208" i="6" s="1"/>
  <c r="BK219" i="6"/>
  <c r="J219" i="6"/>
  <c r="BE219" i="6"/>
  <c r="BI214" i="6"/>
  <c r="BH214" i="6"/>
  <c r="BG214" i="6"/>
  <c r="BF214" i="6"/>
  <c r="T214" i="6"/>
  <c r="T208" i="6" s="1"/>
  <c r="R214" i="6"/>
  <c r="R208" i="6" s="1"/>
  <c r="P214" i="6"/>
  <c r="BK214" i="6"/>
  <c r="J214" i="6"/>
  <c r="BE214" i="6"/>
  <c r="BI209" i="6"/>
  <c r="BH209" i="6"/>
  <c r="BG209" i="6"/>
  <c r="BF209" i="6"/>
  <c r="T209" i="6"/>
  <c r="R209" i="6"/>
  <c r="P209" i="6"/>
  <c r="BK209" i="6"/>
  <c r="BK208" i="6" s="1"/>
  <c r="J208" i="6" s="1"/>
  <c r="J99" i="6" s="1"/>
  <c r="J209" i="6"/>
  <c r="BE209" i="6"/>
  <c r="BI203" i="6"/>
  <c r="BH203" i="6"/>
  <c r="BG203" i="6"/>
  <c r="BF203" i="6"/>
  <c r="T203" i="6"/>
  <c r="R203" i="6"/>
  <c r="P203" i="6"/>
  <c r="BK203" i="6"/>
  <c r="J203" i="6"/>
  <c r="BE203" i="6"/>
  <c r="BI198" i="6"/>
  <c r="BH198" i="6"/>
  <c r="BG198" i="6"/>
  <c r="BF198" i="6"/>
  <c r="T198" i="6"/>
  <c r="R198" i="6"/>
  <c r="P198" i="6"/>
  <c r="BK198" i="6"/>
  <c r="J198" i="6"/>
  <c r="BE198" i="6"/>
  <c r="BI193" i="6"/>
  <c r="BH193" i="6"/>
  <c r="BG193" i="6"/>
  <c r="BF193" i="6"/>
  <c r="T193" i="6"/>
  <c r="R193" i="6"/>
  <c r="P193" i="6"/>
  <c r="BK193" i="6"/>
  <c r="J193" i="6"/>
  <c r="BE193" i="6"/>
  <c r="BI188" i="6"/>
  <c r="BH188" i="6"/>
  <c r="BG188" i="6"/>
  <c r="BF188" i="6"/>
  <c r="T188" i="6"/>
  <c r="R188" i="6"/>
  <c r="P188" i="6"/>
  <c r="BK188" i="6"/>
  <c r="J188" i="6"/>
  <c r="BE188" i="6"/>
  <c r="BI183" i="6"/>
  <c r="BH183" i="6"/>
  <c r="BG183" i="6"/>
  <c r="BF183" i="6"/>
  <c r="T183" i="6"/>
  <c r="R183" i="6"/>
  <c r="P183" i="6"/>
  <c r="BK183" i="6"/>
  <c r="J183" i="6"/>
  <c r="BE183" i="6"/>
  <c r="BI178" i="6"/>
  <c r="BH178" i="6"/>
  <c r="BG178" i="6"/>
  <c r="BF178" i="6"/>
  <c r="T178" i="6"/>
  <c r="R178" i="6"/>
  <c r="P178" i="6"/>
  <c r="BK178" i="6"/>
  <c r="J178" i="6"/>
  <c r="BE178" i="6"/>
  <c r="BI173" i="6"/>
  <c r="BH173" i="6"/>
  <c r="BG173" i="6"/>
  <c r="BF173" i="6"/>
  <c r="T173" i="6"/>
  <c r="R173" i="6"/>
  <c r="P173" i="6"/>
  <c r="BK173" i="6"/>
  <c r="J173" i="6"/>
  <c r="BE173" i="6"/>
  <c r="BI168" i="6"/>
  <c r="BH168" i="6"/>
  <c r="BG168" i="6"/>
  <c r="BF168" i="6"/>
  <c r="T168" i="6"/>
  <c r="R168" i="6"/>
  <c r="P168" i="6"/>
  <c r="BK168" i="6"/>
  <c r="J168" i="6"/>
  <c r="BE168" i="6"/>
  <c r="BI163" i="6"/>
  <c r="BH163" i="6"/>
  <c r="BG163" i="6"/>
  <c r="BF163" i="6"/>
  <c r="T163" i="6"/>
  <c r="R163" i="6"/>
  <c r="P163" i="6"/>
  <c r="BK163" i="6"/>
  <c r="J163" i="6"/>
  <c r="BE163" i="6"/>
  <c r="BI158" i="6"/>
  <c r="BH158" i="6"/>
  <c r="BG158" i="6"/>
  <c r="BF158" i="6"/>
  <c r="T158" i="6"/>
  <c r="R158" i="6"/>
  <c r="P158" i="6"/>
  <c r="BK158" i="6"/>
  <c r="J158" i="6"/>
  <c r="BE158" i="6"/>
  <c r="BI155" i="6"/>
  <c r="BH155" i="6"/>
  <c r="BG155" i="6"/>
  <c r="BF155" i="6"/>
  <c r="T155" i="6"/>
  <c r="R155" i="6"/>
  <c r="P155" i="6"/>
  <c r="BK155" i="6"/>
  <c r="J155" i="6"/>
  <c r="BE155" i="6"/>
  <c r="BI152" i="6"/>
  <c r="BH152" i="6"/>
  <c r="BG152" i="6"/>
  <c r="BF152" i="6"/>
  <c r="T152" i="6"/>
  <c r="R152" i="6"/>
  <c r="P152" i="6"/>
  <c r="BK152" i="6"/>
  <c r="J152" i="6"/>
  <c r="BE152" i="6"/>
  <c r="BI149" i="6"/>
  <c r="BH149" i="6"/>
  <c r="BG149" i="6"/>
  <c r="BF149" i="6"/>
  <c r="T149" i="6"/>
  <c r="R149" i="6"/>
  <c r="P149" i="6"/>
  <c r="BK149" i="6"/>
  <c r="J149" i="6"/>
  <c r="BE149" i="6"/>
  <c r="BI143" i="6"/>
  <c r="BH143" i="6"/>
  <c r="BG143" i="6"/>
  <c r="BF143" i="6"/>
  <c r="T143" i="6"/>
  <c r="R143" i="6"/>
  <c r="P143" i="6"/>
  <c r="BK143" i="6"/>
  <c r="J143" i="6"/>
  <c r="BE143" i="6"/>
  <c r="BI140" i="6"/>
  <c r="BH140" i="6"/>
  <c r="BG140" i="6"/>
  <c r="BF140" i="6"/>
  <c r="T140" i="6"/>
  <c r="R140" i="6"/>
  <c r="P140" i="6"/>
  <c r="BK140" i="6"/>
  <c r="J140" i="6"/>
  <c r="BE140" i="6"/>
  <c r="BI137" i="6"/>
  <c r="BH137" i="6"/>
  <c r="BG137" i="6"/>
  <c r="BF137" i="6"/>
  <c r="T137" i="6"/>
  <c r="T130" i="6" s="1"/>
  <c r="R137" i="6"/>
  <c r="R130" i="6" s="1"/>
  <c r="P137" i="6"/>
  <c r="BK137" i="6"/>
  <c r="J137" i="6"/>
  <c r="BE137" i="6"/>
  <c r="BI134" i="6"/>
  <c r="BH134" i="6"/>
  <c r="BG134" i="6"/>
  <c r="BF134" i="6"/>
  <c r="T134" i="6"/>
  <c r="R134" i="6"/>
  <c r="P134" i="6"/>
  <c r="P130" i="6" s="1"/>
  <c r="BK134" i="6"/>
  <c r="J134" i="6"/>
  <c r="BE134" i="6"/>
  <c r="BI131" i="6"/>
  <c r="F37" i="6"/>
  <c r="BD99" i="1" s="1"/>
  <c r="BH131" i="6"/>
  <c r="BG131" i="6"/>
  <c r="BF131" i="6"/>
  <c r="F34" i="6"/>
  <c r="BA99" i="1" s="1"/>
  <c r="T131" i="6"/>
  <c r="R131" i="6"/>
  <c r="P131" i="6"/>
  <c r="P129" i="6"/>
  <c r="P128" i="6" s="1"/>
  <c r="AU99" i="1" s="1"/>
  <c r="BK131" i="6"/>
  <c r="BK130" i="6"/>
  <c r="BK129" i="6" s="1"/>
  <c r="J131" i="6"/>
  <c r="BE131" i="6" s="1"/>
  <c r="J125" i="6"/>
  <c r="J124" i="6"/>
  <c r="F124" i="6"/>
  <c r="F122" i="6"/>
  <c r="E120" i="6"/>
  <c r="J92" i="6"/>
  <c r="J91" i="6"/>
  <c r="F91" i="6"/>
  <c r="F89" i="6"/>
  <c r="E87" i="6"/>
  <c r="J18" i="6"/>
  <c r="E18" i="6"/>
  <c r="J17" i="6"/>
  <c r="J12" i="6"/>
  <c r="E7" i="6"/>
  <c r="E85" i="6" s="1"/>
  <c r="E118" i="6"/>
  <c r="J37" i="5"/>
  <c r="J36" i="5"/>
  <c r="AY98" i="1"/>
  <c r="J35" i="5"/>
  <c r="AX98" i="1"/>
  <c r="BI361" i="5"/>
  <c r="BH361" i="5"/>
  <c r="BG361" i="5"/>
  <c r="BF361" i="5"/>
  <c r="T361" i="5"/>
  <c r="R361" i="5"/>
  <c r="P361" i="5"/>
  <c r="BK361" i="5"/>
  <c r="J361" i="5"/>
  <c r="BE361" i="5"/>
  <c r="BI358" i="5"/>
  <c r="BH358" i="5"/>
  <c r="BG358" i="5"/>
  <c r="BF358" i="5"/>
  <c r="T358" i="5"/>
  <c r="R358" i="5"/>
  <c r="P358" i="5"/>
  <c r="P351" i="5" s="1"/>
  <c r="BK358" i="5"/>
  <c r="J358" i="5"/>
  <c r="BE358" i="5"/>
  <c r="BI355" i="5"/>
  <c r="BH355" i="5"/>
  <c r="BG355" i="5"/>
  <c r="BF355" i="5"/>
  <c r="T355" i="5"/>
  <c r="T351" i="5" s="1"/>
  <c r="R355" i="5"/>
  <c r="P355" i="5"/>
  <c r="BK355" i="5"/>
  <c r="J355" i="5"/>
  <c r="BE355" i="5"/>
  <c r="BI352" i="5"/>
  <c r="BH352" i="5"/>
  <c r="BG352" i="5"/>
  <c r="BF352" i="5"/>
  <c r="T352" i="5"/>
  <c r="R352" i="5"/>
  <c r="R351" i="5" s="1"/>
  <c r="P352" i="5"/>
  <c r="BK352" i="5"/>
  <c r="BK351" i="5"/>
  <c r="J351" i="5" s="1"/>
  <c r="J106" i="5" s="1"/>
  <c r="J352" i="5"/>
  <c r="BE352" i="5"/>
  <c r="BI348" i="5"/>
  <c r="BH348" i="5"/>
  <c r="BG348" i="5"/>
  <c r="BF348" i="5"/>
  <c r="T348" i="5"/>
  <c r="R348" i="5"/>
  <c r="P348" i="5"/>
  <c r="BK348" i="5"/>
  <c r="J348" i="5"/>
  <c r="BE348" i="5"/>
  <c r="BI345" i="5"/>
  <c r="BH345" i="5"/>
  <c r="BG345" i="5"/>
  <c r="BF345" i="5"/>
  <c r="T345" i="5"/>
  <c r="R345" i="5"/>
  <c r="R338" i="5" s="1"/>
  <c r="P345" i="5"/>
  <c r="BK345" i="5"/>
  <c r="J345" i="5"/>
  <c r="BE345" i="5"/>
  <c r="BI342" i="5"/>
  <c r="BH342" i="5"/>
  <c r="BG342" i="5"/>
  <c r="BF342" i="5"/>
  <c r="T342" i="5"/>
  <c r="R342" i="5"/>
  <c r="P342" i="5"/>
  <c r="BK342" i="5"/>
  <c r="BK338" i="5" s="1"/>
  <c r="J342" i="5"/>
  <c r="BE342" i="5"/>
  <c r="BI339" i="5"/>
  <c r="BH339" i="5"/>
  <c r="BG339" i="5"/>
  <c r="BF339" i="5"/>
  <c r="T339" i="5"/>
  <c r="T338" i="5"/>
  <c r="R339" i="5"/>
  <c r="P339" i="5"/>
  <c r="P338" i="5"/>
  <c r="BK339" i="5"/>
  <c r="J338" i="5"/>
  <c r="J105" i="5" s="1"/>
  <c r="J339" i="5"/>
  <c r="BE339" i="5" s="1"/>
  <c r="BI333" i="5"/>
  <c r="BH333" i="5"/>
  <c r="BG333" i="5"/>
  <c r="BF333" i="5"/>
  <c r="T333" i="5"/>
  <c r="R333" i="5"/>
  <c r="P333" i="5"/>
  <c r="BK333" i="5"/>
  <c r="J333" i="5"/>
  <c r="BE333" i="5"/>
  <c r="BI328" i="5"/>
  <c r="BH328" i="5"/>
  <c r="BG328" i="5"/>
  <c r="BF328" i="5"/>
  <c r="T328" i="5"/>
  <c r="R328" i="5"/>
  <c r="P328" i="5"/>
  <c r="BK328" i="5"/>
  <c r="J328" i="5"/>
  <c r="BE328" i="5"/>
  <c r="BI325" i="5"/>
  <c r="BH325" i="5"/>
  <c r="BG325" i="5"/>
  <c r="BF325" i="5"/>
  <c r="T325" i="5"/>
  <c r="R325" i="5"/>
  <c r="P325" i="5"/>
  <c r="BK325" i="5"/>
  <c r="J325" i="5"/>
  <c r="BE325" i="5"/>
  <c r="BI320" i="5"/>
  <c r="BH320" i="5"/>
  <c r="BG320" i="5"/>
  <c r="BF320" i="5"/>
  <c r="T320" i="5"/>
  <c r="R320" i="5"/>
  <c r="P320" i="5"/>
  <c r="BK320" i="5"/>
  <c r="J320" i="5"/>
  <c r="BE320" i="5"/>
  <c r="BI317" i="5"/>
  <c r="BH317" i="5"/>
  <c r="BG317" i="5"/>
  <c r="BF317" i="5"/>
  <c r="T317" i="5"/>
  <c r="R317" i="5"/>
  <c r="P317" i="5"/>
  <c r="BK317" i="5"/>
  <c r="J317" i="5"/>
  <c r="BE317" i="5"/>
  <c r="BI314" i="5"/>
  <c r="BH314" i="5"/>
  <c r="BG314" i="5"/>
  <c r="BF314" i="5"/>
  <c r="T314" i="5"/>
  <c r="R314" i="5"/>
  <c r="P314" i="5"/>
  <c r="BK314" i="5"/>
  <c r="J314" i="5"/>
  <c r="BE314" i="5"/>
  <c r="BI311" i="5"/>
  <c r="BH311" i="5"/>
  <c r="BG311" i="5"/>
  <c r="BF311" i="5"/>
  <c r="T311" i="5"/>
  <c r="R311" i="5"/>
  <c r="R303" i="5" s="1"/>
  <c r="P311" i="5"/>
  <c r="BK311" i="5"/>
  <c r="J311" i="5"/>
  <c r="BE311" i="5"/>
  <c r="BI307" i="5"/>
  <c r="BH307" i="5"/>
  <c r="BG307" i="5"/>
  <c r="BF307" i="5"/>
  <c r="T307" i="5"/>
  <c r="R307" i="5"/>
  <c r="P307" i="5"/>
  <c r="BK307" i="5"/>
  <c r="BK303" i="5" s="1"/>
  <c r="J307" i="5"/>
  <c r="BE307" i="5"/>
  <c r="BI304" i="5"/>
  <c r="BH304" i="5"/>
  <c r="BG304" i="5"/>
  <c r="BF304" i="5"/>
  <c r="T304" i="5"/>
  <c r="T303" i="5"/>
  <c r="R304" i="5"/>
  <c r="P304" i="5"/>
  <c r="P303" i="5"/>
  <c r="BK304" i="5"/>
  <c r="J303" i="5"/>
  <c r="J104" i="5" s="1"/>
  <c r="J304" i="5"/>
  <c r="BE304" i="5" s="1"/>
  <c r="BI300" i="5"/>
  <c r="BH300" i="5"/>
  <c r="BG300" i="5"/>
  <c r="BF300" i="5"/>
  <c r="T300" i="5"/>
  <c r="R300" i="5"/>
  <c r="P300" i="5"/>
  <c r="BK300" i="5"/>
  <c r="J300" i="5"/>
  <c r="BE300" i="5"/>
  <c r="BI297" i="5"/>
  <c r="BH297" i="5"/>
  <c r="BG297" i="5"/>
  <c r="BF297" i="5"/>
  <c r="T297" i="5"/>
  <c r="R297" i="5"/>
  <c r="P297" i="5"/>
  <c r="BK297" i="5"/>
  <c r="J297" i="5"/>
  <c r="BE297" i="5"/>
  <c r="BI295" i="5"/>
  <c r="BH295" i="5"/>
  <c r="BG295" i="5"/>
  <c r="BF295" i="5"/>
  <c r="T295" i="5"/>
  <c r="R295" i="5"/>
  <c r="P295" i="5"/>
  <c r="BK295" i="5"/>
  <c r="J295" i="5"/>
  <c r="BE295" i="5"/>
  <c r="BI292" i="5"/>
  <c r="BH292" i="5"/>
  <c r="BG292" i="5"/>
  <c r="BF292" i="5"/>
  <c r="T292" i="5"/>
  <c r="R292" i="5"/>
  <c r="P292" i="5"/>
  <c r="BK292" i="5"/>
  <c r="J292" i="5"/>
  <c r="BE292" i="5"/>
  <c r="BI289" i="5"/>
  <c r="BH289" i="5"/>
  <c r="BG289" i="5"/>
  <c r="BF289" i="5"/>
  <c r="T289" i="5"/>
  <c r="R289" i="5"/>
  <c r="P289" i="5"/>
  <c r="BK289" i="5"/>
  <c r="J289" i="5"/>
  <c r="BE289" i="5"/>
  <c r="BI287" i="5"/>
  <c r="BH287" i="5"/>
  <c r="BG287" i="5"/>
  <c r="BF287" i="5"/>
  <c r="T287" i="5"/>
  <c r="R287" i="5"/>
  <c r="P287" i="5"/>
  <c r="BK287" i="5"/>
  <c r="J287" i="5"/>
  <c r="BE287" i="5"/>
  <c r="BI284" i="5"/>
  <c r="BH284" i="5"/>
  <c r="BG284" i="5"/>
  <c r="BF284" i="5"/>
  <c r="T284" i="5"/>
  <c r="R284" i="5"/>
  <c r="P284" i="5"/>
  <c r="BK284" i="5"/>
  <c r="J284" i="5"/>
  <c r="BE284" i="5"/>
  <c r="BI282" i="5"/>
  <c r="BH282" i="5"/>
  <c r="BG282" i="5"/>
  <c r="BF282" i="5"/>
  <c r="T282" i="5"/>
  <c r="R282" i="5"/>
  <c r="P282" i="5"/>
  <c r="BK282" i="5"/>
  <c r="J282" i="5"/>
  <c r="BE282" i="5"/>
  <c r="BI279" i="5"/>
  <c r="BH279" i="5"/>
  <c r="BG279" i="5"/>
  <c r="BF279" i="5"/>
  <c r="T279" i="5"/>
  <c r="R279" i="5"/>
  <c r="P279" i="5"/>
  <c r="BK279" i="5"/>
  <c r="J279" i="5"/>
  <c r="BE279" i="5"/>
  <c r="BI276" i="5"/>
  <c r="BH276" i="5"/>
  <c r="BG276" i="5"/>
  <c r="BF276" i="5"/>
  <c r="T276" i="5"/>
  <c r="R276" i="5"/>
  <c r="P276" i="5"/>
  <c r="BK276" i="5"/>
  <c r="J276" i="5"/>
  <c r="BE276" i="5"/>
  <c r="BI274" i="5"/>
  <c r="BH274" i="5"/>
  <c r="BG274" i="5"/>
  <c r="BF274" i="5"/>
  <c r="T274" i="5"/>
  <c r="R274" i="5"/>
  <c r="P274" i="5"/>
  <c r="BK274" i="5"/>
  <c r="J274" i="5"/>
  <c r="BE274" i="5"/>
  <c r="BI271" i="5"/>
  <c r="BH271" i="5"/>
  <c r="BG271" i="5"/>
  <c r="BF271" i="5"/>
  <c r="T271" i="5"/>
  <c r="R271" i="5"/>
  <c r="P271" i="5"/>
  <c r="BK271" i="5"/>
  <c r="J271" i="5"/>
  <c r="BE271" i="5"/>
  <c r="BI268" i="5"/>
  <c r="BH268" i="5"/>
  <c r="BG268" i="5"/>
  <c r="BF268" i="5"/>
  <c r="T268" i="5"/>
  <c r="R268" i="5"/>
  <c r="P268" i="5"/>
  <c r="BK268" i="5"/>
  <c r="J268" i="5"/>
  <c r="BE268" i="5"/>
  <c r="BI266" i="5"/>
  <c r="BH266" i="5"/>
  <c r="BG266" i="5"/>
  <c r="BF266" i="5"/>
  <c r="T266" i="5"/>
  <c r="R266" i="5"/>
  <c r="P266" i="5"/>
  <c r="BK266" i="5"/>
  <c r="J266" i="5"/>
  <c r="BE266" i="5"/>
  <c r="BI263" i="5"/>
  <c r="BH263" i="5"/>
  <c r="BG263" i="5"/>
  <c r="BF263" i="5"/>
  <c r="T263" i="5"/>
  <c r="R263" i="5"/>
  <c r="P263" i="5"/>
  <c r="BK263" i="5"/>
  <c r="J263" i="5"/>
  <c r="BE263" i="5"/>
  <c r="BI260" i="5"/>
  <c r="BH260" i="5"/>
  <c r="BG260" i="5"/>
  <c r="BF260" i="5"/>
  <c r="T260" i="5"/>
  <c r="R260" i="5"/>
  <c r="P260" i="5"/>
  <c r="BK260" i="5"/>
  <c r="J260" i="5"/>
  <c r="BE260" i="5"/>
  <c r="BI258" i="5"/>
  <c r="BH258" i="5"/>
  <c r="BG258" i="5"/>
  <c r="BF258" i="5"/>
  <c r="T258" i="5"/>
  <c r="R258" i="5"/>
  <c r="P258" i="5"/>
  <c r="BK258" i="5"/>
  <c r="J258" i="5"/>
  <c r="BE258" i="5"/>
  <c r="BI255" i="5"/>
  <c r="BH255" i="5"/>
  <c r="BG255" i="5"/>
  <c r="BF255" i="5"/>
  <c r="T255" i="5"/>
  <c r="R255" i="5"/>
  <c r="P255" i="5"/>
  <c r="BK255" i="5"/>
  <c r="J255" i="5"/>
  <c r="BE255" i="5"/>
  <c r="BI253" i="5"/>
  <c r="BH253" i="5"/>
  <c r="BG253" i="5"/>
  <c r="BF253" i="5"/>
  <c r="T253" i="5"/>
  <c r="R253" i="5"/>
  <c r="R247" i="5" s="1"/>
  <c r="P253" i="5"/>
  <c r="BK253" i="5"/>
  <c r="J253" i="5"/>
  <c r="BE253" i="5"/>
  <c r="BI251" i="5"/>
  <c r="BH251" i="5"/>
  <c r="BG251" i="5"/>
  <c r="BF251" i="5"/>
  <c r="T251" i="5"/>
  <c r="R251" i="5"/>
  <c r="P251" i="5"/>
  <c r="BK251" i="5"/>
  <c r="BK247" i="5" s="1"/>
  <c r="J251" i="5"/>
  <c r="BE251" i="5"/>
  <c r="BI248" i="5"/>
  <c r="BH248" i="5"/>
  <c r="BG248" i="5"/>
  <c r="BF248" i="5"/>
  <c r="T248" i="5"/>
  <c r="T247" i="5"/>
  <c r="R248" i="5"/>
  <c r="P248" i="5"/>
  <c r="P247" i="5"/>
  <c r="BK248" i="5"/>
  <c r="J247" i="5"/>
  <c r="J103" i="5" s="1"/>
  <c r="J248" i="5"/>
  <c r="BE248" i="5" s="1"/>
  <c r="BI244" i="5"/>
  <c r="BH244" i="5"/>
  <c r="BG244" i="5"/>
  <c r="BF244" i="5"/>
  <c r="T244" i="5"/>
  <c r="T240" i="5" s="1"/>
  <c r="R244" i="5"/>
  <c r="R240" i="5" s="1"/>
  <c r="P244" i="5"/>
  <c r="BK244" i="5"/>
  <c r="J244" i="5"/>
  <c r="BE244" i="5"/>
  <c r="BI241" i="5"/>
  <c r="BH241" i="5"/>
  <c r="BG241" i="5"/>
  <c r="BF241" i="5"/>
  <c r="T241" i="5"/>
  <c r="R241" i="5"/>
  <c r="P241" i="5"/>
  <c r="P240" i="5"/>
  <c r="BK241" i="5"/>
  <c r="BK240" i="5"/>
  <c r="J240" i="5" s="1"/>
  <c r="J102" i="5" s="1"/>
  <c r="J241" i="5"/>
  <c r="BE241" i="5"/>
  <c r="BI237" i="5"/>
  <c r="BH237" i="5"/>
  <c r="BG237" i="5"/>
  <c r="BF237" i="5"/>
  <c r="T237" i="5"/>
  <c r="T236" i="5"/>
  <c r="R237" i="5"/>
  <c r="R236" i="5" s="1"/>
  <c r="P237" i="5"/>
  <c r="P236" i="5"/>
  <c r="BK237" i="5"/>
  <c r="BK236" i="5" s="1"/>
  <c r="J236" i="5" s="1"/>
  <c r="J237" i="5"/>
  <c r="BE237" i="5"/>
  <c r="J101" i="5"/>
  <c r="BI233" i="5"/>
  <c r="BH233" i="5"/>
  <c r="BG233" i="5"/>
  <c r="BF233" i="5"/>
  <c r="T233" i="5"/>
  <c r="R233" i="5"/>
  <c r="P233" i="5"/>
  <c r="BK233" i="5"/>
  <c r="J233" i="5"/>
  <c r="BE233" i="5"/>
  <c r="BI230" i="5"/>
  <c r="BH230" i="5"/>
  <c r="BG230" i="5"/>
  <c r="BF230" i="5"/>
  <c r="T230" i="5"/>
  <c r="R230" i="5"/>
  <c r="P230" i="5"/>
  <c r="BK230" i="5"/>
  <c r="J230" i="5"/>
  <c r="BE230" i="5"/>
  <c r="BI227" i="5"/>
  <c r="BH227" i="5"/>
  <c r="BG227" i="5"/>
  <c r="BF227" i="5"/>
  <c r="T227" i="5"/>
  <c r="R227" i="5"/>
  <c r="P227" i="5"/>
  <c r="P220" i="5" s="1"/>
  <c r="BK227" i="5"/>
  <c r="BK220" i="5" s="1"/>
  <c r="J220" i="5" s="1"/>
  <c r="J100" i="5" s="1"/>
  <c r="J227" i="5"/>
  <c r="BE227" i="5"/>
  <c r="BI224" i="5"/>
  <c r="BH224" i="5"/>
  <c r="BG224" i="5"/>
  <c r="BF224" i="5"/>
  <c r="T224" i="5"/>
  <c r="T220" i="5" s="1"/>
  <c r="R224" i="5"/>
  <c r="R220" i="5" s="1"/>
  <c r="P224" i="5"/>
  <c r="BK224" i="5"/>
  <c r="J224" i="5"/>
  <c r="BE224" i="5"/>
  <c r="BI221" i="5"/>
  <c r="BH221" i="5"/>
  <c r="BG221" i="5"/>
  <c r="BF221" i="5"/>
  <c r="J34" i="5" s="1"/>
  <c r="AW98" i="1" s="1"/>
  <c r="T221" i="5"/>
  <c r="R221" i="5"/>
  <c r="P221" i="5"/>
  <c r="BK221" i="5"/>
  <c r="J221" i="5"/>
  <c r="BE221" i="5"/>
  <c r="BI215" i="5"/>
  <c r="BH215" i="5"/>
  <c r="BG215" i="5"/>
  <c r="BF215" i="5"/>
  <c r="T215" i="5"/>
  <c r="R215" i="5"/>
  <c r="P215" i="5"/>
  <c r="BK215" i="5"/>
  <c r="J215" i="5"/>
  <c r="BE215" i="5"/>
  <c r="BI207" i="5"/>
  <c r="BH207" i="5"/>
  <c r="BG207" i="5"/>
  <c r="BF207" i="5"/>
  <c r="T207" i="5"/>
  <c r="R207" i="5"/>
  <c r="P207" i="5"/>
  <c r="BK207" i="5"/>
  <c r="J207" i="5"/>
  <c r="BE207" i="5" s="1"/>
  <c r="BI204" i="5"/>
  <c r="BH204" i="5"/>
  <c r="BG204" i="5"/>
  <c r="BF204" i="5"/>
  <c r="T204" i="5"/>
  <c r="R204" i="5"/>
  <c r="P204" i="5"/>
  <c r="BK204" i="5"/>
  <c r="J204" i="5"/>
  <c r="BE204" i="5"/>
  <c r="BI201" i="5"/>
  <c r="BH201" i="5"/>
  <c r="BG201" i="5"/>
  <c r="BF201" i="5"/>
  <c r="T201" i="5"/>
  <c r="R201" i="5"/>
  <c r="P201" i="5"/>
  <c r="BK201" i="5"/>
  <c r="J201" i="5"/>
  <c r="BE201" i="5" s="1"/>
  <c r="BI198" i="5"/>
  <c r="BH198" i="5"/>
  <c r="BG198" i="5"/>
  <c r="BF198" i="5"/>
  <c r="T198" i="5"/>
  <c r="R198" i="5"/>
  <c r="P198" i="5"/>
  <c r="BK198" i="5"/>
  <c r="J198" i="5"/>
  <c r="BE198" i="5"/>
  <c r="BI195" i="5"/>
  <c r="BH195" i="5"/>
  <c r="BG195" i="5"/>
  <c r="BF195" i="5"/>
  <c r="T195" i="5"/>
  <c r="R195" i="5"/>
  <c r="P195" i="5"/>
  <c r="BK195" i="5"/>
  <c r="J195" i="5"/>
  <c r="BE195" i="5" s="1"/>
  <c r="BI192" i="5"/>
  <c r="BH192" i="5"/>
  <c r="BG192" i="5"/>
  <c r="BF192" i="5"/>
  <c r="T192" i="5"/>
  <c r="R192" i="5"/>
  <c r="P192" i="5"/>
  <c r="BK192" i="5"/>
  <c r="J192" i="5"/>
  <c r="BE192" i="5"/>
  <c r="BI189" i="5"/>
  <c r="BH189" i="5"/>
  <c r="BG189" i="5"/>
  <c r="BF189" i="5"/>
  <c r="T189" i="5"/>
  <c r="R189" i="5"/>
  <c r="P189" i="5"/>
  <c r="BK189" i="5"/>
  <c r="J189" i="5"/>
  <c r="BE189" i="5" s="1"/>
  <c r="BI186" i="5"/>
  <c r="BH186" i="5"/>
  <c r="BG186" i="5"/>
  <c r="BF186" i="5"/>
  <c r="T186" i="5"/>
  <c r="R186" i="5"/>
  <c r="P186" i="5"/>
  <c r="BK186" i="5"/>
  <c r="J186" i="5"/>
  <c r="BE186" i="5"/>
  <c r="BI178" i="5"/>
  <c r="BH178" i="5"/>
  <c r="BG178" i="5"/>
  <c r="BF178" i="5"/>
  <c r="T178" i="5"/>
  <c r="R178" i="5"/>
  <c r="R171" i="5" s="1"/>
  <c r="P178" i="5"/>
  <c r="BK178" i="5"/>
  <c r="J178" i="5"/>
  <c r="BE178" i="5" s="1"/>
  <c r="BI175" i="5"/>
  <c r="BH175" i="5"/>
  <c r="BG175" i="5"/>
  <c r="BF175" i="5"/>
  <c r="T175" i="5"/>
  <c r="R175" i="5"/>
  <c r="P175" i="5"/>
  <c r="BK175" i="5"/>
  <c r="BK171" i="5" s="1"/>
  <c r="J175" i="5"/>
  <c r="BE175" i="5"/>
  <c r="BI172" i="5"/>
  <c r="BH172" i="5"/>
  <c r="BG172" i="5"/>
  <c r="BF172" i="5"/>
  <c r="T172" i="5"/>
  <c r="R172" i="5"/>
  <c r="P172" i="5"/>
  <c r="P171" i="5"/>
  <c r="BK172" i="5"/>
  <c r="J171" i="5"/>
  <c r="J99" i="5" s="1"/>
  <c r="J172" i="5"/>
  <c r="BE172" i="5" s="1"/>
  <c r="BI168" i="5"/>
  <c r="BH168" i="5"/>
  <c r="BG168" i="5"/>
  <c r="BF168" i="5"/>
  <c r="T168" i="5"/>
  <c r="R168" i="5"/>
  <c r="P168" i="5"/>
  <c r="BK168" i="5"/>
  <c r="J168" i="5"/>
  <c r="BE168" i="5" s="1"/>
  <c r="BI165" i="5"/>
  <c r="BH165" i="5"/>
  <c r="BG165" i="5"/>
  <c r="BF165" i="5"/>
  <c r="T165" i="5"/>
  <c r="R165" i="5"/>
  <c r="P165" i="5"/>
  <c r="BK165" i="5"/>
  <c r="J165" i="5"/>
  <c r="BE165" i="5"/>
  <c r="BI162" i="5"/>
  <c r="BH162" i="5"/>
  <c r="BG162" i="5"/>
  <c r="BF162" i="5"/>
  <c r="T162" i="5"/>
  <c r="R162" i="5"/>
  <c r="P162" i="5"/>
  <c r="BK162" i="5"/>
  <c r="J162" i="5"/>
  <c r="BE162" i="5" s="1"/>
  <c r="BI159" i="5"/>
  <c r="BH159" i="5"/>
  <c r="BG159" i="5"/>
  <c r="BF159" i="5"/>
  <c r="T159" i="5"/>
  <c r="R159" i="5"/>
  <c r="P159" i="5"/>
  <c r="BK159" i="5"/>
  <c r="J159" i="5"/>
  <c r="BE159" i="5"/>
  <c r="BI156" i="5"/>
  <c r="BH156" i="5"/>
  <c r="BG156" i="5"/>
  <c r="BF156" i="5"/>
  <c r="T156" i="5"/>
  <c r="R156" i="5"/>
  <c r="P156" i="5"/>
  <c r="BK156" i="5"/>
  <c r="J156" i="5"/>
  <c r="BE156" i="5" s="1"/>
  <c r="BI153" i="5"/>
  <c r="BH153" i="5"/>
  <c r="BG153" i="5"/>
  <c r="BF153" i="5"/>
  <c r="T153" i="5"/>
  <c r="R153" i="5"/>
  <c r="P153" i="5"/>
  <c r="BK153" i="5"/>
  <c r="J153" i="5"/>
  <c r="BE153" i="5"/>
  <c r="BI150" i="5"/>
  <c r="BH150" i="5"/>
  <c r="BG150" i="5"/>
  <c r="BF150" i="5"/>
  <c r="T150" i="5"/>
  <c r="R150" i="5"/>
  <c r="P150" i="5"/>
  <c r="BK150" i="5"/>
  <c r="J150" i="5"/>
  <c r="BE150" i="5" s="1"/>
  <c r="BI147" i="5"/>
  <c r="BH147" i="5"/>
  <c r="BG147" i="5"/>
  <c r="F35" i="5" s="1"/>
  <c r="BB98" i="1" s="1"/>
  <c r="BF147" i="5"/>
  <c r="T147" i="5"/>
  <c r="R147" i="5"/>
  <c r="P147" i="5"/>
  <c r="BK147" i="5"/>
  <c r="J147" i="5"/>
  <c r="BE147" i="5"/>
  <c r="BI144" i="5"/>
  <c r="BH144" i="5"/>
  <c r="BG144" i="5"/>
  <c r="BF144" i="5"/>
  <c r="T144" i="5"/>
  <c r="T128" i="5" s="1"/>
  <c r="R144" i="5"/>
  <c r="P144" i="5"/>
  <c r="BK144" i="5"/>
  <c r="J144" i="5"/>
  <c r="BE144" i="5" s="1"/>
  <c r="BI141" i="5"/>
  <c r="BH141" i="5"/>
  <c r="BG141" i="5"/>
  <c r="BF141" i="5"/>
  <c r="T141" i="5"/>
  <c r="R141" i="5"/>
  <c r="P141" i="5"/>
  <c r="BK141" i="5"/>
  <c r="J141" i="5"/>
  <c r="BE141" i="5"/>
  <c r="BI138" i="5"/>
  <c r="BH138" i="5"/>
  <c r="BG138" i="5"/>
  <c r="BF138" i="5"/>
  <c r="T138" i="5"/>
  <c r="R138" i="5"/>
  <c r="P138" i="5"/>
  <c r="BK138" i="5"/>
  <c r="J138" i="5"/>
  <c r="BE138" i="5" s="1"/>
  <c r="BI135" i="5"/>
  <c r="BH135" i="5"/>
  <c r="BG135" i="5"/>
  <c r="BF135" i="5"/>
  <c r="T135" i="5"/>
  <c r="R135" i="5"/>
  <c r="P135" i="5"/>
  <c r="BK135" i="5"/>
  <c r="J135" i="5"/>
  <c r="BE135" i="5"/>
  <c r="BI132" i="5"/>
  <c r="BH132" i="5"/>
  <c r="BG132" i="5"/>
  <c r="BF132" i="5"/>
  <c r="T132" i="5"/>
  <c r="R132" i="5"/>
  <c r="P132" i="5"/>
  <c r="BK132" i="5"/>
  <c r="J132" i="5"/>
  <c r="BE132" i="5" s="1"/>
  <c r="BI129" i="5"/>
  <c r="BH129" i="5"/>
  <c r="BG129" i="5"/>
  <c r="BF129" i="5"/>
  <c r="F34" i="5" s="1"/>
  <c r="BA98" i="1" s="1"/>
  <c r="T129" i="5"/>
  <c r="R129" i="5"/>
  <c r="R128" i="5" s="1"/>
  <c r="P129" i="5"/>
  <c r="P128" i="5" s="1"/>
  <c r="P127" i="5" s="1"/>
  <c r="P126" i="5" s="1"/>
  <c r="AU98" i="1" s="1"/>
  <c r="BK129" i="5"/>
  <c r="BK128" i="5" s="1"/>
  <c r="J128" i="5" s="1"/>
  <c r="J129" i="5"/>
  <c r="BE129" i="5"/>
  <c r="J33" i="5" s="1"/>
  <c r="AV98" i="1" s="1"/>
  <c r="J98" i="5"/>
  <c r="J123" i="5"/>
  <c r="J122" i="5"/>
  <c r="F122" i="5"/>
  <c r="F120" i="5"/>
  <c r="E118" i="5"/>
  <c r="J92" i="5"/>
  <c r="J91" i="5"/>
  <c r="F91" i="5"/>
  <c r="F89" i="5"/>
  <c r="E87" i="5"/>
  <c r="J18" i="5"/>
  <c r="E18" i="5"/>
  <c r="F123" i="5"/>
  <c r="F92" i="5"/>
  <c r="J17" i="5"/>
  <c r="J12" i="5"/>
  <c r="J120" i="5" s="1"/>
  <c r="E7" i="5"/>
  <c r="E116" i="5"/>
  <c r="E85" i="5"/>
  <c r="J37" i="4"/>
  <c r="J36" i="4"/>
  <c r="AY97" i="1"/>
  <c r="J35" i="4"/>
  <c r="AX97" i="1" s="1"/>
  <c r="BI415" i="4"/>
  <c r="BH415" i="4"/>
  <c r="BG415" i="4"/>
  <c r="BF415" i="4"/>
  <c r="T415" i="4"/>
  <c r="R415" i="4"/>
  <c r="P415" i="4"/>
  <c r="BK415" i="4"/>
  <c r="J415" i="4"/>
  <c r="BE415" i="4"/>
  <c r="BI412" i="4"/>
  <c r="BH412" i="4"/>
  <c r="BG412" i="4"/>
  <c r="BF412" i="4"/>
  <c r="T412" i="4"/>
  <c r="R412" i="4"/>
  <c r="R405" i="4" s="1"/>
  <c r="P412" i="4"/>
  <c r="BK412" i="4"/>
  <c r="J412" i="4"/>
  <c r="BE412" i="4" s="1"/>
  <c r="BI409" i="4"/>
  <c r="BH409" i="4"/>
  <c r="BG409" i="4"/>
  <c r="BF409" i="4"/>
  <c r="T409" i="4"/>
  <c r="R409" i="4"/>
  <c r="P409" i="4"/>
  <c r="BK409" i="4"/>
  <c r="BK405" i="4" s="1"/>
  <c r="J409" i="4"/>
  <c r="BE409" i="4"/>
  <c r="BI406" i="4"/>
  <c r="BH406" i="4"/>
  <c r="BG406" i="4"/>
  <c r="BF406" i="4"/>
  <c r="T406" i="4"/>
  <c r="R406" i="4"/>
  <c r="P406" i="4"/>
  <c r="P405" i="4" s="1"/>
  <c r="BK406" i="4"/>
  <c r="J405" i="4"/>
  <c r="J106" i="4" s="1"/>
  <c r="J406" i="4"/>
  <c r="BE406" i="4" s="1"/>
  <c r="BI402" i="4"/>
  <c r="BH402" i="4"/>
  <c r="BG402" i="4"/>
  <c r="BF402" i="4"/>
  <c r="T402" i="4"/>
  <c r="R402" i="4"/>
  <c r="P402" i="4"/>
  <c r="BK402" i="4"/>
  <c r="J402" i="4"/>
  <c r="BE402" i="4" s="1"/>
  <c r="BI399" i="4"/>
  <c r="BH399" i="4"/>
  <c r="BG399" i="4"/>
  <c r="BF399" i="4"/>
  <c r="T399" i="4"/>
  <c r="R399" i="4"/>
  <c r="P399" i="4"/>
  <c r="BK399" i="4"/>
  <c r="J399" i="4"/>
  <c r="BE399" i="4"/>
  <c r="BI394" i="4"/>
  <c r="BH394" i="4"/>
  <c r="BG394" i="4"/>
  <c r="BF394" i="4"/>
  <c r="T394" i="4"/>
  <c r="R394" i="4"/>
  <c r="R383" i="4" s="1"/>
  <c r="P394" i="4"/>
  <c r="BK394" i="4"/>
  <c r="J394" i="4"/>
  <c r="BE394" i="4" s="1"/>
  <c r="BI389" i="4"/>
  <c r="BH389" i="4"/>
  <c r="BG389" i="4"/>
  <c r="BF389" i="4"/>
  <c r="T389" i="4"/>
  <c r="R389" i="4"/>
  <c r="P389" i="4"/>
  <c r="BK389" i="4"/>
  <c r="BK383" i="4" s="1"/>
  <c r="J389" i="4"/>
  <c r="BE389" i="4"/>
  <c r="BI384" i="4"/>
  <c r="BH384" i="4"/>
  <c r="BG384" i="4"/>
  <c r="BF384" i="4"/>
  <c r="T384" i="4"/>
  <c r="R384" i="4"/>
  <c r="P384" i="4"/>
  <c r="P383" i="4" s="1"/>
  <c r="BK384" i="4"/>
  <c r="J383" i="4"/>
  <c r="J105" i="4" s="1"/>
  <c r="J384" i="4"/>
  <c r="BE384" i="4" s="1"/>
  <c r="BI377" i="4"/>
  <c r="BH377" i="4"/>
  <c r="BG377" i="4"/>
  <c r="BF377" i="4"/>
  <c r="T377" i="4"/>
  <c r="R377" i="4"/>
  <c r="P377" i="4"/>
  <c r="BK377" i="4"/>
  <c r="J377" i="4"/>
  <c r="BE377" i="4" s="1"/>
  <c r="BI371" i="4"/>
  <c r="BH371" i="4"/>
  <c r="BG371" i="4"/>
  <c r="BF371" i="4"/>
  <c r="T371" i="4"/>
  <c r="R371" i="4"/>
  <c r="P371" i="4"/>
  <c r="BK371" i="4"/>
  <c r="J371" i="4"/>
  <c r="BE371" i="4"/>
  <c r="BI368" i="4"/>
  <c r="BH368" i="4"/>
  <c r="BG368" i="4"/>
  <c r="BF368" i="4"/>
  <c r="T368" i="4"/>
  <c r="R368" i="4"/>
  <c r="P368" i="4"/>
  <c r="BK368" i="4"/>
  <c r="J368" i="4"/>
  <c r="BE368" i="4" s="1"/>
  <c r="BI363" i="4"/>
  <c r="BH363" i="4"/>
  <c r="BG363" i="4"/>
  <c r="BF363" i="4"/>
  <c r="T363" i="4"/>
  <c r="R363" i="4"/>
  <c r="P363" i="4"/>
  <c r="BK363" i="4"/>
  <c r="J363" i="4"/>
  <c r="BE363" i="4"/>
  <c r="BI360" i="4"/>
  <c r="BH360" i="4"/>
  <c r="BG360" i="4"/>
  <c r="BF360" i="4"/>
  <c r="T360" i="4"/>
  <c r="R360" i="4"/>
  <c r="P360" i="4"/>
  <c r="BK360" i="4"/>
  <c r="J360" i="4"/>
  <c r="BE360" i="4" s="1"/>
  <c r="BI357" i="4"/>
  <c r="BH357" i="4"/>
  <c r="BG357" i="4"/>
  <c r="BF357" i="4"/>
  <c r="T357" i="4"/>
  <c r="R357" i="4"/>
  <c r="P357" i="4"/>
  <c r="BK357" i="4"/>
  <c r="J357" i="4"/>
  <c r="BE357" i="4"/>
  <c r="BI354" i="4"/>
  <c r="BH354" i="4"/>
  <c r="BG354" i="4"/>
  <c r="BF354" i="4"/>
  <c r="T354" i="4"/>
  <c r="R354" i="4"/>
  <c r="P354" i="4"/>
  <c r="BK354" i="4"/>
  <c r="J354" i="4"/>
  <c r="BE354" i="4" s="1"/>
  <c r="BI350" i="4"/>
  <c r="BH350" i="4"/>
  <c r="BG350" i="4"/>
  <c r="BF350" i="4"/>
  <c r="T350" i="4"/>
  <c r="R350" i="4"/>
  <c r="P350" i="4"/>
  <c r="BK350" i="4"/>
  <c r="J350" i="4"/>
  <c r="BE350" i="4"/>
  <c r="BI347" i="4"/>
  <c r="BH347" i="4"/>
  <c r="BG347" i="4"/>
  <c r="BF347" i="4"/>
  <c r="T347" i="4"/>
  <c r="R347" i="4"/>
  <c r="R346" i="4" s="1"/>
  <c r="P347" i="4"/>
  <c r="P346" i="4" s="1"/>
  <c r="BK347" i="4"/>
  <c r="BK346" i="4" s="1"/>
  <c r="J346" i="4"/>
  <c r="J104" i="4" s="1"/>
  <c r="J347" i="4"/>
  <c r="BE347" i="4" s="1"/>
  <c r="BI343" i="4"/>
  <c r="BH343" i="4"/>
  <c r="BG343" i="4"/>
  <c r="BF343" i="4"/>
  <c r="T343" i="4"/>
  <c r="R343" i="4"/>
  <c r="P343" i="4"/>
  <c r="BK343" i="4"/>
  <c r="J343" i="4"/>
  <c r="BE343" i="4" s="1"/>
  <c r="BI340" i="4"/>
  <c r="BH340" i="4"/>
  <c r="BG340" i="4"/>
  <c r="BF340" i="4"/>
  <c r="T340" i="4"/>
  <c r="R340" i="4"/>
  <c r="P340" i="4"/>
  <c r="BK340" i="4"/>
  <c r="J340" i="4"/>
  <c r="BE340" i="4" s="1"/>
  <c r="BI338" i="4"/>
  <c r="BH338" i="4"/>
  <c r="BG338" i="4"/>
  <c r="BF338" i="4"/>
  <c r="T338" i="4"/>
  <c r="R338" i="4"/>
  <c r="P338" i="4"/>
  <c r="BK338" i="4"/>
  <c r="J338" i="4"/>
  <c r="BE338" i="4"/>
  <c r="BI335" i="4"/>
  <c r="BH335" i="4"/>
  <c r="BG335" i="4"/>
  <c r="BF335" i="4"/>
  <c r="T335" i="4"/>
  <c r="R335" i="4"/>
  <c r="P335" i="4"/>
  <c r="BK335" i="4"/>
  <c r="J335" i="4"/>
  <c r="BE335" i="4"/>
  <c r="BI332" i="4"/>
  <c r="BH332" i="4"/>
  <c r="BG332" i="4"/>
  <c r="BF332" i="4"/>
  <c r="T332" i="4"/>
  <c r="R332" i="4"/>
  <c r="P332" i="4"/>
  <c r="BK332" i="4"/>
  <c r="J332" i="4"/>
  <c r="BE332" i="4"/>
  <c r="BI330" i="4"/>
  <c r="BH330" i="4"/>
  <c r="BG330" i="4"/>
  <c r="BF330" i="4"/>
  <c r="T330" i="4"/>
  <c r="R330" i="4"/>
  <c r="P330" i="4"/>
  <c r="BK330" i="4"/>
  <c r="J330" i="4"/>
  <c r="BE330" i="4"/>
  <c r="BI327" i="4"/>
  <c r="BH327" i="4"/>
  <c r="BG327" i="4"/>
  <c r="BF327" i="4"/>
  <c r="T327" i="4"/>
  <c r="R327" i="4"/>
  <c r="P327" i="4"/>
  <c r="BK327" i="4"/>
  <c r="J327" i="4"/>
  <c r="BE327" i="4"/>
  <c r="BI325" i="4"/>
  <c r="BH325" i="4"/>
  <c r="BG325" i="4"/>
  <c r="BF325" i="4"/>
  <c r="T325" i="4"/>
  <c r="R325" i="4"/>
  <c r="P325" i="4"/>
  <c r="BK325" i="4"/>
  <c r="J325" i="4"/>
  <c r="BE325" i="4"/>
  <c r="BI322" i="4"/>
  <c r="BH322" i="4"/>
  <c r="BG322" i="4"/>
  <c r="BF322" i="4"/>
  <c r="T322" i="4"/>
  <c r="R322" i="4"/>
  <c r="P322" i="4"/>
  <c r="BK322" i="4"/>
  <c r="J322" i="4"/>
  <c r="BE322" i="4"/>
  <c r="BI319" i="4"/>
  <c r="BH319" i="4"/>
  <c r="BG319" i="4"/>
  <c r="BF319" i="4"/>
  <c r="T319" i="4"/>
  <c r="R319" i="4"/>
  <c r="P319" i="4"/>
  <c r="BK319" i="4"/>
  <c r="J319" i="4"/>
  <c r="BE319" i="4"/>
  <c r="BI317" i="4"/>
  <c r="BH317" i="4"/>
  <c r="BG317" i="4"/>
  <c r="BF317" i="4"/>
  <c r="T317" i="4"/>
  <c r="R317" i="4"/>
  <c r="P317" i="4"/>
  <c r="BK317" i="4"/>
  <c r="J317" i="4"/>
  <c r="BE317" i="4"/>
  <c r="BI314" i="4"/>
  <c r="BH314" i="4"/>
  <c r="BG314" i="4"/>
  <c r="BF314" i="4"/>
  <c r="T314" i="4"/>
  <c r="R314" i="4"/>
  <c r="P314" i="4"/>
  <c r="BK314" i="4"/>
  <c r="J314" i="4"/>
  <c r="BE314" i="4"/>
  <c r="BI311" i="4"/>
  <c r="BH311" i="4"/>
  <c r="BG311" i="4"/>
  <c r="BF311" i="4"/>
  <c r="T311" i="4"/>
  <c r="R311" i="4"/>
  <c r="P311" i="4"/>
  <c r="BK311" i="4"/>
  <c r="J311" i="4"/>
  <c r="BE311" i="4"/>
  <c r="BI309" i="4"/>
  <c r="BH309" i="4"/>
  <c r="BG309" i="4"/>
  <c r="BF309" i="4"/>
  <c r="T309" i="4"/>
  <c r="R309" i="4"/>
  <c r="P309" i="4"/>
  <c r="BK309" i="4"/>
  <c r="J309" i="4"/>
  <c r="BE309" i="4"/>
  <c r="BI306" i="4"/>
  <c r="BH306" i="4"/>
  <c r="BG306" i="4"/>
  <c r="BF306" i="4"/>
  <c r="T306" i="4"/>
  <c r="R306" i="4"/>
  <c r="P306" i="4"/>
  <c r="BK306" i="4"/>
  <c r="J306" i="4"/>
  <c r="BE306" i="4"/>
  <c r="BI304" i="4"/>
  <c r="BH304" i="4"/>
  <c r="BG304" i="4"/>
  <c r="BF304" i="4"/>
  <c r="T304" i="4"/>
  <c r="R304" i="4"/>
  <c r="P304" i="4"/>
  <c r="BK304" i="4"/>
  <c r="J304" i="4"/>
  <c r="BE304" i="4"/>
  <c r="BI301" i="4"/>
  <c r="BH301" i="4"/>
  <c r="BG301" i="4"/>
  <c r="BF301" i="4"/>
  <c r="T301" i="4"/>
  <c r="R301" i="4"/>
  <c r="P301" i="4"/>
  <c r="BK301" i="4"/>
  <c r="J301" i="4"/>
  <c r="BE301" i="4"/>
  <c r="BI298" i="4"/>
  <c r="BH298" i="4"/>
  <c r="BG298" i="4"/>
  <c r="BF298" i="4"/>
  <c r="T298" i="4"/>
  <c r="R298" i="4"/>
  <c r="P298" i="4"/>
  <c r="BK298" i="4"/>
  <c r="J298" i="4"/>
  <c r="BE298" i="4"/>
  <c r="BI296" i="4"/>
  <c r="BH296" i="4"/>
  <c r="BG296" i="4"/>
  <c r="BF296" i="4"/>
  <c r="T296" i="4"/>
  <c r="R296" i="4"/>
  <c r="P296" i="4"/>
  <c r="BK296" i="4"/>
  <c r="J296" i="4"/>
  <c r="BE296" i="4"/>
  <c r="BI293" i="4"/>
  <c r="BH293" i="4"/>
  <c r="BG293" i="4"/>
  <c r="BF293" i="4"/>
  <c r="T293" i="4"/>
  <c r="R293" i="4"/>
  <c r="P293" i="4"/>
  <c r="BK293" i="4"/>
  <c r="J293" i="4"/>
  <c r="BE293" i="4"/>
  <c r="BI290" i="4"/>
  <c r="BH290" i="4"/>
  <c r="BG290" i="4"/>
  <c r="BF290" i="4"/>
  <c r="T290" i="4"/>
  <c r="R290" i="4"/>
  <c r="P290" i="4"/>
  <c r="BK290" i="4"/>
  <c r="J290" i="4"/>
  <c r="BE290" i="4"/>
  <c r="BI288" i="4"/>
  <c r="BH288" i="4"/>
  <c r="BG288" i="4"/>
  <c r="BF288" i="4"/>
  <c r="T288" i="4"/>
  <c r="R288" i="4"/>
  <c r="P288" i="4"/>
  <c r="BK288" i="4"/>
  <c r="J288" i="4"/>
  <c r="BE288" i="4"/>
  <c r="BI286" i="4"/>
  <c r="BH286" i="4"/>
  <c r="BG286" i="4"/>
  <c r="BF286" i="4"/>
  <c r="T286" i="4"/>
  <c r="R286" i="4"/>
  <c r="R282" i="4" s="1"/>
  <c r="P286" i="4"/>
  <c r="BK286" i="4"/>
  <c r="J286" i="4"/>
  <c r="BE286" i="4"/>
  <c r="BI283" i="4"/>
  <c r="BH283" i="4"/>
  <c r="BG283" i="4"/>
  <c r="BF283" i="4"/>
  <c r="T283" i="4"/>
  <c r="R283" i="4"/>
  <c r="P283" i="4"/>
  <c r="BK283" i="4"/>
  <c r="BK282" i="4" s="1"/>
  <c r="J282" i="4" s="1"/>
  <c r="J103" i="4" s="1"/>
  <c r="J283" i="4"/>
  <c r="BE283" i="4"/>
  <c r="BI279" i="4"/>
  <c r="BH279" i="4"/>
  <c r="BG279" i="4"/>
  <c r="BF279" i="4"/>
  <c r="T279" i="4"/>
  <c r="R279" i="4"/>
  <c r="P279" i="4"/>
  <c r="BK279" i="4"/>
  <c r="J279" i="4"/>
  <c r="BE279" i="4" s="1"/>
  <c r="BI276" i="4"/>
  <c r="BH276" i="4"/>
  <c r="BG276" i="4"/>
  <c r="BF276" i="4"/>
  <c r="T276" i="4"/>
  <c r="R276" i="4"/>
  <c r="P276" i="4"/>
  <c r="BK276" i="4"/>
  <c r="J276" i="4"/>
  <c r="BE276" i="4" s="1"/>
  <c r="BI273" i="4"/>
  <c r="BH273" i="4"/>
  <c r="BG273" i="4"/>
  <c r="BF273" i="4"/>
  <c r="T273" i="4"/>
  <c r="R273" i="4"/>
  <c r="P273" i="4"/>
  <c r="BK273" i="4"/>
  <c r="J273" i="4"/>
  <c r="BE273" i="4" s="1"/>
  <c r="BI270" i="4"/>
  <c r="BH270" i="4"/>
  <c r="BG270" i="4"/>
  <c r="BF270" i="4"/>
  <c r="T270" i="4"/>
  <c r="R270" i="4"/>
  <c r="P270" i="4"/>
  <c r="BK270" i="4"/>
  <c r="J270" i="4"/>
  <c r="BE270" i="4"/>
  <c r="BI267" i="4"/>
  <c r="BH267" i="4"/>
  <c r="BG267" i="4"/>
  <c r="BF267" i="4"/>
  <c r="T267" i="4"/>
  <c r="R267" i="4"/>
  <c r="P267" i="4"/>
  <c r="BK267" i="4"/>
  <c r="J267" i="4"/>
  <c r="BE267" i="4" s="1"/>
  <c r="BI264" i="4"/>
  <c r="BH264" i="4"/>
  <c r="BG264" i="4"/>
  <c r="BF264" i="4"/>
  <c r="T264" i="4"/>
  <c r="R264" i="4"/>
  <c r="P264" i="4"/>
  <c r="BK264" i="4"/>
  <c r="J264" i="4"/>
  <c r="BE264" i="4"/>
  <c r="BI261" i="4"/>
  <c r="BH261" i="4"/>
  <c r="BG261" i="4"/>
  <c r="BF261" i="4"/>
  <c r="T261" i="4"/>
  <c r="R261" i="4"/>
  <c r="P261" i="4"/>
  <c r="BK261" i="4"/>
  <c r="J261" i="4"/>
  <c r="BE261" i="4" s="1"/>
  <c r="BI258" i="4"/>
  <c r="BH258" i="4"/>
  <c r="BG258" i="4"/>
  <c r="BF258" i="4"/>
  <c r="T258" i="4"/>
  <c r="T257" i="4" s="1"/>
  <c r="R258" i="4"/>
  <c r="P258" i="4"/>
  <c r="P257" i="4" s="1"/>
  <c r="BK258" i="4"/>
  <c r="J258" i="4"/>
  <c r="BE258" i="4" s="1"/>
  <c r="BI254" i="4"/>
  <c r="BH254" i="4"/>
  <c r="BG254" i="4"/>
  <c r="BF254" i="4"/>
  <c r="T254" i="4"/>
  <c r="R254" i="4"/>
  <c r="P254" i="4"/>
  <c r="BK254" i="4"/>
  <c r="J254" i="4"/>
  <c r="BE254" i="4"/>
  <c r="BI251" i="4"/>
  <c r="BH251" i="4"/>
  <c r="BG251" i="4"/>
  <c r="BF251" i="4"/>
  <c r="T251" i="4"/>
  <c r="R251" i="4"/>
  <c r="P251" i="4"/>
  <c r="BK251" i="4"/>
  <c r="J251" i="4"/>
  <c r="BE251" i="4" s="1"/>
  <c r="BI248" i="4"/>
  <c r="BH248" i="4"/>
  <c r="BG248" i="4"/>
  <c r="BF248" i="4"/>
  <c r="T248" i="4"/>
  <c r="R248" i="4"/>
  <c r="P248" i="4"/>
  <c r="BK248" i="4"/>
  <c r="J248" i="4"/>
  <c r="BE248" i="4" s="1"/>
  <c r="BI243" i="4"/>
  <c r="BH243" i="4"/>
  <c r="BG243" i="4"/>
  <c r="BF243" i="4"/>
  <c r="T243" i="4"/>
  <c r="R243" i="4"/>
  <c r="R242" i="4" s="1"/>
  <c r="P243" i="4"/>
  <c r="BK243" i="4"/>
  <c r="BK242" i="4"/>
  <c r="J242" i="4" s="1"/>
  <c r="J101" i="4" s="1"/>
  <c r="J243" i="4"/>
  <c r="BE243" i="4"/>
  <c r="BI239" i="4"/>
  <c r="BH239" i="4"/>
  <c r="BG239" i="4"/>
  <c r="BF239" i="4"/>
  <c r="T239" i="4"/>
  <c r="R239" i="4"/>
  <c r="P239" i="4"/>
  <c r="BK239" i="4"/>
  <c r="J239" i="4"/>
  <c r="BE239" i="4" s="1"/>
  <c r="BI236" i="4"/>
  <c r="BH236" i="4"/>
  <c r="BG236" i="4"/>
  <c r="BF236" i="4"/>
  <c r="T236" i="4"/>
  <c r="R236" i="4"/>
  <c r="P236" i="4"/>
  <c r="BK236" i="4"/>
  <c r="J236" i="4"/>
  <c r="BE236" i="4"/>
  <c r="BI233" i="4"/>
  <c r="BH233" i="4"/>
  <c r="BG233" i="4"/>
  <c r="BF233" i="4"/>
  <c r="T233" i="4"/>
  <c r="R233" i="4"/>
  <c r="P233" i="4"/>
  <c r="BK233" i="4"/>
  <c r="J233" i="4"/>
  <c r="BE233" i="4" s="1"/>
  <c r="BI230" i="4"/>
  <c r="BH230" i="4"/>
  <c r="BG230" i="4"/>
  <c r="BF230" i="4"/>
  <c r="T230" i="4"/>
  <c r="R230" i="4"/>
  <c r="P230" i="4"/>
  <c r="BK230" i="4"/>
  <c r="J230" i="4"/>
  <c r="BE230" i="4" s="1"/>
  <c r="BI227" i="4"/>
  <c r="BH227" i="4"/>
  <c r="BG227" i="4"/>
  <c r="BF227" i="4"/>
  <c r="T227" i="4"/>
  <c r="R227" i="4"/>
  <c r="R226" i="4" s="1"/>
  <c r="P227" i="4"/>
  <c r="BK227" i="4"/>
  <c r="BK226" i="4"/>
  <c r="J226" i="4" s="1"/>
  <c r="J100" i="4" s="1"/>
  <c r="J227" i="4"/>
  <c r="BE227" i="4"/>
  <c r="BI221" i="4"/>
  <c r="BH221" i="4"/>
  <c r="BG221" i="4"/>
  <c r="BF221" i="4"/>
  <c r="T221" i="4"/>
  <c r="R221" i="4"/>
  <c r="P221" i="4"/>
  <c r="BK221" i="4"/>
  <c r="J221" i="4"/>
  <c r="BE221" i="4" s="1"/>
  <c r="BI213" i="4"/>
  <c r="BH213" i="4"/>
  <c r="BG213" i="4"/>
  <c r="BF213" i="4"/>
  <c r="T213" i="4"/>
  <c r="R213" i="4"/>
  <c r="P213" i="4"/>
  <c r="BK213" i="4"/>
  <c r="J213" i="4"/>
  <c r="BE213" i="4"/>
  <c r="BI210" i="4"/>
  <c r="BH210" i="4"/>
  <c r="BG210" i="4"/>
  <c r="BF210" i="4"/>
  <c r="T210" i="4"/>
  <c r="R210" i="4"/>
  <c r="P210" i="4"/>
  <c r="BK210" i="4"/>
  <c r="J210" i="4"/>
  <c r="BE210" i="4" s="1"/>
  <c r="BI207" i="4"/>
  <c r="BH207" i="4"/>
  <c r="BG207" i="4"/>
  <c r="BF207" i="4"/>
  <c r="T207" i="4"/>
  <c r="R207" i="4"/>
  <c r="P207" i="4"/>
  <c r="BK207" i="4"/>
  <c r="J207" i="4"/>
  <c r="BE207" i="4" s="1"/>
  <c r="BI204" i="4"/>
  <c r="BH204" i="4"/>
  <c r="BG204" i="4"/>
  <c r="BF204" i="4"/>
  <c r="T204" i="4"/>
  <c r="R204" i="4"/>
  <c r="P204" i="4"/>
  <c r="BK204" i="4"/>
  <c r="J204" i="4"/>
  <c r="BE204" i="4" s="1"/>
  <c r="BI201" i="4"/>
  <c r="BH201" i="4"/>
  <c r="BG201" i="4"/>
  <c r="BF201" i="4"/>
  <c r="T201" i="4"/>
  <c r="R201" i="4"/>
  <c r="P201" i="4"/>
  <c r="BK201" i="4"/>
  <c r="J201" i="4"/>
  <c r="BE201" i="4" s="1"/>
  <c r="BI198" i="4"/>
  <c r="BH198" i="4"/>
  <c r="BG198" i="4"/>
  <c r="BF198" i="4"/>
  <c r="T198" i="4"/>
  <c r="R198" i="4"/>
  <c r="P198" i="4"/>
  <c r="BK198" i="4"/>
  <c r="J198" i="4"/>
  <c r="BE198" i="4" s="1"/>
  <c r="BI195" i="4"/>
  <c r="BH195" i="4"/>
  <c r="BG195" i="4"/>
  <c r="BF195" i="4"/>
  <c r="T195" i="4"/>
  <c r="R195" i="4"/>
  <c r="P195" i="4"/>
  <c r="BK195" i="4"/>
  <c r="J195" i="4"/>
  <c r="BE195" i="4"/>
  <c r="BI192" i="4"/>
  <c r="BH192" i="4"/>
  <c r="BG192" i="4"/>
  <c r="BF192" i="4"/>
  <c r="T192" i="4"/>
  <c r="R192" i="4"/>
  <c r="P192" i="4"/>
  <c r="BK192" i="4"/>
  <c r="J192" i="4"/>
  <c r="BE192" i="4" s="1"/>
  <c r="BI184" i="4"/>
  <c r="BH184" i="4"/>
  <c r="BG184" i="4"/>
  <c r="BF184" i="4"/>
  <c r="T184" i="4"/>
  <c r="R184" i="4"/>
  <c r="P184" i="4"/>
  <c r="BK184" i="4"/>
  <c r="J184" i="4"/>
  <c r="BE184" i="4"/>
  <c r="BI181" i="4"/>
  <c r="BH181" i="4"/>
  <c r="BG181" i="4"/>
  <c r="BF181" i="4"/>
  <c r="T181" i="4"/>
  <c r="R181" i="4"/>
  <c r="P181" i="4"/>
  <c r="BK181" i="4"/>
  <c r="J181" i="4"/>
  <c r="BE181" i="4" s="1"/>
  <c r="BI178" i="4"/>
  <c r="BH178" i="4"/>
  <c r="BG178" i="4"/>
  <c r="BF178" i="4"/>
  <c r="T178" i="4"/>
  <c r="T177" i="4" s="1"/>
  <c r="R178" i="4"/>
  <c r="P178" i="4"/>
  <c r="P177" i="4" s="1"/>
  <c r="BK178" i="4"/>
  <c r="J178" i="4"/>
  <c r="BE178" i="4" s="1"/>
  <c r="BI174" i="4"/>
  <c r="BH174" i="4"/>
  <c r="BG174" i="4"/>
  <c r="BF174" i="4"/>
  <c r="T174" i="4"/>
  <c r="R174" i="4"/>
  <c r="P174" i="4"/>
  <c r="BK174" i="4"/>
  <c r="J174" i="4"/>
  <c r="BE174" i="4"/>
  <c r="BI171" i="4"/>
  <c r="BH171" i="4"/>
  <c r="BG171" i="4"/>
  <c r="BF171" i="4"/>
  <c r="T171" i="4"/>
  <c r="R171" i="4"/>
  <c r="P171" i="4"/>
  <c r="BK171" i="4"/>
  <c r="J171" i="4"/>
  <c r="BE171" i="4" s="1"/>
  <c r="BI168" i="4"/>
  <c r="BH168" i="4"/>
  <c r="BG168" i="4"/>
  <c r="BF168" i="4"/>
  <c r="T168" i="4"/>
  <c r="R168" i="4"/>
  <c r="P168" i="4"/>
  <c r="BK168" i="4"/>
  <c r="J168" i="4"/>
  <c r="BE168" i="4" s="1"/>
  <c r="BI165" i="4"/>
  <c r="BH165" i="4"/>
  <c r="BG165" i="4"/>
  <c r="BF165" i="4"/>
  <c r="T165" i="4"/>
  <c r="R165" i="4"/>
  <c r="P165" i="4"/>
  <c r="BK165" i="4"/>
  <c r="J165" i="4"/>
  <c r="BE165" i="4" s="1"/>
  <c r="BI162" i="4"/>
  <c r="BH162" i="4"/>
  <c r="BG162" i="4"/>
  <c r="BF162" i="4"/>
  <c r="T162" i="4"/>
  <c r="R162" i="4"/>
  <c r="P162" i="4"/>
  <c r="BK162" i="4"/>
  <c r="J162" i="4"/>
  <c r="BE162" i="4" s="1"/>
  <c r="BI159" i="4"/>
  <c r="BH159" i="4"/>
  <c r="BG159" i="4"/>
  <c r="BF159" i="4"/>
  <c r="T159" i="4"/>
  <c r="R159" i="4"/>
  <c r="P159" i="4"/>
  <c r="BK159" i="4"/>
  <c r="J159" i="4"/>
  <c r="BE159" i="4" s="1"/>
  <c r="BI156" i="4"/>
  <c r="BH156" i="4"/>
  <c r="BG156" i="4"/>
  <c r="BF156" i="4"/>
  <c r="T156" i="4"/>
  <c r="R156" i="4"/>
  <c r="P156" i="4"/>
  <c r="BK156" i="4"/>
  <c r="J156" i="4"/>
  <c r="BE156" i="4"/>
  <c r="BI153" i="4"/>
  <c r="BH153" i="4"/>
  <c r="BG153" i="4"/>
  <c r="BF153" i="4"/>
  <c r="T153" i="4"/>
  <c r="R153" i="4"/>
  <c r="P153" i="4"/>
  <c r="BK153" i="4"/>
  <c r="BK128" i="4" s="1"/>
  <c r="J153" i="4"/>
  <c r="BE153" i="4" s="1"/>
  <c r="BI150" i="4"/>
  <c r="BH150" i="4"/>
  <c r="BG150" i="4"/>
  <c r="BF150" i="4"/>
  <c r="T150" i="4"/>
  <c r="R150" i="4"/>
  <c r="P150" i="4"/>
  <c r="BK150" i="4"/>
  <c r="J150" i="4"/>
  <c r="BE150" i="4"/>
  <c r="BI147" i="4"/>
  <c r="BH147" i="4"/>
  <c r="BG147" i="4"/>
  <c r="BF147" i="4"/>
  <c r="T147" i="4"/>
  <c r="R147" i="4"/>
  <c r="P147" i="4"/>
  <c r="BK147" i="4"/>
  <c r="J147" i="4"/>
  <c r="BE147" i="4" s="1"/>
  <c r="BI144" i="4"/>
  <c r="BH144" i="4"/>
  <c r="BG144" i="4"/>
  <c r="BF144" i="4"/>
  <c r="T144" i="4"/>
  <c r="R144" i="4"/>
  <c r="P144" i="4"/>
  <c r="BK144" i="4"/>
  <c r="J144" i="4"/>
  <c r="BE144" i="4" s="1"/>
  <c r="BI141" i="4"/>
  <c r="BH141" i="4"/>
  <c r="BG141" i="4"/>
  <c r="BF141" i="4"/>
  <c r="T141" i="4"/>
  <c r="R141" i="4"/>
  <c r="P141" i="4"/>
  <c r="BK141" i="4"/>
  <c r="J141" i="4"/>
  <c r="BE141" i="4" s="1"/>
  <c r="BI138" i="4"/>
  <c r="BH138" i="4"/>
  <c r="BG138" i="4"/>
  <c r="BF138" i="4"/>
  <c r="T138" i="4"/>
  <c r="R138" i="4"/>
  <c r="P138" i="4"/>
  <c r="BK138" i="4"/>
  <c r="J138" i="4"/>
  <c r="BE138" i="4" s="1"/>
  <c r="BI135" i="4"/>
  <c r="BH135" i="4"/>
  <c r="BG135" i="4"/>
  <c r="BF135" i="4"/>
  <c r="T135" i="4"/>
  <c r="R135" i="4"/>
  <c r="P135" i="4"/>
  <c r="BK135" i="4"/>
  <c r="J135" i="4"/>
  <c r="BE135" i="4" s="1"/>
  <c r="BI132" i="4"/>
  <c r="BH132" i="4"/>
  <c r="BG132" i="4"/>
  <c r="BF132" i="4"/>
  <c r="T132" i="4"/>
  <c r="R132" i="4"/>
  <c r="P132" i="4"/>
  <c r="BK132" i="4"/>
  <c r="J132" i="4"/>
  <c r="BE132" i="4"/>
  <c r="BI129" i="4"/>
  <c r="BH129" i="4"/>
  <c r="F36" i="4"/>
  <c r="BC97" i="1" s="1"/>
  <c r="BG129" i="4"/>
  <c r="F35" i="4" s="1"/>
  <c r="BB97" i="1" s="1"/>
  <c r="BF129" i="4"/>
  <c r="J34" i="4" s="1"/>
  <c r="AW97" i="1" s="1"/>
  <c r="T129" i="4"/>
  <c r="T128" i="4" s="1"/>
  <c r="R129" i="4"/>
  <c r="R128" i="4" s="1"/>
  <c r="P129" i="4"/>
  <c r="P128" i="4" s="1"/>
  <c r="BK129" i="4"/>
  <c r="J129" i="4"/>
  <c r="BE129" i="4" s="1"/>
  <c r="J123" i="4"/>
  <c r="J122" i="4"/>
  <c r="F122" i="4"/>
  <c r="F120" i="4"/>
  <c r="E118" i="4"/>
  <c r="J92" i="4"/>
  <c r="J91" i="4"/>
  <c r="F91" i="4"/>
  <c r="F89" i="4"/>
  <c r="E87" i="4"/>
  <c r="J18" i="4"/>
  <c r="E18" i="4"/>
  <c r="F123" i="4" s="1"/>
  <c r="J17" i="4"/>
  <c r="J12" i="4"/>
  <c r="J120" i="4" s="1"/>
  <c r="E7" i="4"/>
  <c r="E85" i="4" s="1"/>
  <c r="E116" i="4"/>
  <c r="J37" i="3"/>
  <c r="J36" i="3"/>
  <c r="AY96" i="1"/>
  <c r="J35" i="3"/>
  <c r="AX96" i="1" s="1"/>
  <c r="BI417" i="3"/>
  <c r="BH417" i="3"/>
  <c r="BG417" i="3"/>
  <c r="BF417" i="3"/>
  <c r="T417" i="3"/>
  <c r="R417" i="3"/>
  <c r="P417" i="3"/>
  <c r="BK417" i="3"/>
  <c r="J417" i="3"/>
  <c r="BE417" i="3"/>
  <c r="BI414" i="3"/>
  <c r="BH414" i="3"/>
  <c r="BG414" i="3"/>
  <c r="BF414" i="3"/>
  <c r="T414" i="3"/>
  <c r="R414" i="3"/>
  <c r="P414" i="3"/>
  <c r="P407" i="3" s="1"/>
  <c r="BK414" i="3"/>
  <c r="J414" i="3"/>
  <c r="BE414" i="3"/>
  <c r="BI411" i="3"/>
  <c r="BH411" i="3"/>
  <c r="BG411" i="3"/>
  <c r="BF411" i="3"/>
  <c r="T411" i="3"/>
  <c r="T407" i="3" s="1"/>
  <c r="R411" i="3"/>
  <c r="P411" i="3"/>
  <c r="BK411" i="3"/>
  <c r="J411" i="3"/>
  <c r="BE411" i="3"/>
  <c r="BI408" i="3"/>
  <c r="BH408" i="3"/>
  <c r="BG408" i="3"/>
  <c r="BF408" i="3"/>
  <c r="T408" i="3"/>
  <c r="R408" i="3"/>
  <c r="R407" i="3"/>
  <c r="P408" i="3"/>
  <c r="BK408" i="3"/>
  <c r="BK407" i="3"/>
  <c r="J407" i="3" s="1"/>
  <c r="J106" i="3" s="1"/>
  <c r="J408" i="3"/>
  <c r="BE408" i="3"/>
  <c r="BI404" i="3"/>
  <c r="BH404" i="3"/>
  <c r="BG404" i="3"/>
  <c r="BF404" i="3"/>
  <c r="T404" i="3"/>
  <c r="R404" i="3"/>
  <c r="P404" i="3"/>
  <c r="BK404" i="3"/>
  <c r="J404" i="3"/>
  <c r="BE404" i="3"/>
  <c r="BI401" i="3"/>
  <c r="BH401" i="3"/>
  <c r="BG401" i="3"/>
  <c r="BF401" i="3"/>
  <c r="T401" i="3"/>
  <c r="R401" i="3"/>
  <c r="P401" i="3"/>
  <c r="BK401" i="3"/>
  <c r="J401" i="3"/>
  <c r="BE401" i="3"/>
  <c r="BI396" i="3"/>
  <c r="BH396" i="3"/>
  <c r="BG396" i="3"/>
  <c r="BF396" i="3"/>
  <c r="T396" i="3"/>
  <c r="R396" i="3"/>
  <c r="P396" i="3"/>
  <c r="BK396" i="3"/>
  <c r="J396" i="3"/>
  <c r="BE396" i="3"/>
  <c r="BI391" i="3"/>
  <c r="BH391" i="3"/>
  <c r="BG391" i="3"/>
  <c r="BF391" i="3"/>
  <c r="T391" i="3"/>
  <c r="R391" i="3"/>
  <c r="P391" i="3"/>
  <c r="BK391" i="3"/>
  <c r="J391" i="3"/>
  <c r="BE391" i="3"/>
  <c r="BI386" i="3"/>
  <c r="BH386" i="3"/>
  <c r="BG386" i="3"/>
  <c r="BF386" i="3"/>
  <c r="T386" i="3"/>
  <c r="T385" i="3" s="1"/>
  <c r="R386" i="3"/>
  <c r="R385" i="3"/>
  <c r="P386" i="3"/>
  <c r="P385" i="3" s="1"/>
  <c r="BK386" i="3"/>
  <c r="BK385" i="3"/>
  <c r="J385" i="3" s="1"/>
  <c r="J105" i="3" s="1"/>
  <c r="J386" i="3"/>
  <c r="BE386" i="3"/>
  <c r="BI379" i="3"/>
  <c r="BH379" i="3"/>
  <c r="BG379" i="3"/>
  <c r="BF379" i="3"/>
  <c r="T379" i="3"/>
  <c r="R379" i="3"/>
  <c r="P379" i="3"/>
  <c r="BK379" i="3"/>
  <c r="J379" i="3"/>
  <c r="BE379" i="3"/>
  <c r="BI373" i="3"/>
  <c r="BH373" i="3"/>
  <c r="BG373" i="3"/>
  <c r="BF373" i="3"/>
  <c r="T373" i="3"/>
  <c r="R373" i="3"/>
  <c r="P373" i="3"/>
  <c r="BK373" i="3"/>
  <c r="J373" i="3"/>
  <c r="BE373" i="3"/>
  <c r="BI370" i="3"/>
  <c r="BH370" i="3"/>
  <c r="BG370" i="3"/>
  <c r="BF370" i="3"/>
  <c r="T370" i="3"/>
  <c r="R370" i="3"/>
  <c r="P370" i="3"/>
  <c r="BK370" i="3"/>
  <c r="J370" i="3"/>
  <c r="BE370" i="3"/>
  <c r="BI365" i="3"/>
  <c r="BH365" i="3"/>
  <c r="BG365" i="3"/>
  <c r="BF365" i="3"/>
  <c r="T365" i="3"/>
  <c r="R365" i="3"/>
  <c r="P365" i="3"/>
  <c r="BK365" i="3"/>
  <c r="J365" i="3"/>
  <c r="BE365" i="3"/>
  <c r="BI362" i="3"/>
  <c r="BH362" i="3"/>
  <c r="BG362" i="3"/>
  <c r="BF362" i="3"/>
  <c r="T362" i="3"/>
  <c r="R362" i="3"/>
  <c r="P362" i="3"/>
  <c r="BK362" i="3"/>
  <c r="J362" i="3"/>
  <c r="BE362" i="3"/>
  <c r="BI359" i="3"/>
  <c r="BH359" i="3"/>
  <c r="BG359" i="3"/>
  <c r="BF359" i="3"/>
  <c r="T359" i="3"/>
  <c r="R359" i="3"/>
  <c r="P359" i="3"/>
  <c r="BK359" i="3"/>
  <c r="J359" i="3"/>
  <c r="BE359" i="3"/>
  <c r="BI356" i="3"/>
  <c r="BH356" i="3"/>
  <c r="BG356" i="3"/>
  <c r="BF356" i="3"/>
  <c r="T356" i="3"/>
  <c r="R356" i="3"/>
  <c r="P356" i="3"/>
  <c r="P348" i="3" s="1"/>
  <c r="BK356" i="3"/>
  <c r="J356" i="3"/>
  <c r="BE356" i="3"/>
  <c r="BI352" i="3"/>
  <c r="BH352" i="3"/>
  <c r="BG352" i="3"/>
  <c r="BF352" i="3"/>
  <c r="T352" i="3"/>
  <c r="T348" i="3" s="1"/>
  <c r="R352" i="3"/>
  <c r="P352" i="3"/>
  <c r="BK352" i="3"/>
  <c r="J352" i="3"/>
  <c r="BE352" i="3"/>
  <c r="BI349" i="3"/>
  <c r="BH349" i="3"/>
  <c r="BG349" i="3"/>
  <c r="BF349" i="3"/>
  <c r="T349" i="3"/>
  <c r="R349" i="3"/>
  <c r="R348" i="3"/>
  <c r="P349" i="3"/>
  <c r="BK349" i="3"/>
  <c r="BK348" i="3"/>
  <c r="J348" i="3" s="1"/>
  <c r="J104" i="3" s="1"/>
  <c r="J349" i="3"/>
  <c r="BE349" i="3"/>
  <c r="BI345" i="3"/>
  <c r="BH345" i="3"/>
  <c r="BG345" i="3"/>
  <c r="BF345" i="3"/>
  <c r="T345" i="3"/>
  <c r="R345" i="3"/>
  <c r="P345" i="3"/>
  <c r="BK345" i="3"/>
  <c r="J345" i="3"/>
  <c r="BE345" i="3"/>
  <c r="BI342" i="3"/>
  <c r="BH342" i="3"/>
  <c r="BG342" i="3"/>
  <c r="BF342" i="3"/>
  <c r="T342" i="3"/>
  <c r="R342" i="3"/>
  <c r="P342" i="3"/>
  <c r="BK342" i="3"/>
  <c r="J342" i="3"/>
  <c r="BE342" i="3"/>
  <c r="BI340" i="3"/>
  <c r="BH340" i="3"/>
  <c r="BG340" i="3"/>
  <c r="BF340" i="3"/>
  <c r="T340" i="3"/>
  <c r="R340" i="3"/>
  <c r="P340" i="3"/>
  <c r="BK340" i="3"/>
  <c r="J340" i="3"/>
  <c r="BE340" i="3"/>
  <c r="BI337" i="3"/>
  <c r="BH337" i="3"/>
  <c r="BG337" i="3"/>
  <c r="BF337" i="3"/>
  <c r="T337" i="3"/>
  <c r="R337" i="3"/>
  <c r="P337" i="3"/>
  <c r="BK337" i="3"/>
  <c r="J337" i="3"/>
  <c r="BE337" i="3"/>
  <c r="BI334" i="3"/>
  <c r="BH334" i="3"/>
  <c r="BG334" i="3"/>
  <c r="BF334" i="3"/>
  <c r="T334" i="3"/>
  <c r="R334" i="3"/>
  <c r="P334" i="3"/>
  <c r="BK334" i="3"/>
  <c r="J334" i="3"/>
  <c r="BE334" i="3"/>
  <c r="BI332" i="3"/>
  <c r="BH332" i="3"/>
  <c r="BG332" i="3"/>
  <c r="BF332" i="3"/>
  <c r="T332" i="3"/>
  <c r="R332" i="3"/>
  <c r="P332" i="3"/>
  <c r="BK332" i="3"/>
  <c r="J332" i="3"/>
  <c r="BE332" i="3"/>
  <c r="BI329" i="3"/>
  <c r="BH329" i="3"/>
  <c r="BG329" i="3"/>
  <c r="BF329" i="3"/>
  <c r="T329" i="3"/>
  <c r="R329" i="3"/>
  <c r="P329" i="3"/>
  <c r="BK329" i="3"/>
  <c r="J329" i="3"/>
  <c r="BE329" i="3"/>
  <c r="BI327" i="3"/>
  <c r="BH327" i="3"/>
  <c r="BG327" i="3"/>
  <c r="BF327" i="3"/>
  <c r="T327" i="3"/>
  <c r="R327" i="3"/>
  <c r="P327" i="3"/>
  <c r="BK327" i="3"/>
  <c r="J327" i="3"/>
  <c r="BE327" i="3"/>
  <c r="BI324" i="3"/>
  <c r="BH324" i="3"/>
  <c r="BG324" i="3"/>
  <c r="BF324" i="3"/>
  <c r="T324" i="3"/>
  <c r="R324" i="3"/>
  <c r="P324" i="3"/>
  <c r="BK324" i="3"/>
  <c r="J324" i="3"/>
  <c r="BE324" i="3"/>
  <c r="BI321" i="3"/>
  <c r="BH321" i="3"/>
  <c r="BG321" i="3"/>
  <c r="BF321" i="3"/>
  <c r="T321" i="3"/>
  <c r="R321" i="3"/>
  <c r="P321" i="3"/>
  <c r="BK321" i="3"/>
  <c r="J321" i="3"/>
  <c r="BE321" i="3"/>
  <c r="BI319" i="3"/>
  <c r="BH319" i="3"/>
  <c r="BG319" i="3"/>
  <c r="BF319" i="3"/>
  <c r="T319" i="3"/>
  <c r="R319" i="3"/>
  <c r="P319" i="3"/>
  <c r="BK319" i="3"/>
  <c r="J319" i="3"/>
  <c r="BE319" i="3"/>
  <c r="BI316" i="3"/>
  <c r="BH316" i="3"/>
  <c r="BG316" i="3"/>
  <c r="BF316" i="3"/>
  <c r="T316" i="3"/>
  <c r="R316" i="3"/>
  <c r="P316" i="3"/>
  <c r="BK316" i="3"/>
  <c r="J316" i="3"/>
  <c r="BE316" i="3"/>
  <c r="BI314" i="3"/>
  <c r="BH314" i="3"/>
  <c r="BG314" i="3"/>
  <c r="BF314" i="3"/>
  <c r="T314" i="3"/>
  <c r="R314" i="3"/>
  <c r="P314" i="3"/>
  <c r="BK314" i="3"/>
  <c r="J314" i="3"/>
  <c r="BE314" i="3"/>
  <c r="BI311" i="3"/>
  <c r="BH311" i="3"/>
  <c r="BG311" i="3"/>
  <c r="BF311" i="3"/>
  <c r="T311" i="3"/>
  <c r="R311" i="3"/>
  <c r="P311" i="3"/>
  <c r="BK311" i="3"/>
  <c r="J311" i="3"/>
  <c r="BE311" i="3"/>
  <c r="BI308" i="3"/>
  <c r="BH308" i="3"/>
  <c r="BG308" i="3"/>
  <c r="BF308" i="3"/>
  <c r="T308" i="3"/>
  <c r="R308" i="3"/>
  <c r="P308" i="3"/>
  <c r="BK308" i="3"/>
  <c r="J308" i="3"/>
  <c r="BE308" i="3"/>
  <c r="BI306" i="3"/>
  <c r="BH306" i="3"/>
  <c r="BG306" i="3"/>
  <c r="BF306" i="3"/>
  <c r="T306" i="3"/>
  <c r="R306" i="3"/>
  <c r="P306" i="3"/>
  <c r="BK306" i="3"/>
  <c r="J306" i="3"/>
  <c r="BE306" i="3"/>
  <c r="BI303" i="3"/>
  <c r="BH303" i="3"/>
  <c r="BG303" i="3"/>
  <c r="BF303" i="3"/>
  <c r="T303" i="3"/>
  <c r="R303" i="3"/>
  <c r="P303" i="3"/>
  <c r="BK303" i="3"/>
  <c r="J303" i="3"/>
  <c r="BE303" i="3"/>
  <c r="BI300" i="3"/>
  <c r="BH300" i="3"/>
  <c r="BG300" i="3"/>
  <c r="BF300" i="3"/>
  <c r="T300" i="3"/>
  <c r="R300" i="3"/>
  <c r="P300" i="3"/>
  <c r="BK300" i="3"/>
  <c r="J300" i="3"/>
  <c r="BE300" i="3"/>
  <c r="BI298" i="3"/>
  <c r="BH298" i="3"/>
  <c r="BG298" i="3"/>
  <c r="BF298" i="3"/>
  <c r="T298" i="3"/>
  <c r="R298" i="3"/>
  <c r="P298" i="3"/>
  <c r="BK298" i="3"/>
  <c r="J298" i="3"/>
  <c r="BE298" i="3"/>
  <c r="BI295" i="3"/>
  <c r="BH295" i="3"/>
  <c r="BG295" i="3"/>
  <c r="BF295" i="3"/>
  <c r="T295" i="3"/>
  <c r="R295" i="3"/>
  <c r="P295" i="3"/>
  <c r="BK295" i="3"/>
  <c r="J295" i="3"/>
  <c r="BE295" i="3"/>
  <c r="BI293" i="3"/>
  <c r="BH293" i="3"/>
  <c r="BG293" i="3"/>
  <c r="BF293" i="3"/>
  <c r="T293" i="3"/>
  <c r="R293" i="3"/>
  <c r="P293" i="3"/>
  <c r="BK293" i="3"/>
  <c r="J293" i="3"/>
  <c r="BE293" i="3"/>
  <c r="BI290" i="3"/>
  <c r="BH290" i="3"/>
  <c r="BG290" i="3"/>
  <c r="BF290" i="3"/>
  <c r="T290" i="3"/>
  <c r="R290" i="3"/>
  <c r="P290" i="3"/>
  <c r="BK290" i="3"/>
  <c r="J290" i="3"/>
  <c r="BE290" i="3"/>
  <c r="BI287" i="3"/>
  <c r="BH287" i="3"/>
  <c r="BG287" i="3"/>
  <c r="BF287" i="3"/>
  <c r="T287" i="3"/>
  <c r="R287" i="3"/>
  <c r="P287" i="3"/>
  <c r="BK287" i="3"/>
  <c r="J287" i="3"/>
  <c r="BE287" i="3"/>
  <c r="BI285" i="3"/>
  <c r="BH285" i="3"/>
  <c r="BG285" i="3"/>
  <c r="BF285" i="3"/>
  <c r="T285" i="3"/>
  <c r="R285" i="3"/>
  <c r="R279" i="3" s="1"/>
  <c r="P285" i="3"/>
  <c r="BK285" i="3"/>
  <c r="J285" i="3"/>
  <c r="BE285" i="3"/>
  <c r="BI283" i="3"/>
  <c r="BH283" i="3"/>
  <c r="BG283" i="3"/>
  <c r="BF283" i="3"/>
  <c r="T283" i="3"/>
  <c r="R283" i="3"/>
  <c r="P283" i="3"/>
  <c r="BK283" i="3"/>
  <c r="BK279" i="3" s="1"/>
  <c r="J279" i="3" s="1"/>
  <c r="J103" i="3" s="1"/>
  <c r="J283" i="3"/>
  <c r="BE283" i="3"/>
  <c r="BI280" i="3"/>
  <c r="BH280" i="3"/>
  <c r="BG280" i="3"/>
  <c r="BF280" i="3"/>
  <c r="T280" i="3"/>
  <c r="T279" i="3"/>
  <c r="R280" i="3"/>
  <c r="P280" i="3"/>
  <c r="P279" i="3"/>
  <c r="BK280" i="3"/>
  <c r="J280" i="3"/>
  <c r="BE280" i="3" s="1"/>
  <c r="BI276" i="3"/>
  <c r="BH276" i="3"/>
  <c r="BG276" i="3"/>
  <c r="BF276" i="3"/>
  <c r="T276" i="3"/>
  <c r="R276" i="3"/>
  <c r="P276" i="3"/>
  <c r="BK276" i="3"/>
  <c r="J276" i="3"/>
  <c r="BE276" i="3"/>
  <c r="BI273" i="3"/>
  <c r="BH273" i="3"/>
  <c r="BG273" i="3"/>
  <c r="BF273" i="3"/>
  <c r="T273" i="3"/>
  <c r="R273" i="3"/>
  <c r="P273" i="3"/>
  <c r="BK273" i="3"/>
  <c r="J273" i="3"/>
  <c r="BE273" i="3"/>
  <c r="BI270" i="3"/>
  <c r="BH270" i="3"/>
  <c r="BG270" i="3"/>
  <c r="BF270" i="3"/>
  <c r="T270" i="3"/>
  <c r="R270" i="3"/>
  <c r="P270" i="3"/>
  <c r="BK270" i="3"/>
  <c r="J270" i="3"/>
  <c r="BE270" i="3"/>
  <c r="BI267" i="3"/>
  <c r="BH267" i="3"/>
  <c r="BG267" i="3"/>
  <c r="BF267" i="3"/>
  <c r="T267" i="3"/>
  <c r="R267" i="3"/>
  <c r="P267" i="3"/>
  <c r="BK267" i="3"/>
  <c r="J267" i="3"/>
  <c r="BE267" i="3"/>
  <c r="BI264" i="3"/>
  <c r="BH264" i="3"/>
  <c r="BG264" i="3"/>
  <c r="BF264" i="3"/>
  <c r="T264" i="3"/>
  <c r="R264" i="3"/>
  <c r="P264" i="3"/>
  <c r="BK264" i="3"/>
  <c r="J264" i="3"/>
  <c r="BE264" i="3"/>
  <c r="BI261" i="3"/>
  <c r="BH261" i="3"/>
  <c r="BG261" i="3"/>
  <c r="BF261" i="3"/>
  <c r="T261" i="3"/>
  <c r="R261" i="3"/>
  <c r="P261" i="3"/>
  <c r="BK261" i="3"/>
  <c r="J261" i="3"/>
  <c r="BE261" i="3"/>
  <c r="BI258" i="3"/>
  <c r="BH258" i="3"/>
  <c r="BG258" i="3"/>
  <c r="BF258" i="3"/>
  <c r="T258" i="3"/>
  <c r="R258" i="3"/>
  <c r="P258" i="3"/>
  <c r="BK258" i="3"/>
  <c r="J258" i="3"/>
  <c r="BE258" i="3"/>
  <c r="BI255" i="3"/>
  <c r="BH255" i="3"/>
  <c r="BG255" i="3"/>
  <c r="BF255" i="3"/>
  <c r="T255" i="3"/>
  <c r="T254" i="3" s="1"/>
  <c r="R255" i="3"/>
  <c r="R254" i="3"/>
  <c r="P255" i="3"/>
  <c r="P254" i="3" s="1"/>
  <c r="BK255" i="3"/>
  <c r="BK254" i="3"/>
  <c r="J254" i="3" s="1"/>
  <c r="J102" i="3" s="1"/>
  <c r="J255" i="3"/>
  <c r="BE255" i="3"/>
  <c r="BI251" i="3"/>
  <c r="BH251" i="3"/>
  <c r="BG251" i="3"/>
  <c r="BF251" i="3"/>
  <c r="T251" i="3"/>
  <c r="R251" i="3"/>
  <c r="P251" i="3"/>
  <c r="BK251" i="3"/>
  <c r="J251" i="3"/>
  <c r="BE251" i="3"/>
  <c r="BI248" i="3"/>
  <c r="BH248" i="3"/>
  <c r="BG248" i="3"/>
  <c r="BF248" i="3"/>
  <c r="T248" i="3"/>
  <c r="R248" i="3"/>
  <c r="R239" i="3" s="1"/>
  <c r="P248" i="3"/>
  <c r="BK248" i="3"/>
  <c r="J248" i="3"/>
  <c r="BE248" i="3"/>
  <c r="BI245" i="3"/>
  <c r="BH245" i="3"/>
  <c r="BG245" i="3"/>
  <c r="BF245" i="3"/>
  <c r="T245" i="3"/>
  <c r="R245" i="3"/>
  <c r="P245" i="3"/>
  <c r="BK245" i="3"/>
  <c r="BK239" i="3" s="1"/>
  <c r="J239" i="3" s="1"/>
  <c r="J101" i="3" s="1"/>
  <c r="J245" i="3"/>
  <c r="BE245" i="3"/>
  <c r="BI240" i="3"/>
  <c r="BH240" i="3"/>
  <c r="BG240" i="3"/>
  <c r="BF240" i="3"/>
  <c r="T240" i="3"/>
  <c r="T239" i="3"/>
  <c r="R240" i="3"/>
  <c r="P240" i="3"/>
  <c r="P239" i="3"/>
  <c r="BK240" i="3"/>
  <c r="J240" i="3"/>
  <c r="BE240" i="3" s="1"/>
  <c r="BI236" i="3"/>
  <c r="BH236" i="3"/>
  <c r="BG236" i="3"/>
  <c r="BF236" i="3"/>
  <c r="T236" i="3"/>
  <c r="R236" i="3"/>
  <c r="P236" i="3"/>
  <c r="BK236" i="3"/>
  <c r="J236" i="3"/>
  <c r="BE236" i="3"/>
  <c r="BI233" i="3"/>
  <c r="BH233" i="3"/>
  <c r="BG233" i="3"/>
  <c r="BF233" i="3"/>
  <c r="T233" i="3"/>
  <c r="R233" i="3"/>
  <c r="P233" i="3"/>
  <c r="BK233" i="3"/>
  <c r="J233" i="3"/>
  <c r="BE233" i="3"/>
  <c r="BI230" i="3"/>
  <c r="BH230" i="3"/>
  <c r="BG230" i="3"/>
  <c r="BF230" i="3"/>
  <c r="T230" i="3"/>
  <c r="R230" i="3"/>
  <c r="R223" i="3" s="1"/>
  <c r="P230" i="3"/>
  <c r="BK230" i="3"/>
  <c r="J230" i="3"/>
  <c r="BE230" i="3"/>
  <c r="BI227" i="3"/>
  <c r="BH227" i="3"/>
  <c r="BG227" i="3"/>
  <c r="BF227" i="3"/>
  <c r="T227" i="3"/>
  <c r="R227" i="3"/>
  <c r="P227" i="3"/>
  <c r="BK227" i="3"/>
  <c r="BK223" i="3" s="1"/>
  <c r="J223" i="3" s="1"/>
  <c r="J100" i="3" s="1"/>
  <c r="J227" i="3"/>
  <c r="BE227" i="3"/>
  <c r="BI224" i="3"/>
  <c r="BH224" i="3"/>
  <c r="BG224" i="3"/>
  <c r="BF224" i="3"/>
  <c r="T224" i="3"/>
  <c r="T223" i="3"/>
  <c r="R224" i="3"/>
  <c r="P224" i="3"/>
  <c r="P223" i="3"/>
  <c r="BK224" i="3"/>
  <c r="J224" i="3"/>
  <c r="BE224" i="3" s="1"/>
  <c r="BI218" i="3"/>
  <c r="BH218" i="3"/>
  <c r="BG218" i="3"/>
  <c r="BF218" i="3"/>
  <c r="T218" i="3"/>
  <c r="R218" i="3"/>
  <c r="P218" i="3"/>
  <c r="BK218" i="3"/>
  <c r="J218" i="3"/>
  <c r="BE218" i="3"/>
  <c r="BI211" i="3"/>
  <c r="BH211" i="3"/>
  <c r="BG211" i="3"/>
  <c r="BF211" i="3"/>
  <c r="T211" i="3"/>
  <c r="R211" i="3"/>
  <c r="P211" i="3"/>
  <c r="BK211" i="3"/>
  <c r="J211" i="3"/>
  <c r="BE211" i="3"/>
  <c r="BI208" i="3"/>
  <c r="BH208" i="3"/>
  <c r="BG208" i="3"/>
  <c r="BF208" i="3"/>
  <c r="T208" i="3"/>
  <c r="R208" i="3"/>
  <c r="P208" i="3"/>
  <c r="BK208" i="3"/>
  <c r="J208" i="3"/>
  <c r="BE208" i="3"/>
  <c r="BI205" i="3"/>
  <c r="BH205" i="3"/>
  <c r="BG205" i="3"/>
  <c r="BF205" i="3"/>
  <c r="T205" i="3"/>
  <c r="R205" i="3"/>
  <c r="P205" i="3"/>
  <c r="BK205" i="3"/>
  <c r="J205" i="3"/>
  <c r="BE205" i="3"/>
  <c r="BI202" i="3"/>
  <c r="BH202" i="3"/>
  <c r="BG202" i="3"/>
  <c r="BF202" i="3"/>
  <c r="T202" i="3"/>
  <c r="R202" i="3"/>
  <c r="P202" i="3"/>
  <c r="BK202" i="3"/>
  <c r="J202" i="3"/>
  <c r="BE202" i="3"/>
  <c r="BI199" i="3"/>
  <c r="BH199" i="3"/>
  <c r="BG199" i="3"/>
  <c r="BF199" i="3"/>
  <c r="T199" i="3"/>
  <c r="R199" i="3"/>
  <c r="P199" i="3"/>
  <c r="BK199" i="3"/>
  <c r="J199" i="3"/>
  <c r="BE199" i="3"/>
  <c r="BI196" i="3"/>
  <c r="BH196" i="3"/>
  <c r="BG196" i="3"/>
  <c r="BF196" i="3"/>
  <c r="T196" i="3"/>
  <c r="R196" i="3"/>
  <c r="P196" i="3"/>
  <c r="BK196" i="3"/>
  <c r="J196" i="3"/>
  <c r="BE196" i="3"/>
  <c r="BI189" i="3"/>
  <c r="BH189" i="3"/>
  <c r="BG189" i="3"/>
  <c r="BF189" i="3"/>
  <c r="T189" i="3"/>
  <c r="R189" i="3"/>
  <c r="P189" i="3"/>
  <c r="P182" i="3" s="1"/>
  <c r="BK189" i="3"/>
  <c r="J189" i="3"/>
  <c r="BE189" i="3"/>
  <c r="BI186" i="3"/>
  <c r="BH186" i="3"/>
  <c r="BG186" i="3"/>
  <c r="BF186" i="3"/>
  <c r="T186" i="3"/>
  <c r="T182" i="3" s="1"/>
  <c r="R186" i="3"/>
  <c r="P186" i="3"/>
  <c r="BK186" i="3"/>
  <c r="J186" i="3"/>
  <c r="BE186" i="3"/>
  <c r="BI183" i="3"/>
  <c r="BH183" i="3"/>
  <c r="BG183" i="3"/>
  <c r="BF183" i="3"/>
  <c r="T183" i="3"/>
  <c r="R183" i="3"/>
  <c r="R182" i="3"/>
  <c r="P183" i="3"/>
  <c r="BK183" i="3"/>
  <c r="BK182" i="3"/>
  <c r="J182" i="3" s="1"/>
  <c r="J99" i="3" s="1"/>
  <c r="J183" i="3"/>
  <c r="BE183" i="3"/>
  <c r="BI179" i="3"/>
  <c r="BH179" i="3"/>
  <c r="BG179" i="3"/>
  <c r="BF179" i="3"/>
  <c r="T179" i="3"/>
  <c r="R179" i="3"/>
  <c r="P179" i="3"/>
  <c r="BK179" i="3"/>
  <c r="J179" i="3"/>
  <c r="BE179" i="3"/>
  <c r="BI176" i="3"/>
  <c r="BH176" i="3"/>
  <c r="BG176" i="3"/>
  <c r="BF176" i="3"/>
  <c r="T176" i="3"/>
  <c r="R176" i="3"/>
  <c r="P176" i="3"/>
  <c r="BK176" i="3"/>
  <c r="J176" i="3"/>
  <c r="BE176" i="3"/>
  <c r="BI173" i="3"/>
  <c r="BH173" i="3"/>
  <c r="BG173" i="3"/>
  <c r="BF173" i="3"/>
  <c r="T173" i="3"/>
  <c r="R173" i="3"/>
  <c r="P173" i="3"/>
  <c r="BK173" i="3"/>
  <c r="J173" i="3"/>
  <c r="BE173" i="3"/>
  <c r="BI170" i="3"/>
  <c r="BH170" i="3"/>
  <c r="BG170" i="3"/>
  <c r="BF170" i="3"/>
  <c r="T170" i="3"/>
  <c r="R170" i="3"/>
  <c r="P170" i="3"/>
  <c r="BK170" i="3"/>
  <c r="J170" i="3"/>
  <c r="BE170" i="3"/>
  <c r="BI167" i="3"/>
  <c r="BH167" i="3"/>
  <c r="BG167" i="3"/>
  <c r="BF167" i="3"/>
  <c r="T167" i="3"/>
  <c r="R167" i="3"/>
  <c r="P167" i="3"/>
  <c r="BK167" i="3"/>
  <c r="J167" i="3"/>
  <c r="BE167" i="3"/>
  <c r="BI164" i="3"/>
  <c r="BH164" i="3"/>
  <c r="BG164" i="3"/>
  <c r="BF164" i="3"/>
  <c r="T164" i="3"/>
  <c r="R164" i="3"/>
  <c r="P164" i="3"/>
  <c r="BK164" i="3"/>
  <c r="J164" i="3"/>
  <c r="BE164" i="3"/>
  <c r="BI161" i="3"/>
  <c r="BH161" i="3"/>
  <c r="BG161" i="3"/>
  <c r="BF161" i="3"/>
  <c r="T161" i="3"/>
  <c r="R161" i="3"/>
  <c r="P161" i="3"/>
  <c r="BK161" i="3"/>
  <c r="J161" i="3"/>
  <c r="BE161" i="3"/>
  <c r="BI158" i="3"/>
  <c r="BH158" i="3"/>
  <c r="BG158" i="3"/>
  <c r="BF158" i="3"/>
  <c r="T158" i="3"/>
  <c r="R158" i="3"/>
  <c r="P158" i="3"/>
  <c r="BK158" i="3"/>
  <c r="J158" i="3"/>
  <c r="BE158" i="3"/>
  <c r="BI155" i="3"/>
  <c r="BH155" i="3"/>
  <c r="BG155" i="3"/>
  <c r="BF155" i="3"/>
  <c r="T155" i="3"/>
  <c r="R155" i="3"/>
  <c r="P155" i="3"/>
  <c r="BK155" i="3"/>
  <c r="J155" i="3"/>
  <c r="BE155" i="3"/>
  <c r="BI152" i="3"/>
  <c r="BH152" i="3"/>
  <c r="BG152" i="3"/>
  <c r="BF152" i="3"/>
  <c r="T152" i="3"/>
  <c r="R152" i="3"/>
  <c r="P152" i="3"/>
  <c r="BK152" i="3"/>
  <c r="J152" i="3"/>
  <c r="BE152" i="3"/>
  <c r="BI149" i="3"/>
  <c r="BH149" i="3"/>
  <c r="BG149" i="3"/>
  <c r="BF149" i="3"/>
  <c r="T149" i="3"/>
  <c r="R149" i="3"/>
  <c r="P149" i="3"/>
  <c r="BK149" i="3"/>
  <c r="J149" i="3"/>
  <c r="BE149" i="3"/>
  <c r="BI146" i="3"/>
  <c r="BH146" i="3"/>
  <c r="BG146" i="3"/>
  <c r="BF146" i="3"/>
  <c r="T146" i="3"/>
  <c r="R146" i="3"/>
  <c r="P146" i="3"/>
  <c r="BK146" i="3"/>
  <c r="J146" i="3"/>
  <c r="BE146" i="3"/>
  <c r="BI143" i="3"/>
  <c r="BH143" i="3"/>
  <c r="BG143" i="3"/>
  <c r="BF143" i="3"/>
  <c r="T143" i="3"/>
  <c r="R143" i="3"/>
  <c r="P143" i="3"/>
  <c r="BK143" i="3"/>
  <c r="J143" i="3"/>
  <c r="BE143" i="3"/>
  <c r="BI138" i="3"/>
  <c r="BH138" i="3"/>
  <c r="BG138" i="3"/>
  <c r="BF138" i="3"/>
  <c r="T138" i="3"/>
  <c r="R138" i="3"/>
  <c r="P138" i="3"/>
  <c r="BK138" i="3"/>
  <c r="J138" i="3"/>
  <c r="BE138" i="3"/>
  <c r="BI135" i="3"/>
  <c r="BH135" i="3"/>
  <c r="BG135" i="3"/>
  <c r="BF135" i="3"/>
  <c r="J34" i="3" s="1"/>
  <c r="AW96" i="1" s="1"/>
  <c r="T135" i="3"/>
  <c r="R135" i="3"/>
  <c r="P135" i="3"/>
  <c r="BK135" i="3"/>
  <c r="J135" i="3"/>
  <c r="BE135" i="3"/>
  <c r="BI132" i="3"/>
  <c r="F37" i="3" s="1"/>
  <c r="BD96" i="1" s="1"/>
  <c r="BH132" i="3"/>
  <c r="BG132" i="3"/>
  <c r="BF132" i="3"/>
  <c r="T132" i="3"/>
  <c r="R132" i="3"/>
  <c r="P132" i="3"/>
  <c r="BK132" i="3"/>
  <c r="J132" i="3"/>
  <c r="BE132" i="3"/>
  <c r="BI129" i="3"/>
  <c r="BH129" i="3"/>
  <c r="F36" i="3" s="1"/>
  <c r="BC96" i="1" s="1"/>
  <c r="BG129" i="3"/>
  <c r="F35" i="3"/>
  <c r="BB96" i="1" s="1"/>
  <c r="BF129" i="3"/>
  <c r="F34" i="3" s="1"/>
  <c r="BA96" i="1" s="1"/>
  <c r="T129" i="3"/>
  <c r="T128" i="3"/>
  <c r="R129" i="3"/>
  <c r="R128" i="3"/>
  <c r="P129" i="3"/>
  <c r="P128" i="3"/>
  <c r="BK129" i="3"/>
  <c r="BK128" i="3" s="1"/>
  <c r="J129" i="3"/>
  <c r="BE129" i="3"/>
  <c r="J123" i="3"/>
  <c r="J122" i="3"/>
  <c r="F122" i="3"/>
  <c r="F120" i="3"/>
  <c r="E118" i="3"/>
  <c r="J92" i="3"/>
  <c r="J91" i="3"/>
  <c r="F91" i="3"/>
  <c r="F89" i="3"/>
  <c r="E87" i="3"/>
  <c r="J18" i="3"/>
  <c r="E18" i="3"/>
  <c r="F123" i="3"/>
  <c r="F92" i="3"/>
  <c r="J17" i="3"/>
  <c r="J12" i="3"/>
  <c r="J120" i="3" s="1"/>
  <c r="E7" i="3"/>
  <c r="E116" i="3" s="1"/>
  <c r="E85" i="3"/>
  <c r="J37" i="2"/>
  <c r="J36" i="2"/>
  <c r="AY95" i="1"/>
  <c r="J35" i="2"/>
  <c r="AX95" i="1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5" i="2"/>
  <c r="BH155" i="2"/>
  <c r="BG155" i="2"/>
  <c r="BF155" i="2"/>
  <c r="T155" i="2"/>
  <c r="R155" i="2"/>
  <c r="P155" i="2"/>
  <c r="BK155" i="2"/>
  <c r="J155" i="2"/>
  <c r="BE155" i="2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/>
  <c r="BI127" i="2"/>
  <c r="BH127" i="2"/>
  <c r="F36" i="2" s="1"/>
  <c r="BC95" i="1" s="1"/>
  <c r="BG127" i="2"/>
  <c r="BF127" i="2"/>
  <c r="T127" i="2"/>
  <c r="R127" i="2"/>
  <c r="P127" i="2"/>
  <c r="BK127" i="2"/>
  <c r="J127" i="2"/>
  <c r="BE127" i="2"/>
  <c r="BI123" i="2"/>
  <c r="BH123" i="2"/>
  <c r="BG123" i="2"/>
  <c r="F35" i="2" s="1"/>
  <c r="BB95" i="1" s="1"/>
  <c r="BF123" i="2"/>
  <c r="T123" i="2"/>
  <c r="R123" i="2"/>
  <c r="P123" i="2"/>
  <c r="BK123" i="2"/>
  <c r="BK120" i="2" s="1"/>
  <c r="J123" i="2"/>
  <c r="BE123" i="2"/>
  <c r="BI121" i="2"/>
  <c r="F37" i="2"/>
  <c r="BD95" i="1" s="1"/>
  <c r="BH121" i="2"/>
  <c r="BG121" i="2"/>
  <c r="BF121" i="2"/>
  <c r="J34" i="2" s="1"/>
  <c r="AW95" i="1" s="1"/>
  <c r="T121" i="2"/>
  <c r="T120" i="2" s="1"/>
  <c r="T119" i="2" s="1"/>
  <c r="T118" i="2" s="1"/>
  <c r="R121" i="2"/>
  <c r="R120" i="2" s="1"/>
  <c r="R119" i="2" s="1"/>
  <c r="R118" i="2" s="1"/>
  <c r="P121" i="2"/>
  <c r="P120" i="2" s="1"/>
  <c r="P119" i="2" s="1"/>
  <c r="P118" i="2" s="1"/>
  <c r="AU95" i="1" s="1"/>
  <c r="BK121" i="2"/>
  <c r="J121" i="2"/>
  <c r="BE121" i="2" s="1"/>
  <c r="J115" i="2"/>
  <c r="J114" i="2"/>
  <c r="F114" i="2"/>
  <c r="F112" i="2"/>
  <c r="E110" i="2"/>
  <c r="J92" i="2"/>
  <c r="J91" i="2"/>
  <c r="F91" i="2"/>
  <c r="F89" i="2"/>
  <c r="E87" i="2"/>
  <c r="J18" i="2"/>
  <c r="E18" i="2"/>
  <c r="F115" i="2" s="1"/>
  <c r="J17" i="2"/>
  <c r="J12" i="2"/>
  <c r="J112" i="2" s="1"/>
  <c r="E7" i="2"/>
  <c r="E85" i="2" s="1"/>
  <c r="E108" i="2"/>
  <c r="AS94" i="1"/>
  <c r="L90" i="1"/>
  <c r="AM90" i="1"/>
  <c r="AM89" i="1"/>
  <c r="L89" i="1"/>
  <c r="AM87" i="1"/>
  <c r="L87" i="1"/>
  <c r="L85" i="1"/>
  <c r="L84" i="1"/>
  <c r="J89" i="3" l="1"/>
  <c r="J89" i="7"/>
  <c r="J89" i="5"/>
  <c r="J89" i="8"/>
  <c r="J128" i="3"/>
  <c r="J98" i="3" s="1"/>
  <c r="BK127" i="3"/>
  <c r="J33" i="2"/>
  <c r="AV95" i="1" s="1"/>
  <c r="AT95" i="1" s="1"/>
  <c r="F33" i="2"/>
  <c r="AZ95" i="1" s="1"/>
  <c r="AZ94" i="1" s="1"/>
  <c r="BK119" i="2"/>
  <c r="J120" i="2"/>
  <c r="J98" i="2" s="1"/>
  <c r="BC94" i="1"/>
  <c r="P127" i="3"/>
  <c r="P126" i="3" s="1"/>
  <c r="AU96" i="1" s="1"/>
  <c r="T127" i="3"/>
  <c r="T126" i="3" s="1"/>
  <c r="AT98" i="1"/>
  <c r="F33" i="3"/>
  <c r="AZ96" i="1" s="1"/>
  <c r="J33" i="3"/>
  <c r="AV96" i="1" s="1"/>
  <c r="AT96" i="1" s="1"/>
  <c r="R127" i="3"/>
  <c r="R126" i="3" s="1"/>
  <c r="J33" i="4"/>
  <c r="AV97" i="1" s="1"/>
  <c r="AT97" i="1" s="1"/>
  <c r="F33" i="4"/>
  <c r="AZ97" i="1" s="1"/>
  <c r="J128" i="4"/>
  <c r="J98" i="4" s="1"/>
  <c r="R127" i="5"/>
  <c r="R126" i="5" s="1"/>
  <c r="F125" i="6"/>
  <c r="F92" i="6"/>
  <c r="J129" i="6"/>
  <c r="J97" i="6" s="1"/>
  <c r="BK128" i="6"/>
  <c r="J128" i="6" s="1"/>
  <c r="F33" i="8"/>
  <c r="AZ101" i="1" s="1"/>
  <c r="J33" i="8"/>
  <c r="AV101" i="1" s="1"/>
  <c r="AT101" i="1" s="1"/>
  <c r="J33" i="6"/>
  <c r="AV99" i="1" s="1"/>
  <c r="AT99" i="1" s="1"/>
  <c r="F33" i="6"/>
  <c r="AZ99" i="1" s="1"/>
  <c r="R129" i="6"/>
  <c r="R128" i="6" s="1"/>
  <c r="F36" i="6"/>
  <c r="BC99" i="1" s="1"/>
  <c r="F34" i="2"/>
  <c r="BA95" i="1" s="1"/>
  <c r="BA94" i="1" s="1"/>
  <c r="F34" i="4"/>
  <c r="BA97" i="1" s="1"/>
  <c r="R177" i="4"/>
  <c r="R127" i="4" s="1"/>
  <c r="R126" i="4" s="1"/>
  <c r="T226" i="4"/>
  <c r="T127" i="4" s="1"/>
  <c r="T126" i="4" s="1"/>
  <c r="T242" i="4"/>
  <c r="R257" i="4"/>
  <c r="P282" i="4"/>
  <c r="T383" i="4"/>
  <c r="J89" i="2"/>
  <c r="F92" i="2"/>
  <c r="J89" i="4"/>
  <c r="F92" i="4"/>
  <c r="BK177" i="4"/>
  <c r="J177" i="4" s="1"/>
  <c r="J99" i="4" s="1"/>
  <c r="P226" i="4"/>
  <c r="P127" i="4" s="1"/>
  <c r="P126" i="4" s="1"/>
  <c r="AU97" i="1" s="1"/>
  <c r="P242" i="4"/>
  <c r="BK257" i="4"/>
  <c r="J257" i="4" s="1"/>
  <c r="J102" i="4" s="1"/>
  <c r="T346" i="4"/>
  <c r="T405" i="4"/>
  <c r="F37" i="5"/>
  <c r="BD98" i="1" s="1"/>
  <c r="T129" i="6"/>
  <c r="T128" i="6" s="1"/>
  <c r="F37" i="4"/>
  <c r="BD97" i="1" s="1"/>
  <c r="BD94" i="1" s="1"/>
  <c r="W33" i="1" s="1"/>
  <c r="F33" i="5"/>
  <c r="AZ98" i="1" s="1"/>
  <c r="BK127" i="5"/>
  <c r="F36" i="5"/>
  <c r="BC98" i="1" s="1"/>
  <c r="T171" i="5"/>
  <c r="T127" i="5" s="1"/>
  <c r="T126" i="5" s="1"/>
  <c r="J130" i="6"/>
  <c r="J98" i="6" s="1"/>
  <c r="F35" i="6"/>
  <c r="BB99" i="1" s="1"/>
  <c r="BB94" i="1" s="1"/>
  <c r="J34" i="6"/>
  <c r="AW99" i="1" s="1"/>
  <c r="J33" i="7"/>
  <c r="AV100" i="1" s="1"/>
  <c r="AT100" i="1" s="1"/>
  <c r="R131" i="7"/>
  <c r="R130" i="7" s="1"/>
  <c r="BK131" i="7"/>
  <c r="J132" i="7"/>
  <c r="J98" i="7" s="1"/>
  <c r="F35" i="7"/>
  <c r="BB100" i="1" s="1"/>
  <c r="T282" i="4"/>
  <c r="J122" i="6"/>
  <c r="J89" i="6"/>
  <c r="E85" i="7"/>
  <c r="E120" i="7"/>
  <c r="T132" i="7"/>
  <c r="F37" i="7"/>
  <c r="BD100" i="1" s="1"/>
  <c r="P132" i="7"/>
  <c r="T169" i="7"/>
  <c r="P169" i="7"/>
  <c r="P485" i="7"/>
  <c r="J130" i="8"/>
  <c r="J98" i="8" s="1"/>
  <c r="BK129" i="8"/>
  <c r="T217" i="7"/>
  <c r="P244" i="7"/>
  <c r="T330" i="7"/>
  <c r="P330" i="7"/>
  <c r="P406" i="7"/>
  <c r="P428" i="7"/>
  <c r="T448" i="7"/>
  <c r="T447" i="7" s="1"/>
  <c r="P448" i="7"/>
  <c r="J34" i="7"/>
  <c r="AW100" i="1" s="1"/>
  <c r="T263" i="7"/>
  <c r="P263" i="7"/>
  <c r="F34" i="8"/>
  <c r="BA101" i="1" s="1"/>
  <c r="AX94" i="1" l="1"/>
  <c r="W31" i="1"/>
  <c r="BK127" i="4"/>
  <c r="P131" i="7"/>
  <c r="W30" i="1"/>
  <c r="AW94" i="1"/>
  <c r="AK30" i="1" s="1"/>
  <c r="W29" i="1"/>
  <c r="AV94" i="1"/>
  <c r="T131" i="7"/>
  <c r="T130" i="7" s="1"/>
  <c r="BK130" i="7"/>
  <c r="J130" i="7" s="1"/>
  <c r="J131" i="7"/>
  <c r="J97" i="7" s="1"/>
  <c r="BK126" i="5"/>
  <c r="J126" i="5" s="1"/>
  <c r="J127" i="5"/>
  <c r="J97" i="5" s="1"/>
  <c r="J119" i="2"/>
  <c r="J97" i="2" s="1"/>
  <c r="BK118" i="2"/>
  <c r="J118" i="2" s="1"/>
  <c r="BK126" i="3"/>
  <c r="J126" i="3" s="1"/>
  <c r="J127" i="3"/>
  <c r="J97" i="3" s="1"/>
  <c r="W32" i="1"/>
  <c r="AY94" i="1"/>
  <c r="P447" i="7"/>
  <c r="J129" i="8"/>
  <c r="J97" i="8" s="1"/>
  <c r="BK128" i="8"/>
  <c r="J128" i="8" s="1"/>
  <c r="J96" i="6"/>
  <c r="J30" i="6"/>
  <c r="J96" i="2" l="1"/>
  <c r="J30" i="2"/>
  <c r="J96" i="8"/>
  <c r="J30" i="8"/>
  <c r="J127" i="4"/>
  <c r="J97" i="4" s="1"/>
  <c r="BK126" i="4"/>
  <c r="J126" i="4" s="1"/>
  <c r="J96" i="7"/>
  <c r="J30" i="7"/>
  <c r="J39" i="6"/>
  <c r="AG99" i="1"/>
  <c r="AN99" i="1" s="1"/>
  <c r="J96" i="3"/>
  <c r="J30" i="3"/>
  <c r="J30" i="5"/>
  <c r="J96" i="5"/>
  <c r="AK29" i="1"/>
  <c r="AT94" i="1"/>
  <c r="P130" i="7"/>
  <c r="AU100" i="1" s="1"/>
  <c r="AU94" i="1" s="1"/>
  <c r="J39" i="7" l="1"/>
  <c r="AG100" i="1"/>
  <c r="AN100" i="1" s="1"/>
  <c r="J39" i="8"/>
  <c r="AG101" i="1"/>
  <c r="AN101" i="1" s="1"/>
  <c r="AG96" i="1"/>
  <c r="AN96" i="1" s="1"/>
  <c r="J39" i="3"/>
  <c r="J96" i="4"/>
  <c r="J30" i="4"/>
  <c r="J39" i="2"/>
  <c r="AG95" i="1"/>
  <c r="AG98" i="1"/>
  <c r="AN98" i="1" s="1"/>
  <c r="J39" i="5"/>
  <c r="J39" i="4" l="1"/>
  <c r="AG97" i="1"/>
  <c r="AN97" i="1" s="1"/>
  <c r="AG94" i="1"/>
  <c r="AN95" i="1"/>
  <c r="AK26" i="1" l="1"/>
  <c r="AK35" i="1" s="1"/>
  <c r="AN94" i="1"/>
</calcChain>
</file>

<file path=xl/sharedStrings.xml><?xml version="1.0" encoding="utf-8"?>
<sst xmlns="http://schemas.openxmlformats.org/spreadsheetml/2006/main" count="19745" uniqueCount="1884">
  <si>
    <t>Export Komplet</t>
  </si>
  <si>
    <t/>
  </si>
  <si>
    <t>2.0</t>
  </si>
  <si>
    <t>ZAMOK</t>
  </si>
  <si>
    <t>False</t>
  </si>
  <si>
    <t>{cb66b992-9491-4004-bea1-bf1ef913153d}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</si>
  <si>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</si>
  <si>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</si>
  <si>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</si>
  <si>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</si>
  <si>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</si>
  <si>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</si>
  <si>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</si>
  <si>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</si>
  <si>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04_2019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</si>
  <si>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</si>
  <si>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</si>
  <si>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Výstavba vodovodní sítě Myšlín</t>
  </si>
  <si>
    <t>KSO:</t>
  </si>
  <si>
    <t>827 11 11</t>
  </si>
  <si>
    <t>CC-CZ:</t>
  </si>
  <si>
    <t>22121</t>
  </si>
  <si>
    <t>Místo:</t>
  </si>
  <si>
    <t>Mnichovice</t>
  </si>
  <si>
    <t>Datum:</t>
  </si>
  <si>
    <t>CZ-CPV:</t>
  </si>
  <si>
    <t>45231300-8</t>
  </si>
  <si>
    <t>CZ-CPA:</t>
  </si>
  <si>
    <t>42.21.23</t>
  </si>
  <si>
    <t>Zadavatel:</t>
  </si>
  <si>
    <t>IČ:</t>
  </si>
  <si>
    <t>Město Mnichovice</t>
  </si>
  <si>
    <t>DIČ:</t>
  </si>
  <si>
    <t>Uchazeč:</t>
  </si>
  <si>
    <t>Vyplň údaj</t>
  </si>
  <si>
    <t>Projektant:</t>
  </si>
  <si>
    <t>47116901</t>
  </si>
  <si>
    <t>Vodohospodářský rozvoj a výstavba a.s.</t>
  </si>
  <si>
    <t>True</t>
  </si>
  <si>
    <t>Zpracovatel:</t>
  </si>
  <si>
    <t>Ing. Petr Koblenc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</si>
  <si>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</si>
  <si>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podmínky._x000D_
Jednotlivé položky armatur a tvarovek zahrnují těsnění, podložky, šrouby, matice, odmaštění, revizi a opravu poškozených ochranných nátěrů. Součástí dodávky zařízení je uvedení do provozu servisním technikem výrobce._x000D_
Nedílnou součástí výkazu výměr jsou technické podmínky a požadavky, které jsou součástí textové a výkresové části PD.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</si>
  <si>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</si>
  <si>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</si>
  <si>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</si>
  <si>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</si>
  <si>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</si>
  <si>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</si>
  <si>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</si>
  <si>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</si>
  <si>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</si>
  <si>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</si>
  <si>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</si>
  <si>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</si>
  <si>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</si>
  <si>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</si>
  <si>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</si>
  <si>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</si>
  <si>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</si>
  <si>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</si>
  <si>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</si>
  <si>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</si>
  <si>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</si>
  <si>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</si>
  <si>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</si>
  <si>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</si>
  <si>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</si>
  <si>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</si>
  <si>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</si>
  <si>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</si>
  <si>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</si>
  <si>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</si>
  <si>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</si>
  <si>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</si>
  <si>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</si>
  <si>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</si>
  <si>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</si>
  <si>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</si>
  <si>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</si>
  <si>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</si>
  <si>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</si>
  <si>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</si>
  <si>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</si>
  <si>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</si>
  <si>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</si>
  <si>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</si>
  <si>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</si>
  <si>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</si>
  <si>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Soupis vedlejších a ostatních nákladů</t>
  </si>
  <si>
    <t>STA</t>
  </si>
  <si>
    <t>1</t>
  </si>
  <si>
    <t>{22af337f-17a5-4334-824f-961e32b55bf0}</t>
  </si>
  <si>
    <t>2</t>
  </si>
  <si>
    <t>02</t>
  </si>
  <si>
    <t>IO 01 Vodovodní řad ulice Větrná</t>
  </si>
  <si>
    <t>{a6eb3c48-8725-4379-94fb-14006930a72c}</t>
  </si>
  <si>
    <t>03</t>
  </si>
  <si>
    <t>IO 02 Vodovodní řad ulice Vílová</t>
  </si>
  <si>
    <t>{6878fad1-41a9-493a-afa6-c706c309bd65}</t>
  </si>
  <si>
    <t>04</t>
  </si>
  <si>
    <t>IO 03 Vodovodní řad ulice Jahodová</t>
  </si>
  <si>
    <t>{de9c24fd-42d5-486e-bff8-99b35fe78050}</t>
  </si>
  <si>
    <t>05</t>
  </si>
  <si>
    <t>IO 04 Vodovodní řad ulice Myšlínská</t>
  </si>
  <si>
    <t>{131009bb-c3e4-40b2-bcd6-f896f8cfb3a2}</t>
  </si>
  <si>
    <t>06</t>
  </si>
  <si>
    <t>IO 05 Armaturní šachty</t>
  </si>
  <si>
    <t>{3242cca0-d0e1-4fea-91dc-9f238b394750}</t>
  </si>
  <si>
    <t>07</t>
  </si>
  <si>
    <t>Vodovodní přípojky</t>
  </si>
  <si>
    <t>{bcdf91ae-baa0-47a4-9736-f2d4956f738d}</t>
  </si>
  <si>
    <t>KRYCÍ LIST SOUPISU PRACÍ</t>
  </si>
  <si>
    <t>Objekt:</t>
  </si>
  <si>
    <t>01 - Soupis vedlejších a ostatních nákladů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</si>
  <si>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</si>
  <si>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</si>
  <si>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</si>
  <si>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</si>
  <si>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</si>
  <si>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</si>
  <si>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0 -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</si>
  <si>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</si>
  <si>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</si>
  <si>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</si>
  <si>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</si>
  <si>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</si>
  <si>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</si>
  <si>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</si>
  <si>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</si>
  <si>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</si>
  <si>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</si>
  <si>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</si>
  <si>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</si>
  <si>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</si>
  <si>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</si>
  <si>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</si>
  <si>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</si>
  <si>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</si>
  <si>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K</t>
  </si>
  <si>
    <t>01220300_r</t>
  </si>
  <si>
    <t>Zařízení staveniště - dle technické zprávy kap. 1.1</t>
  </si>
  <si>
    <t>kpl</t>
  </si>
  <si>
    <t>1024</t>
  </si>
  <si>
    <t>-563278613</t>
  </si>
  <si>
    <t>PP</t>
  </si>
  <si>
    <t>01220301_r</t>
  </si>
  <si>
    <t>Propagace - dle technické zprávy kap. 1.2</t>
  </si>
  <si>
    <t>-2061496968</t>
  </si>
  <si>
    <t>P</t>
  </si>
  <si>
    <t>Poznámka k položce:_x000D_
- informační plakát A3 dle článku 19, bod f_x000D_
- pamětní deska 400x300 mm dle článku 19, bod e</t>
  </si>
  <si>
    <t>VV</t>
  </si>
  <si>
    <t>"velkoplošný informační panel-projednání, zřízení, odstranění"1</t>
  </si>
  <si>
    <t>3</t>
  </si>
  <si>
    <t>01220302_r</t>
  </si>
  <si>
    <t>Vytyčení inženýrských sítí - dle technické zprávy kap. 1.3</t>
  </si>
  <si>
    <t>1936502013</t>
  </si>
  <si>
    <t>4</t>
  </si>
  <si>
    <t>01220303_r</t>
  </si>
  <si>
    <t>Provizorní dopravní značení - dle technické zprávy kap. 1.4</t>
  </si>
  <si>
    <t>1810046949</t>
  </si>
  <si>
    <t>01220304_r</t>
  </si>
  <si>
    <t>Geodetické práce - dle technické zprávy kap. 1.5</t>
  </si>
  <si>
    <t>1651344088</t>
  </si>
  <si>
    <t>6</t>
  </si>
  <si>
    <t>01220305_r</t>
  </si>
  <si>
    <t>Dokumentace skutečného provedení - dle technické zprávy kap. 1.6</t>
  </si>
  <si>
    <t>1266259541</t>
  </si>
  <si>
    <t>7</t>
  </si>
  <si>
    <t>01220306_r</t>
  </si>
  <si>
    <t>Průzkumné práce - dle technické zprávy kap. 1.7</t>
  </si>
  <si>
    <t>-1885769467</t>
  </si>
  <si>
    <t>8</t>
  </si>
  <si>
    <t>01220307_r</t>
  </si>
  <si>
    <t>Zkoušky na staveništi - dle technické zprávy kap. 1.8</t>
  </si>
  <si>
    <t>610659428</t>
  </si>
  <si>
    <t>9</t>
  </si>
  <si>
    <t>01220308_r</t>
  </si>
  <si>
    <t>Provizorní příjezdové komunikace k objektům a řadům - dle technické zprávy kap. 1.9</t>
  </si>
  <si>
    <t>-1394195964</t>
  </si>
  <si>
    <t>10</t>
  </si>
  <si>
    <t>01220309_r</t>
  </si>
  <si>
    <t>Poplatky za dočasný zábor komunikací a ploch - dle technické zprávy kap. 1.10</t>
  </si>
  <si>
    <t>1970608933</t>
  </si>
  <si>
    <t>11</t>
  </si>
  <si>
    <t>01220310_r</t>
  </si>
  <si>
    <t>Realizační dokumentace stavby - dle technické zprávy kap. 1.11</t>
  </si>
  <si>
    <t>-915628330</t>
  </si>
  <si>
    <t>13</t>
  </si>
  <si>
    <t>01220314_r</t>
  </si>
  <si>
    <t>Činnost odpovědného statika, geodeta, hydreogeologa - dle technické zprávy kap. 1.13</t>
  </si>
  <si>
    <t>120374639</t>
  </si>
  <si>
    <t>14</t>
  </si>
  <si>
    <t>01220315_r</t>
  </si>
  <si>
    <t>Kompletační činnost - dle technické zprávy kap. 1.14</t>
  </si>
  <si>
    <t>1039767336</t>
  </si>
  <si>
    <t>01220317_r</t>
  </si>
  <si>
    <t>Zpracování provozního řádu vodovodu - dle technické zprávy kap. 1.15</t>
  </si>
  <si>
    <t>889860723</t>
  </si>
  <si>
    <t>17</t>
  </si>
  <si>
    <t>01220320_r</t>
  </si>
  <si>
    <t>Kontrolní a zkušební plán, technologické postupy - dle technické zprávy kap. 1.17</t>
  </si>
  <si>
    <t>971486212</t>
  </si>
  <si>
    <t>18</t>
  </si>
  <si>
    <t>01220321_r</t>
  </si>
  <si>
    <t>Zkoušky hutnitelnosti - dle technické zprávy kap. 1.18</t>
  </si>
  <si>
    <t>1674384041</t>
  </si>
  <si>
    <t>19</t>
  </si>
  <si>
    <t>01220322_r</t>
  </si>
  <si>
    <t>Havarijní a povodňový plán - dle technické zprávy kap. 1.19</t>
  </si>
  <si>
    <t>1090954049</t>
  </si>
  <si>
    <t>20</t>
  </si>
  <si>
    <t>01220327_r</t>
  </si>
  <si>
    <t>Harmonogram stavby - dle technické zprávy kap. 1.20</t>
  </si>
  <si>
    <t>-595353669</t>
  </si>
  <si>
    <t>01220329_r</t>
  </si>
  <si>
    <t>Plán BOZP - dle technické zprávy kap. 1.21</t>
  </si>
  <si>
    <t>2128767082</t>
  </si>
  <si>
    <t>22</t>
  </si>
  <si>
    <t>01220328_r</t>
  </si>
  <si>
    <t>Monitorování úrovně hladiny podzemní vody - dle technické zprávy kap. 1.22</t>
  </si>
  <si>
    <t>2053634</t>
  </si>
  <si>
    <t>23</t>
  </si>
  <si>
    <t>01220319_r</t>
  </si>
  <si>
    <t>Náhradní zásobování pitnou vodou, manipulace na stávající síti - dle 2_technické zprávy kap. 1.23</t>
  </si>
  <si>
    <t>-431200950</t>
  </si>
  <si>
    <t>24</t>
  </si>
  <si>
    <t>01220312_r</t>
  </si>
  <si>
    <t>Rozbory pitné vody akreditovanou laboratoří – mikrobiologický rozbor a chemická analýza vzorku pitné vody - dle 2_technické zprávy  kap. 1.24</t>
  </si>
  <si>
    <t>1821210806</t>
  </si>
  <si>
    <t>02 - IO 01 Vodovodní řad ulice Větrná</t>
  </si>
  <si>
    <t>HSV - Práce a dodávky HSV</t>
  </si>
  <si>
    <t xml:space="preserve">    1.2 - Výkopové práce</t>
  </si>
  <si>
    <t xml:space="preserve">    1.3 - Zemní práce - přesuny</t>
  </si>
  <si>
    <t xml:space="preserve">    4 - Vodorovné konstrukce</t>
  </si>
  <si>
    <t xml:space="preserve">    5.1 - Komunikace pozemní - odstranění</t>
  </si>
  <si>
    <t xml:space="preserve">    5.2 - Komunikace - zřízení</t>
  </si>
  <si>
    <t xml:space="preserve">    8 - Trubní vedení</t>
  </si>
  <si>
    <t xml:space="preserve">    8.1 - Trubní vedení - ostatní</t>
  </si>
  <si>
    <t xml:space="preserve">    997 - Přesun sutě</t>
  </si>
  <si>
    <t xml:space="preserve">    998 - Přesun hmot</t>
  </si>
  <si>
    <t>HSV</t>
  </si>
  <si>
    <t>Práce a dodávky HSV</t>
  </si>
  <si>
    <t>1.2</t>
  </si>
  <si>
    <t>Výkopové práce</t>
  </si>
  <si>
    <t>115101201</t>
  </si>
  <si>
    <t>Čerpání vody na dopravní výšku do 10 m průměrný přítok do 500 l/min</t>
  </si>
  <si>
    <t>hod</t>
  </si>
  <si>
    <t>CS ÚRS 2019 02</t>
  </si>
  <si>
    <t>1685332235</t>
  </si>
  <si>
    <t>Čerpání vody na dopravní výšku do 10 m s uvažovaným průměrným přítokem do 500 l/min</t>
  </si>
  <si>
    <t>113/35*8</t>
  </si>
  <si>
    <t>115101301</t>
  </si>
  <si>
    <t>Pohotovost čerpací soupravy pro dopravní výšku do 10 m přítok do 500 l/min</t>
  </si>
  <si>
    <t>den</t>
  </si>
  <si>
    <t>1908365369</t>
  </si>
  <si>
    <t>Pohotovost záložní čerpací soupravy pro dopravní výšku do 10 m s uvažovaným průměrným přítokem do 500 l/min</t>
  </si>
  <si>
    <t>113/35</t>
  </si>
  <si>
    <t>119001405</t>
  </si>
  <si>
    <t>Dočasné zajištění potrubí z PE DN do 200 mm</t>
  </si>
  <si>
    <t>m</t>
  </si>
  <si>
    <t>-2121231749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</si>
  <si>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</si>
  <si>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"plynovod"0,8</t>
  </si>
  <si>
    <t>119001421</t>
  </si>
  <si>
    <t>Dočasné zajištění kabelů a kabelových tratí ze 3 volně ložených kabelů</t>
  </si>
  <si>
    <t>1769791306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</si>
  <si>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 jišťovací konstrukce, s opotřebením hmot kabelů a kabelových tratí z volně ložených kabelů a to do 3 kabelů</t>
  </si>
  <si>
    <t>"kabel NN"0,8*4</t>
  </si>
  <si>
    <t>"sdělovací kabel"0,8</t>
  </si>
  <si>
    <t>Součet</t>
  </si>
  <si>
    <t>120001101</t>
  </si>
  <si>
    <t>Příplatek za ztížení vykopávky v blízkosti podzemního vedení</t>
  </si>
  <si>
    <t>m3</t>
  </si>
  <si>
    <t>-607913209</t>
  </si>
  <si>
    <t>Příplatek k cenám vykopávek za ztížení vykopávky v blízkosti podzemního vedení nebo výbušnin v horninách jakékoliv třídy</t>
  </si>
  <si>
    <t>"viz dočasné zajištění"(0,8+4)*1*1</t>
  </si>
  <si>
    <t>119003223</t>
  </si>
  <si>
    <t>Mobilní plotová zábrana s profilovaným plechem výšky do 2,2 m pro zabezpečení výkopu zřízení</t>
  </si>
  <si>
    <t>1551409950</t>
  </si>
  <si>
    <t>Pomocné konstrukce při zabezpečení výkopu svislé ocelové mobilní oplocení, výšky do 2 200 mm panely vyplněné profilovaným plechem zřízení</t>
  </si>
  <si>
    <t>(113+4)+(113+4)+4+4</t>
  </si>
  <si>
    <t>119003224</t>
  </si>
  <si>
    <t>Mobilní plotová zábrana s profilovaným plechem výšky do 2,2 m pro zabezpečení výkopu odstranění</t>
  </si>
  <si>
    <t>-628690131</t>
  </si>
  <si>
    <t>Pomocné konstrukce při zabezpečení výkopu svislé ocelové mobilní oplocení, výšky do 2 200 mm panely vyplněné profilovaným plechem odstranění</t>
  </si>
  <si>
    <t>132101202</t>
  </si>
  <si>
    <t>Hloubení rýh š do 2000 mm v hornině tř. 1 a 2 objemu do 1000 m3</t>
  </si>
  <si>
    <t>-321151861</t>
  </si>
  <si>
    <t>Hloubení zapažených i nezapažených rýh šířky přes 600 do 2 000 mm s urovnáním dna do předepsaného profilu a spádu v horninách tř. 1 a 2 přes 100 do 1 000 m3</t>
  </si>
  <si>
    <t>(2,3*0,8*113)*0,1</t>
  </si>
  <si>
    <t>132201202</t>
  </si>
  <si>
    <t>Hloubení rýh š do 2000 mm v hornině tř. 3 objemu do 1000 m3</t>
  </si>
  <si>
    <t>-1126659965</t>
  </si>
  <si>
    <t>Hloubení zapažených i nezapažených rýh šířky přes 600 do 2 000 mm s urovnáním dna do předepsaného profilu a spádu v hornině tř. 3 přes 100 do 1 000 m3</t>
  </si>
  <si>
    <t>(2,3*0,8*113)*0,25</t>
  </si>
  <si>
    <t>132201209</t>
  </si>
  <si>
    <t>Příplatek za lepivost k hloubení rýh š do 2000 mm v hornině tř. 3</t>
  </si>
  <si>
    <t>-655868930</t>
  </si>
  <si>
    <t>Hloubení zapažených i nezapažených rýh šířky přes 600 do 2 000 mm s urovnáním dna do předepsaného profilu a spádu v hornině tř. 3 Příplatek k cenám za lepivost horniny tř. 3</t>
  </si>
  <si>
    <t>132301202</t>
  </si>
  <si>
    <t>Hloubení rýh š do 2000 mm v hornině tř. 4 objemu do 1000 m3</t>
  </si>
  <si>
    <t>30528414</t>
  </si>
  <si>
    <t>Hloubení zapažených i nezapažených rýh šířky přes 600 do 2 000 mm s urovnáním dna do předepsaného profilu a spádu v hornině tř. 4 přes 100 do 1 000 m3</t>
  </si>
  <si>
    <t>(2,3*0,8*113)*0,4</t>
  </si>
  <si>
    <t>12</t>
  </si>
  <si>
    <t>132301209</t>
  </si>
  <si>
    <t>Příplatek za lepivost k hloubení rýh š do 2000 mm v hornině tř. 4</t>
  </si>
  <si>
    <t>-1808819709</t>
  </si>
  <si>
    <t>Hloubení zapažených i nezapažených rýh šířky přes 600 do 2 000 mm s urovnáním dna do předepsaného profilu a spádu v hornině tř. 4 Příplatek k cenám za lepivost horniny tř. 4</t>
  </si>
  <si>
    <t>132401201</t>
  </si>
  <si>
    <t>Hloubení rýh š do 2000 mm v hornině tř. 5</t>
  </si>
  <si>
    <t>-2096531730</t>
  </si>
  <si>
    <t>Hloubení zapažených i nezapažených rýh šířky přes 600 do 2 000 mm s urovnáním dna do předepsaného profilu a spádu s použitím trhavin v hornině tř. 5 pro jakékoliv množství</t>
  </si>
  <si>
    <t>(2,3*0,8*113)*0,15</t>
  </si>
  <si>
    <t>132501201</t>
  </si>
  <si>
    <t>Hloubení rýh š do 2000 mm v hornině tř. 6</t>
  </si>
  <si>
    <t>-625081154</t>
  </si>
  <si>
    <t>Hloubení zapažených i nezapažených rýh šířky přes 600 do 2 000 mm  s urovnáním dna do předepsaného profilu a spádu s použitím trhavin v hornině 6 pro jakékoliv množství</t>
  </si>
  <si>
    <t>(2,3*0,8*113)*0,07</t>
  </si>
  <si>
    <t>132601201</t>
  </si>
  <si>
    <t>Hloubení rýh š do 2000 mm v hornině tř. 7</t>
  </si>
  <si>
    <t>1063318893</t>
  </si>
  <si>
    <t>Hloubení zapažených i nezapažených rýh šířky přes 600 do 2 000 mm  s urovnáním dna do předepsaného profilu a spádu s použitím trhavin v hornině tř. 7 pro jakékoliv množství</t>
  </si>
  <si>
    <t>(2,3*0,8*113)*0,03</t>
  </si>
  <si>
    <t>16</t>
  </si>
  <si>
    <t>151811131</t>
  </si>
  <si>
    <t>Osazení pažicího boxu hl výkopu do 4 m š do 1,2 m</t>
  </si>
  <si>
    <t>m2</t>
  </si>
  <si>
    <t>-774140053</t>
  </si>
  <si>
    <t>Zřízení pažicích boxů pro pažení a rozepření stěn rýh podzemního vedení hloubka výkopu do 4 m, šířka do 1,2 m</t>
  </si>
  <si>
    <t>2,3*113*2</t>
  </si>
  <si>
    <t>151811231</t>
  </si>
  <si>
    <t>Odstranění pažicího boxu hl výkopu do 4 m š do 1,2 m</t>
  </si>
  <si>
    <t>1814625066</t>
  </si>
  <si>
    <t>Odstranění pažicích boxů pro pažení a rozepření stěn rýh podzemního vedení hloubka výkopu do 4 m, šířka do 1,2 m</t>
  </si>
  <si>
    <t>1.3</t>
  </si>
  <si>
    <t>Zemní práce - přesuny</t>
  </si>
  <si>
    <t>161101101</t>
  </si>
  <si>
    <t>Svislé přemístění výkopku z horniny tř. 1 až 4 hl výkopu do 2,5 m</t>
  </si>
  <si>
    <t>1492874968</t>
  </si>
  <si>
    <t>Svislé přemístění výkopku bez naložení do dopravní nádoby avšak s vyprázdněním dopravní nádoby na hromadu nebo do dopravního prostředku z horniny tř. 1 až 4, při hloubce výkopu přes 1 do 2,5 m</t>
  </si>
  <si>
    <t>((2,3-1)*0,8*113)*0,75</t>
  </si>
  <si>
    <t>161101151</t>
  </si>
  <si>
    <t>Svislé přemístění výkopku z horniny tř. 5 až 7 hl výkopu do 2,5 m</t>
  </si>
  <si>
    <t>-710715058</t>
  </si>
  <si>
    <t>Svislé přemístění výkopku bez naložení do dopravní nádoby avšak s vyprázdněním dopravní nádoby na hromadu nebo do dopravního prostředku z horniny tř. 5 až 7, při hloubce výkopu přes 1 do 2,5 m</t>
  </si>
  <si>
    <t>((2,3-1)*0,8*113)*0,25</t>
  </si>
  <si>
    <t>162401102</t>
  </si>
  <si>
    <t>Vodorovné přemístění do 2000 m výkopku/sypaniny z horniny tř. 1 až 4</t>
  </si>
  <si>
    <t>-942442243</t>
  </si>
  <si>
    <t>Vodorovné přemístění výkopku nebo sypaniny po suchu  na obvyklém dopravním prostředku, bez naložení výkopku, avšak se složením bez rozhrnutí z horniny tř. 1 až 4 na vzdálenost přes 1 500 do 2 000 m</t>
  </si>
  <si>
    <t>"výkopek na mezideponii"(2,3*0,8*113)*0,75</t>
  </si>
  <si>
    <t>"výkopek k zásypu"(2,3-0,15-0,09-0,3)*0,8*113</t>
  </si>
  <si>
    <t>"trativod"113*0,8*0,15</t>
  </si>
  <si>
    <t>"podsyp a obsyp"0,8*(0,15+0,09+0,3)*113</t>
  </si>
  <si>
    <t>162401152</t>
  </si>
  <si>
    <t>Vodorovné přemístění do 2000 m výkopku/sypaniny z horniny tř. 5 až 7</t>
  </si>
  <si>
    <t>2052358166</t>
  </si>
  <si>
    <t>Vodorovné přemístění výkopku nebo sypaniny po suchu  na obvyklém dopravním prostředku, bez naložení výkopku, avšak se složením bez rozhrnutí z horniny tř. 5 až 7 na vzdálenost přes 1 500 do 2 000 m</t>
  </si>
  <si>
    <t>"výkopek na mezideponii"(2,3*0,8*113)*0,25</t>
  </si>
  <si>
    <t>162701155</t>
  </si>
  <si>
    <t>Vodorovné přemístění do 10000 m výkopku/sypaniny z horniny tř. 5 až 7</t>
  </si>
  <si>
    <t>1678943248</t>
  </si>
  <si>
    <t>Vodorovné přemístění výkopku nebo sypaniny po suchu na obvyklém dopravním prostředku, bez naložení výkopku, avšak se složením bez rozhrnutí z horniny tř. 5 až 7 na vzdálenost přes 9 0000 do 10 000 m</t>
  </si>
  <si>
    <t>"odvoz na skládku"(2,3*0,8*113)*0,25</t>
  </si>
  <si>
    <t>162701159</t>
  </si>
  <si>
    <t>Příplatek k vodorovnému přemístění výkopku/sypaniny z horniny tř. 5 až 7 ZKD 1000 m přes 10000 m</t>
  </si>
  <si>
    <t>-1096614088</t>
  </si>
  <si>
    <t>Vodorovné přemístění výkopku nebo sypaniny po suchu na obvyklém dopravním prostředku, bez naložení výkopku, avšak se složením bez rozhrnutí z horniny tř. 5 až 7 na vzdálenost Příplatek k ceně za každých dalších i započatých 1 000 m</t>
  </si>
  <si>
    <t>"odvoz na skládku"((2,3*0,8*113)*0,25)*15</t>
  </si>
  <si>
    <t>171201201</t>
  </si>
  <si>
    <t>Uložení sypaniny na skládky</t>
  </si>
  <si>
    <t>787369644</t>
  </si>
  <si>
    <t>25</t>
  </si>
  <si>
    <t>171201211</t>
  </si>
  <si>
    <t>Poplatek za uložení odpadu ze sypaniny na skládce (skládkovné)</t>
  </si>
  <si>
    <t>t</t>
  </si>
  <si>
    <t>-450851304</t>
  </si>
  <si>
    <t>Uložení sypaniny poplatek za uložení sypaniny na skládce (skládkovné)</t>
  </si>
  <si>
    <t>"odvoz na skládku"((2,3*0,8*113)*0,25)*2</t>
  </si>
  <si>
    <t>26</t>
  </si>
  <si>
    <t>460120019</t>
  </si>
  <si>
    <t>Naložení výkopku strojně z hornin třídy 1až4</t>
  </si>
  <si>
    <t>64</t>
  </si>
  <si>
    <t>1914107996</t>
  </si>
  <si>
    <t>27</t>
  </si>
  <si>
    <t>460120020</t>
  </si>
  <si>
    <t>Naložení výkopku strojně z hornin třídy 5až7</t>
  </si>
  <si>
    <t>-829091596</t>
  </si>
  <si>
    <t>Vodorovné konstrukce</t>
  </si>
  <si>
    <t>28</t>
  </si>
  <si>
    <t>174101101</t>
  </si>
  <si>
    <t>Zásyp jam, šachet rýh nebo kolem objektů sypaninou se zhutněním</t>
  </si>
  <si>
    <t>-528464059</t>
  </si>
  <si>
    <t>Zásyp sypaninou z jakékoliv horniny s uložením výkopku ve vrstvách se zhutněním jam, šachet, rýh nebo kolem objektů v těchto vykopávkách</t>
  </si>
  <si>
    <t>(2,3-0,15-0,09-0,3)*0,8*113</t>
  </si>
  <si>
    <t>29</t>
  </si>
  <si>
    <t>175151101</t>
  </si>
  <si>
    <t>Obsypání potrubí strojně sypaninou bez prohození, uloženou do 3 m</t>
  </si>
  <si>
    <t>894933114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</si>
  <si>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</si>
  <si>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0,8*(0,09+0,3)*113</t>
  </si>
  <si>
    <t>30</t>
  </si>
  <si>
    <t>M</t>
  </si>
  <si>
    <t>58343810</t>
  </si>
  <si>
    <t>kamenivo drcené hrubé frakce 4/8</t>
  </si>
  <si>
    <t>519936903</t>
  </si>
  <si>
    <t>35,256*2 'Přepočtené koeficientem množství</t>
  </si>
  <si>
    <t>31</t>
  </si>
  <si>
    <t>212752212</t>
  </si>
  <si>
    <t>Trativod z drenážních trubek plastových flexibilních D do 100 mm včetně lože otevřený výkop, včetně dopravy</t>
  </si>
  <si>
    <t>1456193156</t>
  </si>
  <si>
    <t>Trativody z drenážních trubek se zřízením štěrkopískového lože pod trubky a s jejich obsypem v průměrném celkovém množství do 0,15 m3/m v otevřeném výkopu z trubek plastových flexibilních D přes 65 do 100 mm, včetně dopravy</t>
  </si>
  <si>
    <t>113</t>
  </si>
  <si>
    <t>32</t>
  </si>
  <si>
    <t>451572111</t>
  </si>
  <si>
    <t>Lože pod potrubí otevřený výkop z kameniva drobného těženého</t>
  </si>
  <si>
    <t>1967599448</t>
  </si>
  <si>
    <t>Lože pod potrubí, stoky a drobné objekty v otevřeném výkopu z kameniva drobného těženého 0 až 4 mm</t>
  </si>
  <si>
    <t>0,8*0,15*113</t>
  </si>
  <si>
    <t>5.1</t>
  </si>
  <si>
    <t>Komunikace pozemní - odstranění</t>
  </si>
  <si>
    <t>33</t>
  </si>
  <si>
    <t>113107153</t>
  </si>
  <si>
    <t>Odstranění podkladu z kameniva těženého tl 300 mm strojně pl přes 50 do 200 m2</t>
  </si>
  <si>
    <t>1850322289</t>
  </si>
  <si>
    <t>Odstranění podkladů nebo krytů strojně plochy jednotlivě přes 50 m2 do 200 m2 s přemístěním hmot na skládku na vzdálenost do 20 m nebo s naložením na dopravní prostředek z kameniva těženého, o tl. vrstvy přes 200 do 300 mm</t>
  </si>
  <si>
    <t>"uložení v nezpevněné cestě"110*0,8</t>
  </si>
  <si>
    <t>"uložení v místní komunikaci"3*0,8</t>
  </si>
  <si>
    <t>34</t>
  </si>
  <si>
    <t>113154123</t>
  </si>
  <si>
    <t>Frézování živičného krytu tl 50 mm pruh š 1 m pl do 500 m2 bez překážek v trase</t>
  </si>
  <si>
    <t>-1499228938</t>
  </si>
  <si>
    <t>Frézování živičného podkladu nebo krytu  s naložením na dopravní prostředek plochy do 500 m2 bez překážek v trase pruhu šířky přes 0,5 m do 1 m, tloušťky vrstvy 50 mm</t>
  </si>
  <si>
    <t>35</t>
  </si>
  <si>
    <t>919731123</t>
  </si>
  <si>
    <t>Zarovnání styčné plochy podkladu nebo krytu živičného tl do 200 mm</t>
  </si>
  <si>
    <t>-1482065145</t>
  </si>
  <si>
    <t>Zarovnání styčné plochy podkladu nebo krytu podél vybourané části komunikace nebo zpevněné plochy  živičné tl. přes 100 do 200 mm</t>
  </si>
  <si>
    <t>3+0,8+3</t>
  </si>
  <si>
    <t>36</t>
  </si>
  <si>
    <t>919735113</t>
  </si>
  <si>
    <t>Řezání stávajícího živičného krytu hl do 150 mm</t>
  </si>
  <si>
    <t>215380990</t>
  </si>
  <si>
    <t>Řezání stávajícího živičného krytu nebo podkladu  hloubky přes 100 do 150 mm</t>
  </si>
  <si>
    <t>5.2</t>
  </si>
  <si>
    <t>Komunikace - zřízení</t>
  </si>
  <si>
    <t>37</t>
  </si>
  <si>
    <t>564730011</t>
  </si>
  <si>
    <t>Podklad z kameniva hrubého drceného vel. 8-16 mm tl 100 mm</t>
  </si>
  <si>
    <t>-1678881971</t>
  </si>
  <si>
    <t>Podklad nebo kryt z kameniva hrubého drceného vel. 8-16 mm s rozprostřením a zhutněním, po zhutnění tl. 100 mm</t>
  </si>
  <si>
    <t>38</t>
  </si>
  <si>
    <t>564760111</t>
  </si>
  <si>
    <t>Podklad z kameniva hrubého drceného vel. 16-32 mm tl 200 mm</t>
  </si>
  <si>
    <t>-1701672429</t>
  </si>
  <si>
    <t>Podklad nebo kryt z kameniva hrubého drceného vel. 16-32 mm s rozprostřením a zhutněním, po zhutnění tl. 200 mm</t>
  </si>
  <si>
    <t>39</t>
  </si>
  <si>
    <t>564871116.1</t>
  </si>
  <si>
    <t>Podklad ze štěrkodrtě ŠD tl. 300 mm</t>
  </si>
  <si>
    <t>-783776430</t>
  </si>
  <si>
    <t>Podklad ze štěrkodrti ŠD s rozprostřením a zhutněním, po zhutnění tl. 300 mm</t>
  </si>
  <si>
    <t>40</t>
  </si>
  <si>
    <t>573111113.1</t>
  </si>
  <si>
    <t>Postřik živičný infiltrační s posypem z asfaltu množství 1,5 kg/m2</t>
  </si>
  <si>
    <t>-123032589</t>
  </si>
  <si>
    <t>Postřik infiltrační PI z asfaltu silničního s posypem kamenivem, v množství 1,50 kg/m2</t>
  </si>
  <si>
    <t>41</t>
  </si>
  <si>
    <t>573211109.1</t>
  </si>
  <si>
    <t>Postřik živičný spojovací z asfaltu v množství 0,50 kg/m2</t>
  </si>
  <si>
    <t>798325621</t>
  </si>
  <si>
    <t>Postřik spojovací PS bez posypu kamenivem z asfaltu silničního, v množství 0,50 kg/m2</t>
  </si>
  <si>
    <t>42</t>
  </si>
  <si>
    <t>577144111.1</t>
  </si>
  <si>
    <t>Asfaltový beton vrstva obrusná ACO 11 (ABS) tř. I tl 50 mm š do 3 m z nemodifikovaného asfaltu</t>
  </si>
  <si>
    <t>-108715538</t>
  </si>
  <si>
    <t>Asfaltový beton vrstva obrusná ACO 11 (ABS) s rozprostřením a se zhutněním z nemodifikovaného asfaltu v pruhu šířky do 3 m tř. I, po zhutnění tl. 50 mm</t>
  </si>
  <si>
    <t>43</t>
  </si>
  <si>
    <t>577145112.1</t>
  </si>
  <si>
    <t>Asfaltový beton vrstva ložní ACL 16 (ABH) tl 50 mm š do 3 m z nemodifikovaného asfaltu</t>
  </si>
  <si>
    <t>-1835084186</t>
  </si>
  <si>
    <t>Asfaltový beton vrstva ložní ACL 16 (ABH) s rozprostřením a zhutněním z nemodifikovaného asfaltu v pruhu šířky do 3 m, po zhutnění tl. 50 mm</t>
  </si>
  <si>
    <t>44</t>
  </si>
  <si>
    <t>919121221</t>
  </si>
  <si>
    <t>Těsnění spár zálivkou za studena pro komůrky š 15 mm hl 20 mm bez těsnicího profilu</t>
  </si>
  <si>
    <t>-433127866</t>
  </si>
  <si>
    <t>Utěsnění dilatačních spár zálivkou za studena v cementobetonovém nebo živičném krytu včetně adhezního nátěru bez těsnicího profilu pod zálivkou, pro komůrky šířky 15 mm, hloubky 20 mm</t>
  </si>
  <si>
    <t>Trubní vedení</t>
  </si>
  <si>
    <t>45</t>
  </si>
  <si>
    <t>871241211</t>
  </si>
  <si>
    <t>Montáž potrubí z PE100 SDR 11 otevřený výkop svařovaných elektrotvarovkou D 90 x 8,2 mm</t>
  </si>
  <si>
    <t>50115144</t>
  </si>
  <si>
    <t>Montáž vodovodního potrubí z plastů v otevřeném výkopu z polyetylenu PE 100 svařovaných elektrotvarovkou SDR 11/PN16 D 90 x 8,2 mm</t>
  </si>
  <si>
    <t>46</t>
  </si>
  <si>
    <t>28613600</t>
  </si>
  <si>
    <t>potrubí dvouvrstvé PE100 s 10% signalizační vrstvou SDR 11 90x8,2 dl 12m</t>
  </si>
  <si>
    <t>-641453783</t>
  </si>
  <si>
    <t>47</t>
  </si>
  <si>
    <t>877241101</t>
  </si>
  <si>
    <t>Montáž elektrospojek na vodovodním potrubí z PE trub d 90</t>
  </si>
  <si>
    <t>kus</t>
  </si>
  <si>
    <t>-776153653</t>
  </si>
  <si>
    <t>Montáž tvarovek na vodovodním plastovém potrubí z polyetylenu PE 100 elektrotvarovek SDR 11/PN16 spojek, oblouků nebo redukcí d 90</t>
  </si>
  <si>
    <t>48</t>
  </si>
  <si>
    <t>28615974</t>
  </si>
  <si>
    <t>elektrospojka SDR 11 PE 100 PN 16 D 90mm</t>
  </si>
  <si>
    <t>854671933</t>
  </si>
  <si>
    <t>49</t>
  </si>
  <si>
    <t>191125511_r</t>
  </si>
  <si>
    <t>d90, PE100, SDR11, PN16, R = 1,5 x d, oblouk 11° bezešvý, na tupo, dlouhý</t>
  </si>
  <si>
    <t>-806329223</t>
  </si>
  <si>
    <t>50</t>
  </si>
  <si>
    <t>877241112</t>
  </si>
  <si>
    <t>Montáž elektrokolen 90° na vodovodním potrubí z PE trub d 90</t>
  </si>
  <si>
    <t>-90428490</t>
  </si>
  <si>
    <t>Montáž tvarovek na vodovodním plastovém potrubí z polyetylenu PE 100 elektrotvarovek SDR 11/PN16 kolen 90° d 90</t>
  </si>
  <si>
    <t>51</t>
  </si>
  <si>
    <t>28653060</t>
  </si>
  <si>
    <t>elektrokoleno 90° PE 100 D 90mm</t>
  </si>
  <si>
    <t>-1047375869</t>
  </si>
  <si>
    <t>52</t>
  </si>
  <si>
    <t>857242122</t>
  </si>
  <si>
    <t>Montáž litinových tvarovek jednoosých přírubových otevřený výkop DN 80</t>
  </si>
  <si>
    <t>-565919528</t>
  </si>
  <si>
    <t>Montáž litinových tvarovek na potrubí litinovém tlakovém jednoosých na potrubí z trub přírubových v otevřeném výkopu, kanálu nebo v šachtě DN 80</t>
  </si>
  <si>
    <t>53</t>
  </si>
  <si>
    <t>501380</t>
  </si>
  <si>
    <t>tvarovka litinová, N, přírubové patkové koleno, DN 80</t>
  </si>
  <si>
    <t>2003827337</t>
  </si>
  <si>
    <t>54</t>
  </si>
  <si>
    <t>502080300</t>
  </si>
  <si>
    <t>tvarovka litinová, FF, tvarovka přímá, DN 80/300</t>
  </si>
  <si>
    <t>856773374</t>
  </si>
  <si>
    <t>55</t>
  </si>
  <si>
    <t>857262122</t>
  </si>
  <si>
    <t>Montáž litinových tvarovek jednoosých přírubových otevřený výkop DN 100</t>
  </si>
  <si>
    <t>-1136065698</t>
  </si>
  <si>
    <t>Montáž litinových tvarovek na potrubí litinovém tlakovém jednoosých na potrubí z trub přírubových v otevřeném výkopu, kanálu nebo v šachtě DN 100</t>
  </si>
  <si>
    <t>56</t>
  </si>
  <si>
    <t>91290</t>
  </si>
  <si>
    <t>Kombi příruba jištěná pro PE a PVC potrubí, PN  10/16, DN80, PE 90 mm</t>
  </si>
  <si>
    <t>-882423017</t>
  </si>
  <si>
    <t>57</t>
  </si>
  <si>
    <t>50118030</t>
  </si>
  <si>
    <t>tvarovka litinová, FFK, koleno přírubové 30°, DN 80</t>
  </si>
  <si>
    <t>1741586386</t>
  </si>
  <si>
    <t>58</t>
  </si>
  <si>
    <t>857244122</t>
  </si>
  <si>
    <t>Montáž litinových tvarovek odbočných přírubových otevřený výkop DN 80</t>
  </si>
  <si>
    <t>1636510476</t>
  </si>
  <si>
    <t>Montáž litinových tvarovek na potrubí litinovém tlakovém odbočných na potrubí z trub přírubových v otevřeném výkopu, kanálu nebo v šachtě DN 80</t>
  </si>
  <si>
    <t>59</t>
  </si>
  <si>
    <t>50158080</t>
  </si>
  <si>
    <t>tvarovka litinová, T, odbočka přírubová, DN 80/80</t>
  </si>
  <si>
    <t>1618992030</t>
  </si>
  <si>
    <t>60</t>
  </si>
  <si>
    <t>891241112</t>
  </si>
  <si>
    <t>Montáž vodovodních šoupátek otevřený výkop DN 80</t>
  </si>
  <si>
    <t>-1767774567</t>
  </si>
  <si>
    <t>Montáž vodovodních armatur na potrubí šoupátek nebo klapek uzavíracích v otevřeném výkopu nebo v šachtách s osazením zemní soupravy (bez poklopů) DN 80</t>
  </si>
  <si>
    <t>61</t>
  </si>
  <si>
    <t>03031980</t>
  </si>
  <si>
    <t>šoupátko 3.3, DN 80, stavební délka dle ČSN, PN 10/16</t>
  </si>
  <si>
    <t>-1592187283</t>
  </si>
  <si>
    <t>62</t>
  </si>
  <si>
    <t>7551050</t>
  </si>
  <si>
    <t>zemní teleskopická souprava, pro šoupě DN 65-80, rozsah 1,1-1,85 m</t>
  </si>
  <si>
    <t>120677829</t>
  </si>
  <si>
    <t>63</t>
  </si>
  <si>
    <t>891247111</t>
  </si>
  <si>
    <t>Montáž hydrantů podzemních DN 80</t>
  </si>
  <si>
    <t>-792354756</t>
  </si>
  <si>
    <t>Montáž vodovodních armatur na potrubí hydrantů podzemních (bez osazení poklopů) DN 80</t>
  </si>
  <si>
    <t>12221500</t>
  </si>
  <si>
    <t>hydrant podzemní plnoprůtokový 12.22, DN 80, 1500 mm</t>
  </si>
  <si>
    <t>-1738655422</t>
  </si>
  <si>
    <t>65</t>
  </si>
  <si>
    <t>899401112</t>
  </si>
  <si>
    <t>Osazení poklopů litinových šoupátkových</t>
  </si>
  <si>
    <t>316760169</t>
  </si>
  <si>
    <t>66</t>
  </si>
  <si>
    <t>724</t>
  </si>
  <si>
    <t>Uliční poklop litinový Klasik, šoupátkový</t>
  </si>
  <si>
    <t>-19854817</t>
  </si>
  <si>
    <t>Uliční poklop litinový  Klasik, šoupátkový,</t>
  </si>
  <si>
    <t>67</t>
  </si>
  <si>
    <t>7210</t>
  </si>
  <si>
    <t>podkladová deska ventilková, šoupatová</t>
  </si>
  <si>
    <t>-376712304</t>
  </si>
  <si>
    <t>68</t>
  </si>
  <si>
    <t>899401113</t>
  </si>
  <si>
    <t>Osazení poklopů litinových hydrantových</t>
  </si>
  <si>
    <t>-1885252411</t>
  </si>
  <si>
    <t>69</t>
  </si>
  <si>
    <t>7217</t>
  </si>
  <si>
    <t>podkladová deska hydrantová</t>
  </si>
  <si>
    <t>-699469625</t>
  </si>
  <si>
    <t>70</t>
  </si>
  <si>
    <t>727</t>
  </si>
  <si>
    <t>Uliční poklop litinový Klasik, hydrantový,</t>
  </si>
  <si>
    <t>-321493516</t>
  </si>
  <si>
    <t>8.1</t>
  </si>
  <si>
    <t>Trubní vedení - ostatní</t>
  </si>
  <si>
    <t>71</t>
  </si>
  <si>
    <t>741122151_r</t>
  </si>
  <si>
    <t>Montáž a upevnění vyhledávacího vodiče CYKY, včetně zkoušky funkčnosti</t>
  </si>
  <si>
    <t>-132697335</t>
  </si>
  <si>
    <t>72</t>
  </si>
  <si>
    <t>341110180</t>
  </si>
  <si>
    <t>kabel silový s Cu jádrem CYKY 2x6 mm2</t>
  </si>
  <si>
    <t>925639108</t>
  </si>
  <si>
    <t>Poznámka k položce:_x000D_
obsah kovu [kg/m], Cu =0,118, Al =0</t>
  </si>
  <si>
    <t>73</t>
  </si>
  <si>
    <t>892271111</t>
  </si>
  <si>
    <t>Tlaková zkouška vodou potrubí DN 100 nebo 125</t>
  </si>
  <si>
    <t>-2122142526</t>
  </si>
  <si>
    <t>Tlakové zkoušky vodou na potrubí DN 100 nebo 125</t>
  </si>
  <si>
    <t>74</t>
  </si>
  <si>
    <t>892273122</t>
  </si>
  <si>
    <t>Proplach a dezinfekce vodovodního potrubí DN od 80 do 125</t>
  </si>
  <si>
    <t>2095299037</t>
  </si>
  <si>
    <t>75</t>
  </si>
  <si>
    <t>892372111</t>
  </si>
  <si>
    <t>Zabezpečení konců potrubí DN do 300 při tlakových zkouškách vodou</t>
  </si>
  <si>
    <t>464442374</t>
  </si>
  <si>
    <t>Tlakové zkoušky vodou zabezpečení konců potrubí při tlakových zkouškách DN do 300</t>
  </si>
  <si>
    <t>76</t>
  </si>
  <si>
    <t>899712111</t>
  </si>
  <si>
    <t>Orientační tabulky na zdivu</t>
  </si>
  <si>
    <t>758812999</t>
  </si>
  <si>
    <t>Orientační tabulky na vodovodních a kanalizačních řadech na zdivu</t>
  </si>
  <si>
    <t>"Š"4</t>
  </si>
  <si>
    <t>"H"1</t>
  </si>
  <si>
    <t>77</t>
  </si>
  <si>
    <t>899722112</t>
  </si>
  <si>
    <t>Krytí potrubí z plastů výstražnou fólií z PVC 25 cm</t>
  </si>
  <si>
    <t>-310668567</t>
  </si>
  <si>
    <t>Krytí potrubí z plastů výstražnou fólií z PVC šířky 25 cm</t>
  </si>
  <si>
    <t>78</t>
  </si>
  <si>
    <t>275311511</t>
  </si>
  <si>
    <t>Základové patky prokládané kamenem z betonu tř. C 12/15</t>
  </si>
  <si>
    <t>2036553692</t>
  </si>
  <si>
    <t>Základy z betonu prostého patky a bloky z betonu kamenem prokládaného tř. C 12/15</t>
  </si>
  <si>
    <t>"patkové koleno"0,06*1</t>
  </si>
  <si>
    <t>"zajištění šoupátka"0,02*4</t>
  </si>
  <si>
    <t>"odbočky"0,05*1</t>
  </si>
  <si>
    <t>79</t>
  </si>
  <si>
    <t>275351111</t>
  </si>
  <si>
    <t>Bednění základových bloků tradiční oboustranné</t>
  </si>
  <si>
    <t>456875926</t>
  </si>
  <si>
    <t>Bednění základových konstrukcí bloků tradiční oboustranné</t>
  </si>
  <si>
    <t>"patkové koleno"((0,4*0,4)*4)*1</t>
  </si>
  <si>
    <t>"zajištění šoupátka"((0,4*0,4)*4)*4</t>
  </si>
  <si>
    <t>"odbočky"((0,4*0,4)*4)*1</t>
  </si>
  <si>
    <t>997</t>
  </si>
  <si>
    <t>Přesun sutě</t>
  </si>
  <si>
    <t>80</t>
  </si>
  <si>
    <t>997002511</t>
  </si>
  <si>
    <t>Vodorovné přemístění suti a vybouraných hmot bez naložení ale se složením a urovnáním do 1 km</t>
  </si>
  <si>
    <t>-454607457</t>
  </si>
  <si>
    <t>Vodorovné přemístění suti a vybouraných hmot bez naložení, se složením a hrubým urovnáním na vzdálenost do 1 km</t>
  </si>
  <si>
    <t>"podklad komunikací, nezpevněná cesta"45,2</t>
  </si>
  <si>
    <t>"povrch mísntích komunikací"0,307</t>
  </si>
  <si>
    <t>81</t>
  </si>
  <si>
    <t>997002519</t>
  </si>
  <si>
    <t>Příplatek ZKD 1 km přemístění suti a vybouraných hmot</t>
  </si>
  <si>
    <t>1685066069</t>
  </si>
  <si>
    <t>Vodorovné přemístění suti a vybouraných hmot bez naložení, se složením a hrubým urovnáním Příplatek k ceně za každý další i započatý 1 km přes 1 km</t>
  </si>
  <si>
    <t>"podklad komunikací, nezpevněná cesta"45,2*25</t>
  </si>
  <si>
    <t>"povrch mísntích komunikací"0,307*25</t>
  </si>
  <si>
    <t>82</t>
  </si>
  <si>
    <t>997002611</t>
  </si>
  <si>
    <t>Nakládání suti a vybouraných hmot</t>
  </si>
  <si>
    <t>-1233062131</t>
  </si>
  <si>
    <t>Nakládání suti a vybouraných hmot na dopravní prostředek pro vodorovné přemístění</t>
  </si>
  <si>
    <t>83</t>
  </si>
  <si>
    <t>997221845</t>
  </si>
  <si>
    <t>Poplatek za uložení asfaltového odpadu bez obsahu dehtu na skládce (skládkovné)</t>
  </si>
  <si>
    <t>484004194</t>
  </si>
  <si>
    <t>Poplatek za uložení stavebního odpadu na skládce (skládkovné) asfaltového bez obsahu dehtu</t>
  </si>
  <si>
    <t>84</t>
  </si>
  <si>
    <t>997221855</t>
  </si>
  <si>
    <t>Poplatek za uložení odpadu zeminy a kameniva na skládce (skládkovné)</t>
  </si>
  <si>
    <t>-433013623</t>
  </si>
  <si>
    <t>Poplatek za uložení stavebního odpadu na skládce (skládkovné) zeminy a kameniva</t>
  </si>
  <si>
    <t>998</t>
  </si>
  <si>
    <t>Přesun hmot</t>
  </si>
  <si>
    <t>85</t>
  </si>
  <si>
    <t>998225111</t>
  </si>
  <si>
    <t>Přesun hmot pro pozemní komunikace s krytem živičným</t>
  </si>
  <si>
    <t>-905433117</t>
  </si>
  <si>
    <t>Přesun hmot pro komunikace s krytem  živičným dopravní vzdálenost do 200 m jakékoliv délky objektu</t>
  </si>
  <si>
    <t>"viz oddíl 5.2"54,362</t>
  </si>
  <si>
    <t>86</t>
  </si>
  <si>
    <t>998225192</t>
  </si>
  <si>
    <t>Příplatek k přesunu hmot pro pozemní komunikace s krytem z kamene, živičným, betonovým do 2000 m</t>
  </si>
  <si>
    <t>811928116</t>
  </si>
  <si>
    <t>Přesun hmot pro komunikace s krytem z kameniva, monolitickým betonovým nebo živičným  Příplatek k ceně za zvětšený přesun přes vymezenou největší dopravní vzdálenost do 2000 m</t>
  </si>
  <si>
    <t>87</t>
  </si>
  <si>
    <t>998276101</t>
  </si>
  <si>
    <t>Přesun hmot pro trubní vedení z trub z plastických hmot otevřený výkop</t>
  </si>
  <si>
    <t>-19021426</t>
  </si>
  <si>
    <t>Přesun hmot pro trubní vedení hloubené z trub z plastických hmot nebo sklolaminátových pro vodovody nebo kanalizace v otevřeném výkopu dopravní vzdálenost do 15 m</t>
  </si>
  <si>
    <t>"viz oddíl 8.0+8.1+1.2"1,363+1,566+1,241</t>
  </si>
  <si>
    <t>88</t>
  </si>
  <si>
    <t>998276126</t>
  </si>
  <si>
    <t>Příplatek k přesunu hmot pro trubní vedení z trub z plastických hmot za zvětšený přesun do 2000 m</t>
  </si>
  <si>
    <t>1507100610</t>
  </si>
  <si>
    <t>Přesun hmot pro trubní vedení hloubené z trub z plastických hmot nebo sklolaminátových Příplatek k cenám za zvětšený přesun přes vymezenou největší dopravní vzdálenost přes 1000 do 2000 m</t>
  </si>
  <si>
    <t>03 - IO 02 Vodovodní řad ulice Vílová</t>
  </si>
  <si>
    <t>-1376091931</t>
  </si>
  <si>
    <t>178/35*8</t>
  </si>
  <si>
    <t>-83362355</t>
  </si>
  <si>
    <t>178/35</t>
  </si>
  <si>
    <t>563527571</t>
  </si>
  <si>
    <t>"kabel NN"0,8*3</t>
  </si>
  <si>
    <t>-341314849</t>
  </si>
  <si>
    <t>"viz dočasné zajištění"(2,4)*1*1</t>
  </si>
  <si>
    <t>-927461448</t>
  </si>
  <si>
    <t>(178+4)+(178+4)+4+4</t>
  </si>
  <si>
    <t>686143291</t>
  </si>
  <si>
    <t>555678371</t>
  </si>
  <si>
    <t>(1,9*0,8*178)*0,1</t>
  </si>
  <si>
    <t>-1405488258</t>
  </si>
  <si>
    <t>(1,9*0,8*178)*0,25</t>
  </si>
  <si>
    <t>2105315295</t>
  </si>
  <si>
    <t>736018237</t>
  </si>
  <si>
    <t>(1,9*0,8*178)*0,4</t>
  </si>
  <si>
    <t>-1204379004</t>
  </si>
  <si>
    <t>162609433</t>
  </si>
  <si>
    <t>(1,9*0,8*178)*0,15</t>
  </si>
  <si>
    <t>-1238213997</t>
  </si>
  <si>
    <t>(1,9*0,8*178)*0,07</t>
  </si>
  <si>
    <t>-1676088992</t>
  </si>
  <si>
    <t>(1,9*0,8*178)*0,03</t>
  </si>
  <si>
    <t>714412380</t>
  </si>
  <si>
    <t>1,9*178*2</t>
  </si>
  <si>
    <t>-1895997778</t>
  </si>
  <si>
    <t>-1007766580</t>
  </si>
  <si>
    <t>((1,9-1)*0,8*178)*0,75</t>
  </si>
  <si>
    <t>-674440828</t>
  </si>
  <si>
    <t>((1,9-1)*0,8*178)*0,25</t>
  </si>
  <si>
    <t>-806768861</t>
  </si>
  <si>
    <t>"výkopek na mezideponii"(1,9*0,8*178)*0,75</t>
  </si>
  <si>
    <t>"výkopek k zásypu"(1,9-0,15-0,09-0,3)*0,8*178</t>
  </si>
  <si>
    <t>"výkopek na skládku"202,92-193,664</t>
  </si>
  <si>
    <t>"trativod"178*0,8*0,15</t>
  </si>
  <si>
    <t>"podsyp a obsyp"0,8*(0,15+0,09+0,3)*178</t>
  </si>
  <si>
    <t>-2112067977</t>
  </si>
  <si>
    <t>"výkopek na mezideponii"(1,9*0,8*178)*0,25</t>
  </si>
  <si>
    <t>162701105</t>
  </si>
  <si>
    <t>Vodorovné přemístění do 10000 m výkopku/sypaniny z horniny tř. 1 až 4</t>
  </si>
  <si>
    <t>1596457818</t>
  </si>
  <si>
    <t>Vodorovné přemístění výkopku nebo sypaniny po suchu  na obvyklém dopravním prostředku, bez naložení výkopku, avšak se složením bez rozhrnutí z horniny tř. 1 až 4 na vzdálenost přes 9 000 do 10 000 m</t>
  </si>
  <si>
    <t>"odvoz na skládku"202,92-193,664</t>
  </si>
  <si>
    <t>162701109</t>
  </si>
  <si>
    <t>Příplatek k vodorovnému přemístění výkopku/sypaniny z horniny tř. 1 až 4 ZKD 1000 m přes 10000 m</t>
  </si>
  <si>
    <t>-922350210</t>
  </si>
  <si>
    <t>Vodorovné přemístění výkopku nebo sypaniny po suchu  na obvyklém dopravním prostředku, bez naložení výkopku, avšak se složením bez rozhrnutí z horniny tř. 1 až 4 na vzdálenost Příplatek k ceně za každých dalších i započatých 1 000 m</t>
  </si>
  <si>
    <t>"odvoz na skládku"(202,92-193,664)*15</t>
  </si>
  <si>
    <t>-1894769399</t>
  </si>
  <si>
    <t>"odvoz na skládku"(1,9*0,8*178)*0,25</t>
  </si>
  <si>
    <t>898157803</t>
  </si>
  <si>
    <t>"odvoz na skládku"((1,9*0,8*178)*0,25)*15</t>
  </si>
  <si>
    <t>-1804377533</t>
  </si>
  <si>
    <t>"odvoz na skládku"9,256+67,64</t>
  </si>
  <si>
    <t>-513786046</t>
  </si>
  <si>
    <t>"odvoz na skládku"(9,256+67,64)*2</t>
  </si>
  <si>
    <t>1290830117</t>
  </si>
  <si>
    <t>-662527025</t>
  </si>
  <si>
    <t>-1481825321</t>
  </si>
  <si>
    <t>(1,9-0,15-0,09-0,3)*0,8*178</t>
  </si>
  <si>
    <t>470686339</t>
  </si>
  <si>
    <t>0,8*(0,09+0,3)*178</t>
  </si>
  <si>
    <t>260497382</t>
  </si>
  <si>
    <t>55,536*2 'Přepočtené koeficientem množství</t>
  </si>
  <si>
    <t>365669099</t>
  </si>
  <si>
    <t>178</t>
  </si>
  <si>
    <t>-1885541321</t>
  </si>
  <si>
    <t>0,8*0,15*178</t>
  </si>
  <si>
    <t>295074003</t>
  </si>
  <si>
    <t>"uložení v nezpevněné cestě"175*0,8</t>
  </si>
  <si>
    <t>-440821064</t>
  </si>
  <si>
    <t>-2001894605</t>
  </si>
  <si>
    <t>477214144</t>
  </si>
  <si>
    <t>-1847147269</t>
  </si>
  <si>
    <t>-559043395</t>
  </si>
  <si>
    <t>1074518573</t>
  </si>
  <si>
    <t>342774070</t>
  </si>
  <si>
    <t>461272136</t>
  </si>
  <si>
    <t>-1375667582</t>
  </si>
  <si>
    <t>-371354066</t>
  </si>
  <si>
    <t>-989143080</t>
  </si>
  <si>
    <t>-1798400845</t>
  </si>
  <si>
    <t>-2106929497</t>
  </si>
  <si>
    <t>2033201993</t>
  </si>
  <si>
    <t>1263458093</t>
  </si>
  <si>
    <t>d90, PE100, SDR11, PN16, R = 1,5 x d, oblouk 22° bezešvý, na tupo, dlouhý</t>
  </si>
  <si>
    <t>184782701</t>
  </si>
  <si>
    <t>1578057339</t>
  </si>
  <si>
    <t>1994660818</t>
  </si>
  <si>
    <t>-1781311663</t>
  </si>
  <si>
    <t>-877393851</t>
  </si>
  <si>
    <t>1536704347</t>
  </si>
  <si>
    <t>-1302266517</t>
  </si>
  <si>
    <t xml:space="preserve"> Kombi příruba jištěná pro PE a PVC potrubí, PN  10/16, DN80, PE 90 mm</t>
  </si>
  <si>
    <t>597885038</t>
  </si>
  <si>
    <t>50118022</t>
  </si>
  <si>
    <t>tvarovka litinová, FFK koleno přírubové 22 1/2°, DN 80</t>
  </si>
  <si>
    <t>813355883</t>
  </si>
  <si>
    <t>196366156</t>
  </si>
  <si>
    <t>-449696000</t>
  </si>
  <si>
    <t>1086455126</t>
  </si>
  <si>
    <t>-2066688877</t>
  </si>
  <si>
    <t>-1933539712</t>
  </si>
  <si>
    <t>1959680228</t>
  </si>
  <si>
    <t>887095135</t>
  </si>
  <si>
    <t>444319034</t>
  </si>
  <si>
    <t>-801008918</t>
  </si>
  <si>
    <t>-1686484543</t>
  </si>
  <si>
    <t>1289365822</t>
  </si>
  <si>
    <t>-721395633</t>
  </si>
  <si>
    <t>941458724</t>
  </si>
  <si>
    <t>209203331</t>
  </si>
  <si>
    <t>1885771734</t>
  </si>
  <si>
    <t>-1152510533</t>
  </si>
  <si>
    <t>466495264</t>
  </si>
  <si>
    <t>-193878484</t>
  </si>
  <si>
    <t>-297291016</t>
  </si>
  <si>
    <t>136558280</t>
  </si>
  <si>
    <t>-260058937</t>
  </si>
  <si>
    <t>"podklad komunikací, nezpevněná cesta"71,2</t>
  </si>
  <si>
    <t>-1797338299</t>
  </si>
  <si>
    <t>"podklad komunikací, nezpevněná cesta"71,2*25</t>
  </si>
  <si>
    <t>-1629204318</t>
  </si>
  <si>
    <t>1785640947</t>
  </si>
  <si>
    <t>-84335209</t>
  </si>
  <si>
    <t>1642067222</t>
  </si>
  <si>
    <t>"viz oddíl 5.2"85,302</t>
  </si>
  <si>
    <t>261417976</t>
  </si>
  <si>
    <t>-306793006</t>
  </si>
  <si>
    <t>"viz oddíl 8.0+8.1+1.2"1,506+1,589+1,49</t>
  </si>
  <si>
    <t>-1428004727</t>
  </si>
  <si>
    <t>04 - IO 03 Vodovodní řad ulice Jahodová</t>
  </si>
  <si>
    <t>1913197819</t>
  </si>
  <si>
    <t>50/35*8</t>
  </si>
  <si>
    <t>-1636210643</t>
  </si>
  <si>
    <t>50/35</t>
  </si>
  <si>
    <t>446242728</t>
  </si>
  <si>
    <t>(50+4)+(50+4)+4+4</t>
  </si>
  <si>
    <t>-1248528266</t>
  </si>
  <si>
    <t>-1687782168</t>
  </si>
  <si>
    <t>(1,9*0,8*50)*0,1</t>
  </si>
  <si>
    <t>289535676</t>
  </si>
  <si>
    <t>(1,9*0,8*50)*0,25</t>
  </si>
  <si>
    <t>1545632784</t>
  </si>
  <si>
    <t>990984316</t>
  </si>
  <si>
    <t>(1,9*0,8*50)*0,4</t>
  </si>
  <si>
    <t>-100574229</t>
  </si>
  <si>
    <t>-837241222</t>
  </si>
  <si>
    <t>(1,9*0,8*50)*0,15</t>
  </si>
  <si>
    <t>-501142394</t>
  </si>
  <si>
    <t>(1,9*0,8*50)*0,07</t>
  </si>
  <si>
    <t>814671286</t>
  </si>
  <si>
    <t>(1,9*0,8*50)*0,03</t>
  </si>
  <si>
    <t>1602851427</t>
  </si>
  <si>
    <t>1,9*50*2</t>
  </si>
  <si>
    <t>1591637572</t>
  </si>
  <si>
    <t>-1018247456</t>
  </si>
  <si>
    <t>((1,9-1)*0,8*50)*0,75</t>
  </si>
  <si>
    <t>1199912105</t>
  </si>
  <si>
    <t>((1,9-1)*0,8*50)*0,25</t>
  </si>
  <si>
    <t>-1512262498</t>
  </si>
  <si>
    <t>"výkopek na mezideponii"(1,9*0,8*50)*0,75</t>
  </si>
  <si>
    <t>"výkopek k zásypu"(1,9-0,15-0,09-0,3)*0,8*50</t>
  </si>
  <si>
    <t>"výkopek kna skládku"57-54,4</t>
  </si>
  <si>
    <t>"trativod"50*0,8*0,15</t>
  </si>
  <si>
    <t>"podsyp a obsyp"0,8*(0,15+0,09+0,3)*50</t>
  </si>
  <si>
    <t>-665758750</t>
  </si>
  <si>
    <t>"výkopek na mezideponii"(1,9*0,8*50)*0,25</t>
  </si>
  <si>
    <t>-1768135460</t>
  </si>
  <si>
    <t>"odvoz na skládku"57-54,4</t>
  </si>
  <si>
    <t>2006427276</t>
  </si>
  <si>
    <t>"odvoz na skládku"(57-54,4)*15</t>
  </si>
  <si>
    <t>-1225578198</t>
  </si>
  <si>
    <t>"odvoz na skládku"(1,9*0,8*50)*0,25</t>
  </si>
  <si>
    <t>942266760</t>
  </si>
  <si>
    <t>"odvoz na skládku"((1,9*0,8*50)*0,25)*15</t>
  </si>
  <si>
    <t>-2011890246</t>
  </si>
  <si>
    <t>"odvoz na skládku"2,6+19</t>
  </si>
  <si>
    <t>-585501999</t>
  </si>
  <si>
    <t>"odvoz na skládku"(2,6+19)*2</t>
  </si>
  <si>
    <t>-288496501</t>
  </si>
  <si>
    <t>"výkopek na skládku"57-54,4</t>
  </si>
  <si>
    <t>26496217</t>
  </si>
  <si>
    <t>-317895346</t>
  </si>
  <si>
    <t>(1,9-0,15-0,09-0,3)*0,8*50</t>
  </si>
  <si>
    <t>-867301011</t>
  </si>
  <si>
    <t>0,8*(0,09+0,3)*50</t>
  </si>
  <si>
    <t>970502735</t>
  </si>
  <si>
    <t>15,6*2 'Přepočtené koeficientem množství</t>
  </si>
  <si>
    <t>1053256932</t>
  </si>
  <si>
    <t>572632721</t>
  </si>
  <si>
    <t>0,8*0,15*50</t>
  </si>
  <si>
    <t>-1154090490</t>
  </si>
  <si>
    <t>"uložení v nezpevněné cestě"50*0,8</t>
  </si>
  <si>
    <t>660409303</t>
  </si>
  <si>
    <t>-1272355734</t>
  </si>
  <si>
    <t>566692031</t>
  </si>
  <si>
    <t>776677065</t>
  </si>
  <si>
    <t>-2131337832</t>
  </si>
  <si>
    <t>291869868</t>
  </si>
  <si>
    <t>1084791234</t>
  </si>
  <si>
    <t>-598788640</t>
  </si>
  <si>
    <t xml:space="preserve"> tvarovka litinová, FF, tvarovka přímá, DN 80/300</t>
  </si>
  <si>
    <t>-1687858090</t>
  </si>
  <si>
    <t>378405548</t>
  </si>
  <si>
    <t>851946900</t>
  </si>
  <si>
    <t>94480</t>
  </si>
  <si>
    <t>Univerzální jištěná spojka, DN 80, rozsah 82-106 mm</t>
  </si>
  <si>
    <t>-909502817</t>
  </si>
  <si>
    <t>-1328889335</t>
  </si>
  <si>
    <t>-2075837168</t>
  </si>
  <si>
    <t>-1301418749</t>
  </si>
  <si>
    <t>-1845739015</t>
  </si>
  <si>
    <t>-1038229230</t>
  </si>
  <si>
    <t>1791370079</t>
  </si>
  <si>
    <t>-1812993517</t>
  </si>
  <si>
    <t>764050676</t>
  </si>
  <si>
    <t>1703577134</t>
  </si>
  <si>
    <t>-1849619185</t>
  </si>
  <si>
    <t>1033454334</t>
  </si>
  <si>
    <t>-1222707968</t>
  </si>
  <si>
    <t>881266764</t>
  </si>
  <si>
    <t>-849555627</t>
  </si>
  <si>
    <t>571331707</t>
  </si>
  <si>
    <t>-1572798526</t>
  </si>
  <si>
    <t>998304386</t>
  </si>
  <si>
    <t>"Š"1</t>
  </si>
  <si>
    <t>-13795390</t>
  </si>
  <si>
    <t>1382524532</t>
  </si>
  <si>
    <t>"zajištění šoupátka"0,02*1</t>
  </si>
  <si>
    <t>-1325381642</t>
  </si>
  <si>
    <t>"zajištění šoupátka"((0,4*0,4)*4)*1</t>
  </si>
  <si>
    <t>446924930</t>
  </si>
  <si>
    <t>"nezpevněná cestaí"20</t>
  </si>
  <si>
    <t>617994467</t>
  </si>
  <si>
    <t>"nezpevněná cestaí"20*25</t>
  </si>
  <si>
    <t>426270925</t>
  </si>
  <si>
    <t>-132182191</t>
  </si>
  <si>
    <t>958703024</t>
  </si>
  <si>
    <t>"viz oddíl 5.2"23,8</t>
  </si>
  <si>
    <t>581044187</t>
  </si>
  <si>
    <t>241914647</t>
  </si>
  <si>
    <t>"viz oddíl 8.0+8.1+1,2"0,705+1,137+0,397</t>
  </si>
  <si>
    <t>-1806805926</t>
  </si>
  <si>
    <t>05 - IO 04 Vodovodní řad ulice Myšlínská</t>
  </si>
  <si>
    <t xml:space="preserve">    5.3 - Homogenizace</t>
  </si>
  <si>
    <t xml:space="preserve">    8.3 - Odstranění potrubí</t>
  </si>
  <si>
    <t>-1162418168</t>
  </si>
  <si>
    <t>(544+9+7+117+2+20+93)/35*8</t>
  </si>
  <si>
    <t>-841275942</t>
  </si>
  <si>
    <t>(544+9+7+117+2+20+93)/35</t>
  </si>
  <si>
    <t>443007082</t>
  </si>
  <si>
    <t>"plynovod"(11+1+1+3)*0,8</t>
  </si>
  <si>
    <t>119001406</t>
  </si>
  <si>
    <t>Dočasné zajištění potrubí z PE DN do 500 mm</t>
  </si>
  <si>
    <t>-392314880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</si>
  <si>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</si>
  <si>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"vodovod"(2+1+1+2)*0,8</t>
  </si>
  <si>
    <t>1226884210</t>
  </si>
  <si>
    <t>"kabel VN"(1)*0,8</t>
  </si>
  <si>
    <t>"kabel NN"(6+2+1+1)*0,8</t>
  </si>
  <si>
    <t>"sdělovací kabel"(4+2+2+4)*0,8</t>
  </si>
  <si>
    <t>1812018662</t>
  </si>
  <si>
    <t>"viz dočasné zajištění"(12,8+4,8+18,4)*1*1</t>
  </si>
  <si>
    <t>-1651969195</t>
  </si>
  <si>
    <t>((544+9+7+117+2+20+93)+4)+((544+9+7+117+2+20+93)+4)+4+4</t>
  </si>
  <si>
    <t>-335923209</t>
  </si>
  <si>
    <t>-483320035</t>
  </si>
  <si>
    <t>"nový vodovod"(2*0,8*(544+9+7+117+2+20+93))*0,1</t>
  </si>
  <si>
    <t>"rušený vodovod"(2*0,8*38)*0,1</t>
  </si>
  <si>
    <t>-1414331804</t>
  </si>
  <si>
    <t>"nový vodovod"(2*0,8*(544+9+7+117+2+20+93))*0,25</t>
  </si>
  <si>
    <t>"rušený vodovod"(2*0,8*38)*0,25</t>
  </si>
  <si>
    <t>-1851709507</t>
  </si>
  <si>
    <t>-1303233734</t>
  </si>
  <si>
    <t>"nový vodovod"(2*0,8*(544+9+7+117+2+20+93))*0,4</t>
  </si>
  <si>
    <t>"rušený vodovod"(2*0,8*38)*0,4</t>
  </si>
  <si>
    <t>-378037599</t>
  </si>
  <si>
    <t>2079519560</t>
  </si>
  <si>
    <t>"nový vodovod"(2*0,8*(544+9+7+117+2+20+93))*0,15</t>
  </si>
  <si>
    <t>"rušený vodovod"(2*0,8*38)*0,15</t>
  </si>
  <si>
    <t>-1291546528</t>
  </si>
  <si>
    <t>"nový vodovod"(2*0,8*(544+9+7+117+2+20+93))*0,07</t>
  </si>
  <si>
    <t>"rušený vodovod"(2*0,8*38)*0,07</t>
  </si>
  <si>
    <t>-411245095</t>
  </si>
  <si>
    <t>"nový vodovod"(2*0,8*(544+9+7+117+2+20+93))*0,03</t>
  </si>
  <si>
    <t>"rušený vodovod"(2*0,8*38)*0,03</t>
  </si>
  <si>
    <t>2050885126</t>
  </si>
  <si>
    <t>"nový vodovod"2*(544+9+7+117+2+20+93)*2</t>
  </si>
  <si>
    <t>"rušený vodovod"(2*38)*2</t>
  </si>
  <si>
    <t>-1623672285</t>
  </si>
  <si>
    <t>1395049311</t>
  </si>
  <si>
    <t>"nový vodovod"((2-1)*0,8*(544+9+7+117+2+20+93))*0,75</t>
  </si>
  <si>
    <t>"rušený vodovod"((2-1)*0,8*38)*0,75</t>
  </si>
  <si>
    <t>2134647985</t>
  </si>
  <si>
    <t>"nový vodovod"((2-1)*0,8*(544+9+7+117+2+20+93))*0,25</t>
  </si>
  <si>
    <t>"rušený vodovod"((2-1)*0,8*38)*0,25</t>
  </si>
  <si>
    <t>-61000663</t>
  </si>
  <si>
    <t>"výkopek na mezideponii"(1328)*0,75</t>
  </si>
  <si>
    <t>"výkopek k zásypu"488,576</t>
  </si>
  <si>
    <t>"trativod"(544+9+7+117+2+20+93)*0,8*0,15</t>
  </si>
  <si>
    <t>"podsyp a obsyp"95,04+255,808</t>
  </si>
  <si>
    <t>"nákup zásypu"488,576</t>
  </si>
  <si>
    <t>-1309153333</t>
  </si>
  <si>
    <t>"odvoz na skládku"996-488,576</t>
  </si>
  <si>
    <t>134654376</t>
  </si>
  <si>
    <t>"odvoz na skládku"(996-488,576)*15</t>
  </si>
  <si>
    <t>406655036</t>
  </si>
  <si>
    <t>"výkopek na mezideponii"(1328)*0,25</t>
  </si>
  <si>
    <t>1261169710</t>
  </si>
  <si>
    <t>"odvoz na skládku"(1328)*0,25</t>
  </si>
  <si>
    <t>2030692008</t>
  </si>
  <si>
    <t>"odvoz na skládku"(332)*15</t>
  </si>
  <si>
    <t>-1989234511</t>
  </si>
  <si>
    <t>"odvoz na skládku"507,424+332</t>
  </si>
  <si>
    <t>1168342804</t>
  </si>
  <si>
    <t>"odvoz na skládku"(507,424+332)*2</t>
  </si>
  <si>
    <t>1725073035</t>
  </si>
  <si>
    <t>"výkopek na skládku"996-488,576</t>
  </si>
  <si>
    <t>-2115411841</t>
  </si>
  <si>
    <t>"výkopek na mezideponii"(2*0,8*(544+9+7+117+2+20+93))*0,25</t>
  </si>
  <si>
    <t>"odvoz na skládku"(2*0,8*(544+9+7+117+2+20+93))*0,25</t>
  </si>
  <si>
    <t>1164944464</t>
  </si>
  <si>
    <t>"nový řad"1267,2-95,04-255,808</t>
  </si>
  <si>
    <t>"rušený řad"60,8</t>
  </si>
  <si>
    <t>Mezisoučet</t>
  </si>
  <si>
    <t>"50 % zásypu nahrazeno"977,152*0,5</t>
  </si>
  <si>
    <t>"nákup zásypu"977,152*0,5</t>
  </si>
  <si>
    <t>72676297</t>
  </si>
  <si>
    <t>0,8*(0,11+0,3)*(544)</t>
  </si>
  <si>
    <t>0,8*(0,09+0,3)*(9+7+117+2+20+93)</t>
  </si>
  <si>
    <t>1204268170</t>
  </si>
  <si>
    <t>255,808*2 'Přepočtené koeficientem množství</t>
  </si>
  <si>
    <t>58343872</t>
  </si>
  <si>
    <t>kamenivo drcené hrubé frakce 8/16</t>
  </si>
  <si>
    <t>-666979481</t>
  </si>
  <si>
    <t>"nákup zásypu"488,576*2</t>
  </si>
  <si>
    <t>-146215924</t>
  </si>
  <si>
    <t>(544+9+7+117+2+20+93)</t>
  </si>
  <si>
    <t>2001227067</t>
  </si>
  <si>
    <t>0,8*0,15*(544+9+7+117+2+20+93)</t>
  </si>
  <si>
    <t>113154254</t>
  </si>
  <si>
    <t>Frézování živičného krytu tl 100 mm pruh š 1 m pl do 1000 m2 s překážkami v trase</t>
  </si>
  <si>
    <t>795345459</t>
  </si>
  <si>
    <t>Frézování živičného podkladu nebo krytu  s naložením na dopravní prostředek plochy přes 500 do 1 000 m2 s překážkami v trase pruhu šířky do 1 m, tloušťky vrstvy 100 mm</t>
  </si>
  <si>
    <t>"uložení ve státní komunikaci"(544+9+7+117+2+20+93)*0,8</t>
  </si>
  <si>
    <t>"odstranění stávajícího vodovodu"38*0,8</t>
  </si>
  <si>
    <t>113107164</t>
  </si>
  <si>
    <t>Odstranění podkladu pl přes 50 do 200 m2 z kameniva drceného tl 400 mm</t>
  </si>
  <si>
    <t>-636670224</t>
  </si>
  <si>
    <t>Odstranění podkladů nebo krytů s přemístěním hmot na skládku na vzdálenost do 20 m nebo s naložením na dopravní prostředek v ploše jednotlivě přes 50 m2 do 200 m2 z kameniva hrubého drceného, o tl. vrstvy přes 300 do 400 mm</t>
  </si>
  <si>
    <t>564851111</t>
  </si>
  <si>
    <t>Podklad ze štěrkodrtě ŠD tl 150 mm</t>
  </si>
  <si>
    <t>-97278294</t>
  </si>
  <si>
    <t>Podklad ze štěrkodrti ŠD s rozprostřením a zhutněním, po zhutnění tl. 150 mm</t>
  </si>
  <si>
    <t>567134111</t>
  </si>
  <si>
    <t>Podklad ze směsi stmelené cementem SC C 20/25 (PB I) tl 200 mm</t>
  </si>
  <si>
    <t>-839347514</t>
  </si>
  <si>
    <t>Podklad ze směsi stmelené cementem SC bez dilatačních spár, s rozprostřením a zhutněním SC C 20/25 (PB I), po zhutnění tl. 200 mm</t>
  </si>
  <si>
    <t>573111113</t>
  </si>
  <si>
    <t>1474130372</t>
  </si>
  <si>
    <t>577145112</t>
  </si>
  <si>
    <t>-112872211</t>
  </si>
  <si>
    <t>573211109</t>
  </si>
  <si>
    <t>1026696287</t>
  </si>
  <si>
    <t>577144111</t>
  </si>
  <si>
    <t>1870327489</t>
  </si>
  <si>
    <t>5.3</t>
  </si>
  <si>
    <t>Homogenizace</t>
  </si>
  <si>
    <t>113154333</t>
  </si>
  <si>
    <t>Frézování živičného krytu tl 50 mm pruh š 2 m pl do 10000 m2 bez překážek v trase</t>
  </si>
  <si>
    <t>1276428222</t>
  </si>
  <si>
    <t>Frézování živičného podkladu nebo krytu  s naložením na dopravní prostředek plochy přes 1 000 do 10 000 m2 bez překážek v trase pruhu šířky přes 1 m do 2 m, tloušťky vrstvy 50 mm</t>
  </si>
  <si>
    <t>"homogenizace v šířce jízního pruhu ACO"(660+100)*3</t>
  </si>
  <si>
    <t>"homogenizace ACL"(660+100)*(0,8+0,25+0,25)</t>
  </si>
  <si>
    <t>"překopy ACO "7*(3*(0,8+0,5+0,5))</t>
  </si>
  <si>
    <t>"překopy ACL "7*(3*(0,8+0,25+0,25))</t>
  </si>
  <si>
    <t>1866632750</t>
  </si>
  <si>
    <t>-1981721622</t>
  </si>
  <si>
    <t>-1593031468</t>
  </si>
  <si>
    <t>"překopy ACO "7*(3*2)</t>
  </si>
  <si>
    <t>-9049229</t>
  </si>
  <si>
    <t>(9+7+117+2+20+93)</t>
  </si>
  <si>
    <t>-512540630</t>
  </si>
  <si>
    <t>871251211</t>
  </si>
  <si>
    <t>Montáž potrubí z PE100 SDR 11 otevřený výkop svařovaných elektrotvarovkou D 110 x 10,0 mm</t>
  </si>
  <si>
    <t>-13485932</t>
  </si>
  <si>
    <t>Montáž vodovodního potrubí z plastů v otevřeném výkopu z polyetylenu PE 100 svařovaných elektrotvarovkou SDR 11/PN16 D 110 x 10,0 mm</t>
  </si>
  <si>
    <t>28613601</t>
  </si>
  <si>
    <t>potrubí dvouvrstvé PE100 s 10% signalizační vrstvou SDR 11 110x10,0 dl 12m</t>
  </si>
  <si>
    <t>-1373087194</t>
  </si>
  <si>
    <t>-2591225</t>
  </si>
  <si>
    <t>1225265016</t>
  </si>
  <si>
    <t>-233566100</t>
  </si>
  <si>
    <t>191125512_r</t>
  </si>
  <si>
    <t>-1701610976</t>
  </si>
  <si>
    <t>877241110</t>
  </si>
  <si>
    <t>Montáž elektrokolen 30° na vodovodním potrubí z PE trub d 90</t>
  </si>
  <si>
    <t>CS ÚRS 2019 01</t>
  </si>
  <si>
    <t>437578564</t>
  </si>
  <si>
    <t>Montáž tvarovek na vodovodním plastovém potrubí z polyetylenu PE 100 elektrotvarovek SDR 11/PN16 kolen 30° d 90</t>
  </si>
  <si>
    <t>WVN.FF585020W</t>
  </si>
  <si>
    <t>Elektrokoleno 30° PE100 SDR11 90</t>
  </si>
  <si>
    <t>-85346288</t>
  </si>
  <si>
    <t>Poznámka k položce:_x000D_
PE100 tvarovka, elektrotvarovka, barva černá - Elektrokoleno 30° PE100 SDR11 90</t>
  </si>
  <si>
    <t>-364192106</t>
  </si>
  <si>
    <t>WVN.FF485617W</t>
  </si>
  <si>
    <t>Elektrokoleno 90° 90</t>
  </si>
  <si>
    <t>-2107731542</t>
  </si>
  <si>
    <t>Poznámka k položce:_x000D_
PE100 elektrotvarovka, barva černá - Elektrokoleno 90° 90</t>
  </si>
  <si>
    <t>877261110</t>
  </si>
  <si>
    <t>Montáž elektrokolen 30° na vodovodním potrubí z PE trub d 110</t>
  </si>
  <si>
    <t>-945935132</t>
  </si>
  <si>
    <t>Montáž tvarovek na vodovodním plastovém potrubí z polyetylenu PE 100 elektrotvarovek SDR 11/PN16 kolen 30° d 110</t>
  </si>
  <si>
    <t>WVN.FF485621W</t>
  </si>
  <si>
    <t>Elektrokoleno 30° 110</t>
  </si>
  <si>
    <t>-727031537</t>
  </si>
  <si>
    <t>Poznámka k položce:_x000D_
PE100 elektrotvarovka, barva černá - Elektrokoleno 30° 110</t>
  </si>
  <si>
    <t>877241118</t>
  </si>
  <si>
    <t>Montáž elektrozáslepek na vodovodním potrubí z PE trub d 90</t>
  </si>
  <si>
    <t>-1416275110</t>
  </si>
  <si>
    <t>Montáž tvarovek na vodovodním plastovém potrubí z polyetylenu PE 100 elektrotvarovek SDR 11/PN16 záslepek d 90</t>
  </si>
  <si>
    <t>28615025</t>
  </si>
  <si>
    <t>elektrozáslepka SDR 11 PE 100 PN 16 D 90mm KIT</t>
  </si>
  <si>
    <t>-17294991</t>
  </si>
  <si>
    <t>877261101</t>
  </si>
  <si>
    <t>Montáž elektrospojek na vodovodním potrubí z PE trub d 110</t>
  </si>
  <si>
    <t>-1159130160</t>
  </si>
  <si>
    <t>Montáž tvarovek na vodovodním plastovém potrubí z polyetylenu PE 100 elektrotvarovek SDR 11/PN16 spojek, oblouků nebo redukcí d 110</t>
  </si>
  <si>
    <t>28615975</t>
  </si>
  <si>
    <t>elektrospojka SDR 11 PE 100 PN 16 D 110mm</t>
  </si>
  <si>
    <t>1109059551</t>
  </si>
  <si>
    <t>110</t>
  </si>
  <si>
    <t>191125513_r</t>
  </si>
  <si>
    <t>D110, PE100, SDR11, PN16, R = 1,5 x d, oblouk 11° bezešvý, na tupo, dlouhý</t>
  </si>
  <si>
    <t>-1808909702</t>
  </si>
  <si>
    <t>-1665166685</t>
  </si>
  <si>
    <t>13721234</t>
  </si>
  <si>
    <t>1438008287</t>
  </si>
  <si>
    <t>5048011</t>
  </si>
  <si>
    <t>tvarovka litinová, MMK, koleno hrdlové 11 1/4°, DN 80</t>
  </si>
  <si>
    <t>-1963643932</t>
  </si>
  <si>
    <t>1425869996</t>
  </si>
  <si>
    <t>5048030</t>
  </si>
  <si>
    <t>tvarovka litinová, MMK, koleno hrdlové 30°, DN 80</t>
  </si>
  <si>
    <t>400245932</t>
  </si>
  <si>
    <t>5048045</t>
  </si>
  <si>
    <t>tvarovka litinová, MMK, koleno hrdlové 45°, DN 80</t>
  </si>
  <si>
    <t>1451976617</t>
  </si>
  <si>
    <t>1066150854</t>
  </si>
  <si>
    <t>1442010755</t>
  </si>
  <si>
    <t>5020801000</t>
  </si>
  <si>
    <t>tvarovka litinová, FF, tvarovka přímá, DN 80/1000</t>
  </si>
  <si>
    <t>-1985711033</t>
  </si>
  <si>
    <t>"L=1000"2</t>
  </si>
  <si>
    <t>"L=2000"2*2</t>
  </si>
  <si>
    <t>502080500</t>
  </si>
  <si>
    <t>tvarovka litinová, FF, tvarovka přímá, DN 80/500</t>
  </si>
  <si>
    <t>1445583013</t>
  </si>
  <si>
    <t>50118090</t>
  </si>
  <si>
    <t>tvarovka litinová, Q, koleno přírubové 90°, DN 80</t>
  </si>
  <si>
    <t>1508153342</t>
  </si>
  <si>
    <t>-115382477</t>
  </si>
  <si>
    <t>59056542</t>
  </si>
  <si>
    <t>-1454001599</t>
  </si>
  <si>
    <t>50410022</t>
  </si>
  <si>
    <t>tvarovka litinová, MMK, koleno hrdlové 22 1/2°, DN 100</t>
  </si>
  <si>
    <t>-1885955245</t>
  </si>
  <si>
    <t>50410045</t>
  </si>
  <si>
    <t>tvarovka litinová, MMK, koleno hrdlové 45°, DN 100</t>
  </si>
  <si>
    <t>-1898328959</t>
  </si>
  <si>
    <t>50201001000</t>
  </si>
  <si>
    <t>tvarovka litinová, FF, tvarovka přímá, DN 100/1000</t>
  </si>
  <si>
    <t>-261356951</t>
  </si>
  <si>
    <t>5020100400</t>
  </si>
  <si>
    <t>tvarovka litinová, FF, tvarovka přímá, DN 100/400</t>
  </si>
  <si>
    <t>672740357</t>
  </si>
  <si>
    <t>501010050</t>
  </si>
  <si>
    <t>tvarovka litinová, FFR, přírubová redukce, DN 100/50</t>
  </si>
  <si>
    <t>-2130658679</t>
  </si>
  <si>
    <t>501010080</t>
  </si>
  <si>
    <t>tvarovka litinová, FFR, přírubová redukce, DN 100/80</t>
  </si>
  <si>
    <t>-637169281</t>
  </si>
  <si>
    <t>89</t>
  </si>
  <si>
    <t>912110</t>
  </si>
  <si>
    <t>Kombi příruba jištěná pro PE a PVC potrubí, PN  10/16, DN100, PE 110 mm</t>
  </si>
  <si>
    <t>432517612</t>
  </si>
  <si>
    <t>90</t>
  </si>
  <si>
    <t>857264122</t>
  </si>
  <si>
    <t>Montáž litinových tvarovek odbočných přírubových otevřený výkop DN 100</t>
  </si>
  <si>
    <t>-181771710</t>
  </si>
  <si>
    <t>Montáž litinových tvarovek na potrubí litinovém tlakovém odbočných na potrubí z trub přírubových v otevřeném výkopu, kanálu nebo v šachtě DN 100</t>
  </si>
  <si>
    <t>91</t>
  </si>
  <si>
    <t>5016100</t>
  </si>
  <si>
    <t>tvarovka litinová, TT, kříž přírubový, DN 100</t>
  </si>
  <si>
    <t>-334161785</t>
  </si>
  <si>
    <t>92</t>
  </si>
  <si>
    <t>501510080</t>
  </si>
  <si>
    <t>tvarovka litinová, T, odbočka přírubová, DN 100/80</t>
  </si>
  <si>
    <t>-591289111</t>
  </si>
  <si>
    <t>93</t>
  </si>
  <si>
    <t>857372122</t>
  </si>
  <si>
    <t>Montáž litinových tvarovek jednoosých přírubových otevřený výkop DN 300</t>
  </si>
  <si>
    <t>427750650</t>
  </si>
  <si>
    <t>Montáž litinových tvarovek na potrubí litinovém tlakovém jednoosých na potrubí z trub přírubových v otevřeném výkopu, kanálu nebo v šachtě DN 300</t>
  </si>
  <si>
    <t>94</t>
  </si>
  <si>
    <t>40030031510</t>
  </si>
  <si>
    <t>PŘÍRUBA 300/315</t>
  </si>
  <si>
    <t>2079040604</t>
  </si>
  <si>
    <t>95</t>
  </si>
  <si>
    <t>981030000016</t>
  </si>
  <si>
    <t>MEZIKUS MONTÁŽNÍ PN16 300 PN16</t>
  </si>
  <si>
    <t>-1747037764</t>
  </si>
  <si>
    <t>96</t>
  </si>
  <si>
    <t>857374122</t>
  </si>
  <si>
    <t>Montáž litinových tvarovek odbočných přírubových otevřený výkop DN 300</t>
  </si>
  <si>
    <t>-695328629</t>
  </si>
  <si>
    <t>Montáž litinových tvarovek na potrubí litinovém tlakovém odbočných na potrubí z trub přírubových v otevřeném výkopu, kanálu nebo v šachtě DN 300</t>
  </si>
  <si>
    <t>97</t>
  </si>
  <si>
    <t>5015300100</t>
  </si>
  <si>
    <t>tvarovka litinová, T, odbočka přírubová, DN 300/100</t>
  </si>
  <si>
    <t>437242888</t>
  </si>
  <si>
    <t>98</t>
  </si>
  <si>
    <t>-779014808</t>
  </si>
  <si>
    <t>99</t>
  </si>
  <si>
    <t>-1936209332</t>
  </si>
  <si>
    <t>100</t>
  </si>
  <si>
    <t>-671991139</t>
  </si>
  <si>
    <t>101</t>
  </si>
  <si>
    <t>1420163652</t>
  </si>
  <si>
    <t>102</t>
  </si>
  <si>
    <t>418923785</t>
  </si>
  <si>
    <t>103</t>
  </si>
  <si>
    <t>891247211</t>
  </si>
  <si>
    <t>Montáž hydrantů nadzemních DN 80</t>
  </si>
  <si>
    <t>2064529643</t>
  </si>
  <si>
    <t>Montáž vodovodních armatur na potrubí hydrantů nadzemních DN 80</t>
  </si>
  <si>
    <t>104</t>
  </si>
  <si>
    <t>12621500</t>
  </si>
  <si>
    <t>hydrant nadzemní Premium 12.6.2, jednoduše jištený, objezdový, DN 80, 1500 mm</t>
  </si>
  <si>
    <t>141922316</t>
  </si>
  <si>
    <t>105</t>
  </si>
  <si>
    <t>891261112</t>
  </si>
  <si>
    <t>Montáž vodovodních šoupátek otevřený výkop DN 100</t>
  </si>
  <si>
    <t>-1297000027</t>
  </si>
  <si>
    <t>Montáž vodovodních armatur na potrubí šoupátek nebo klapek uzavíracích v otevřeném výkopu nebo v šachtách s osazením zemní soupravy (bez poklopů) DN 100</t>
  </si>
  <si>
    <t>106</t>
  </si>
  <si>
    <t>33100</t>
  </si>
  <si>
    <t>šoupátko 3.3, DN 100, stavební délka dle ČSN, PN 10/16</t>
  </si>
  <si>
    <t>-1660642173</t>
  </si>
  <si>
    <t>107</t>
  </si>
  <si>
    <t>7561050</t>
  </si>
  <si>
    <t>zemní teleskopická souprava 7.5, pro šoupě DN 100-150, rozsah 1,1-1,85 m</t>
  </si>
  <si>
    <t>87949093</t>
  </si>
  <si>
    <t>108</t>
  </si>
  <si>
    <t>891371112</t>
  </si>
  <si>
    <t>Montáž vodovodních šoupátek otevřený výkop DN 300</t>
  </si>
  <si>
    <t>-1344703037</t>
  </si>
  <si>
    <t>Montáž vodovodních armatur na potrubí šoupátek nebo klapek uzavíracích v otevřeném výkopu nebo v šachtách s osazením zemní soupravy (bez poklopů) DN 300</t>
  </si>
  <si>
    <t>109</t>
  </si>
  <si>
    <t>400230000010</t>
  </si>
  <si>
    <t>ŠOUPĚ PŘÍRUBOVÉ KRÁTKÉ 300</t>
  </si>
  <si>
    <t>145766519</t>
  </si>
  <si>
    <t>950125030003</t>
  </si>
  <si>
    <t>SOUPRAVA ZEMNÍ TELESKOPICKÁ E1 1,4-1,8 250-300 (1,4-1,8m)</t>
  </si>
  <si>
    <t>-937330601</t>
  </si>
  <si>
    <t>111</t>
  </si>
  <si>
    <t>-303051994</t>
  </si>
  <si>
    <t>112</t>
  </si>
  <si>
    <t>-1828459838</t>
  </si>
  <si>
    <t>848430402</t>
  </si>
  <si>
    <t>114</t>
  </si>
  <si>
    <t>1914012359</t>
  </si>
  <si>
    <t>115</t>
  </si>
  <si>
    <t>-695469503</t>
  </si>
  <si>
    <t>116</t>
  </si>
  <si>
    <t>-1978026003</t>
  </si>
  <si>
    <t>117</t>
  </si>
  <si>
    <t>829865051</t>
  </si>
  <si>
    <t>544+9+7+117+2+20+93</t>
  </si>
  <si>
    <t>118</t>
  </si>
  <si>
    <t>1508332321</t>
  </si>
  <si>
    <t>119</t>
  </si>
  <si>
    <t>-1580002951</t>
  </si>
  <si>
    <t>120</t>
  </si>
  <si>
    <t>-1557337167</t>
  </si>
  <si>
    <t>121</t>
  </si>
  <si>
    <t>1316113435</t>
  </si>
  <si>
    <t>7*2</t>
  </si>
  <si>
    <t>122</t>
  </si>
  <si>
    <t>899713111</t>
  </si>
  <si>
    <t>Orientační tabulky na sloupku betonovém nebo ocelovém</t>
  </si>
  <si>
    <t>-1142337575</t>
  </si>
  <si>
    <t>Orientační tabulky na vodovodních a kanalizačních řadech na sloupku ocelovém nebo betonovém</t>
  </si>
  <si>
    <t>123</t>
  </si>
  <si>
    <t>1035816987</t>
  </si>
  <si>
    <t>"Š"35</t>
  </si>
  <si>
    <t>"H"4</t>
  </si>
  <si>
    <t>124</t>
  </si>
  <si>
    <t>-488435381</t>
  </si>
  <si>
    <t>125</t>
  </si>
  <si>
    <t>106575816</t>
  </si>
  <si>
    <t>"patkové koleno"0,06*4</t>
  </si>
  <si>
    <t>"zajištění šoupátka"0,02*35</t>
  </si>
  <si>
    <t>"odbočky do DN 100"0,07*11</t>
  </si>
  <si>
    <t>"odbočka DN 300"1,1*1</t>
  </si>
  <si>
    <t>"horizontální lom 45°"0,06*3</t>
  </si>
  <si>
    <t>"horizontální lom 90°"0,1*7</t>
  </si>
  <si>
    <t>126</t>
  </si>
  <si>
    <t>-1814085784</t>
  </si>
  <si>
    <t>"patkové koleno"((0,4*0,4)*4)*4</t>
  </si>
  <si>
    <t>"zajištění šoupátka"((0,4*0,4)*4)*35</t>
  </si>
  <si>
    <t>"odbočky do DN 100"((0,4*0,4)*4)*12</t>
  </si>
  <si>
    <t>"odbočka DN 300"((1,12*1,12)*4)*1</t>
  </si>
  <si>
    <t>"horizontální lom 45°"((0,4*0,4)*4)*3</t>
  </si>
  <si>
    <t>"horizontální lom 90°"((0,4*0,4)*4)*7</t>
  </si>
  <si>
    <t>8.3</t>
  </si>
  <si>
    <t>Odstranění potrubí</t>
  </si>
  <si>
    <t>127</t>
  </si>
  <si>
    <t>871251811</t>
  </si>
  <si>
    <t>Bourání stávajícího potrubí z polyetylenu D 90 mm</t>
  </si>
  <si>
    <t>1507078976</t>
  </si>
  <si>
    <t>Bourání stávajícího potrubí z polyetylenu v otevřeném výkopu D přes 50 do 90 mm</t>
  </si>
  <si>
    <t>"potrubí d90 u AŠ1"6</t>
  </si>
  <si>
    <t>"potrubí d90 u AŠ2"7</t>
  </si>
  <si>
    <t>"potrubí d90 ulice Slunečná"5</t>
  </si>
  <si>
    <t>"potrubí d90 přeložka K Lesu"20</t>
  </si>
  <si>
    <t>128</t>
  </si>
  <si>
    <t>-171511279</t>
  </si>
  <si>
    <t>"podklad komunikací"385,12</t>
  </si>
  <si>
    <t>"povrchy komunikací"169,984</t>
  </si>
  <si>
    <t>"povrchy komunikací-homogenizace"426,637</t>
  </si>
  <si>
    <t>"odstraněný vodovod"0,095</t>
  </si>
  <si>
    <t>129</t>
  </si>
  <si>
    <t>-714524351</t>
  </si>
  <si>
    <t>"podklad komunikací"385,12*25</t>
  </si>
  <si>
    <t>"povrchy komunikací"169,984*25</t>
  </si>
  <si>
    <t>"povrchy komunikací-homogenizace"426,637*25</t>
  </si>
  <si>
    <t>"odstraněný vodovod"0,095*25</t>
  </si>
  <si>
    <t>130</t>
  </si>
  <si>
    <t>990907541</t>
  </si>
  <si>
    <t>131</t>
  </si>
  <si>
    <t>-1564891476</t>
  </si>
  <si>
    <t>132</t>
  </si>
  <si>
    <t>997221845-R</t>
  </si>
  <si>
    <t>Poplatek za uložení PE potrubí na skládce (skládkovné)</t>
  </si>
  <si>
    <t>-664049670</t>
  </si>
  <si>
    <t>133</t>
  </si>
  <si>
    <t>-1328436398</t>
  </si>
  <si>
    <t>134</t>
  </si>
  <si>
    <t>-2107624294</t>
  </si>
  <si>
    <t>"viz oddíl 5.1 až 5.3"0,08+694,637+432,417</t>
  </si>
  <si>
    <t>135</t>
  </si>
  <si>
    <t>-507419819</t>
  </si>
  <si>
    <t>136</t>
  </si>
  <si>
    <t>1402971528</t>
  </si>
  <si>
    <t>"viz oddíl 8.0+8.1+1.2"10,234+17,399+8,005</t>
  </si>
  <si>
    <t>137</t>
  </si>
  <si>
    <t>990401706</t>
  </si>
  <si>
    <t>06 - IO 05 Armaturní šachty</t>
  </si>
  <si>
    <t xml:space="preserve">    8.2 - Armaturní šachta</t>
  </si>
  <si>
    <t>PSV - Práce a dodávky PSV</t>
  </si>
  <si>
    <t xml:space="preserve">    741 - Elektromontáže </t>
  </si>
  <si>
    <t xml:space="preserve">    742 - Elektroinstalace - slaboproud</t>
  </si>
  <si>
    <t>1650433679</t>
  </si>
  <si>
    <t>2*(2*8)</t>
  </si>
  <si>
    <t>911930790</t>
  </si>
  <si>
    <t>2*(2)</t>
  </si>
  <si>
    <t>-1353620264</t>
  </si>
  <si>
    <t>2*(8*5)</t>
  </si>
  <si>
    <t>16678028</t>
  </si>
  <si>
    <t>131101101</t>
  </si>
  <si>
    <t>Hloubení jam nezapažených v hornině tř. 1 a 2 objemu do 100 m3</t>
  </si>
  <si>
    <t>-1895506036</t>
  </si>
  <si>
    <t>Hloubení nezapažených jam a zářezů s urovnáním dna do předepsaného profilu a spádu v horninách tř. 1 a 2 do 100 m3</t>
  </si>
  <si>
    <t>2*(6*3*2,5)*0,1</t>
  </si>
  <si>
    <t>131201101</t>
  </si>
  <si>
    <t>Hloubení jam nezapažených v hornině tř. 3 objemu do 100 m3</t>
  </si>
  <si>
    <t>-71314988</t>
  </si>
  <si>
    <t>Hloubení nezapažených jam a zářezů s urovnáním dna do předepsaného profilu a spádu v hornině tř. 3 do 100 m3</t>
  </si>
  <si>
    <t>2*(6*3*2,5)*0,25</t>
  </si>
  <si>
    <t>131201109</t>
  </si>
  <si>
    <t>Příplatek za lepivost u hloubení jam nezapažených v hornině tř. 3</t>
  </si>
  <si>
    <t>1991778172</t>
  </si>
  <si>
    <t>Hloubení nezapažených jam a zářezů s urovnáním dna do předepsaného profilu a spádu Příplatek k cenám za lepivost horniny tř. 3</t>
  </si>
  <si>
    <t>131301101</t>
  </si>
  <si>
    <t>Hloubení jam nezapažených v hornině tř. 4 objemu do 100 m3</t>
  </si>
  <si>
    <t>1541485624</t>
  </si>
  <si>
    <t>Hloubení nezapažených jam a zářezů s urovnáním dna do předepsaného profilu a spádu v hornině tř. 4 do 100 m3</t>
  </si>
  <si>
    <t>2*(6*3*2,5)*0,4</t>
  </si>
  <si>
    <t>131301109</t>
  </si>
  <si>
    <t>Příplatek za lepivost u hloubení jam nezapažených v hornině tř. 4</t>
  </si>
  <si>
    <t>-1609461382</t>
  </si>
  <si>
    <t>Hloubení nezapažených jam a zářezů s urovnáním dna do předepsaného profilu a spádu Příplatek k cenám za lepivost horniny tř. 4</t>
  </si>
  <si>
    <t>131401101</t>
  </si>
  <si>
    <t>Hloubení jam nezapažených v hornině tř. 5 objemu do 100 m3</t>
  </si>
  <si>
    <t>1460097598</t>
  </si>
  <si>
    <t>Hloubení nezapažených jam a zářezů s urovnáním dna do předepsaného profilu a spádu v hornině tř. 5 do 100 m3</t>
  </si>
  <si>
    <t>2*(6*3*2,5)*0,15</t>
  </si>
  <si>
    <t>131501101</t>
  </si>
  <si>
    <t>Hloubení jam nezapažených v hornině tř. 6 objemu do 100 m3</t>
  </si>
  <si>
    <t>1603384542</t>
  </si>
  <si>
    <t>Hloubení nezapažených jam a zářezů s urovnáním dna do předepsaného profilu a spádu v hornině tř. 6 do 100 m3</t>
  </si>
  <si>
    <t>2*(6*3*2,5)*0,07</t>
  </si>
  <si>
    <t>131601101</t>
  </si>
  <si>
    <t>Hloubení jam nezapažených v hornině tř. 7 objemu do 100 m3</t>
  </si>
  <si>
    <t>-792851172</t>
  </si>
  <si>
    <t>Hloubení nezapažených jam a zářezů s urovnáním dna do předepsaného profilu a spádu v hornině tř. 7 do 100 m3</t>
  </si>
  <si>
    <t>2*(6*3*2,5)*0,03</t>
  </si>
  <si>
    <t>-341788925</t>
  </si>
  <si>
    <t>2*(6*3*(2,5-1))*0,75</t>
  </si>
  <si>
    <t>-372023877</t>
  </si>
  <si>
    <t>2*(6*3*(2,5-1))*0,25</t>
  </si>
  <si>
    <t>-1075102490</t>
  </si>
  <si>
    <t>"výkopek na mezideponii"2*(6*3*2,5)*0,75</t>
  </si>
  <si>
    <t>"výkopek k zásypu"50,455</t>
  </si>
  <si>
    <t>"podsyp a obsyp"0,576+1,498</t>
  </si>
  <si>
    <t>"štěrkopískový podsyp"2*(3,7*2,3*0,15)</t>
  </si>
  <si>
    <t>-2141768124</t>
  </si>
  <si>
    <t>"odvoz na skládku"67,5-50,455</t>
  </si>
  <si>
    <t>809470044</t>
  </si>
  <si>
    <t>"odvoz na skládku"(67,5-50,455)*15</t>
  </si>
  <si>
    <t>1572680725</t>
  </si>
  <si>
    <t>"výkopek na mezideponii"2*(6*3*2,5)*0,25</t>
  </si>
  <si>
    <t>788303092</t>
  </si>
  <si>
    <t>"odvoz na skládku"2*(6*3*2,5)*0,25</t>
  </si>
  <si>
    <t>-1385461560</t>
  </si>
  <si>
    <t>"odvoz na skládku"2*(6*3*2,5)*0,25*15</t>
  </si>
  <si>
    <t>711886959</t>
  </si>
  <si>
    <t>"odvoz na skládku"17,045+22,5</t>
  </si>
  <si>
    <t>-57849144</t>
  </si>
  <si>
    <t>"odvoz na skládku"(17,045+22,5)*2</t>
  </si>
  <si>
    <t>917463101</t>
  </si>
  <si>
    <t>213691842</t>
  </si>
  <si>
    <t>-2071081852</t>
  </si>
  <si>
    <t>"od celkového výkopu odečteny podsypy a objem AŠ"90-0,576-1,498-0,851-17,020-19,6</t>
  </si>
  <si>
    <t>564251111</t>
  </si>
  <si>
    <t>Podklad nebo podsyp ze štěrkopísku ŠP tl 150 mm</t>
  </si>
  <si>
    <t>-665593466</t>
  </si>
  <si>
    <t>Podklad nebo podsyp ze štěrkopísku ŠP  s rozprostřením, vlhčením a zhutněním, po zhutnění tl. 150 mm</t>
  </si>
  <si>
    <t>"podklad AŠ"2*(3,7*2,3)</t>
  </si>
  <si>
    <t>452311141</t>
  </si>
  <si>
    <t>Podkladní desky z betonu prostého tř. C 16/20 otevřený výkop</t>
  </si>
  <si>
    <t>-670102066</t>
  </si>
  <si>
    <t>Podkladní a zajišťovací konstrukce z betonu prostého v otevřeném výkopu desky pod potrubí, stoky a drobné objekty z betonu tř. C 16/20</t>
  </si>
  <si>
    <t>Poznámka k položce:_x000D_
včetně dopravy</t>
  </si>
  <si>
    <t>"podklad AŠ"2*(3,7*2,3*0,05)</t>
  </si>
  <si>
    <t>311308132</t>
  </si>
  <si>
    <t>"potrubí u AŠ2"0,8*(0,09+0,3)*4,8</t>
  </si>
  <si>
    <t>858216448</t>
  </si>
  <si>
    <t>1,498*2 'Přepočtené koeficientem množství</t>
  </si>
  <si>
    <t>1448207956</t>
  </si>
  <si>
    <t>"potrubí u AŠ2"0,8*0,15*4,8</t>
  </si>
  <si>
    <t>1864105191</t>
  </si>
  <si>
    <t>"uložení ve státní komunikaci"2*(6*3)</t>
  </si>
  <si>
    <t>-1873585690</t>
  </si>
  <si>
    <t>-349943806</t>
  </si>
  <si>
    <t>-1747639639</t>
  </si>
  <si>
    <t>293895786</t>
  </si>
  <si>
    <t>1402970511</t>
  </si>
  <si>
    <t>1484927488</t>
  </si>
  <si>
    <t>512697804</t>
  </si>
  <si>
    <t>1498939141</t>
  </si>
  <si>
    <t>"potrubí AŠ 2"4,8</t>
  </si>
  <si>
    <t>-509697797</t>
  </si>
  <si>
    <t>Montáž elektrokolen 30 a 45° na vodovodním potrubí z PE trub d 90</t>
  </si>
  <si>
    <t>892679201</t>
  </si>
  <si>
    <t>Montáž tvarovek na vodovodním plastovém potrubí z polyetylenu PE 100 elektrotvarovek SDR 11/PN16 kolen 30 a 45° d 90</t>
  </si>
  <si>
    <t>WVN.FF485620W</t>
  </si>
  <si>
    <t>Elektrokoleno 45° 90</t>
  </si>
  <si>
    <t>-759897773</t>
  </si>
  <si>
    <t>Poznámka k položce:_x000D_
PE100 elektrotvarovka, barva černá - Elektrokoleno 45° 90</t>
  </si>
  <si>
    <t>"potrubí AŠ 2"2</t>
  </si>
  <si>
    <t>-1461478222</t>
  </si>
  <si>
    <t>"potrubí AŠ 2"1</t>
  </si>
  <si>
    <t>-354419153</t>
  </si>
  <si>
    <t>-1907248712</t>
  </si>
  <si>
    <t>-90790072</t>
  </si>
  <si>
    <t>50108050</t>
  </si>
  <si>
    <t>tvarovka litinová, FFR, přírubová redukce, DN 80/50</t>
  </si>
  <si>
    <t>1647551385</t>
  </si>
  <si>
    <t>850005050016</t>
  </si>
  <si>
    <t>TVAROVKA FF KUS 50/500</t>
  </si>
  <si>
    <t>-213313962</t>
  </si>
  <si>
    <t>"vystrojení AŠ"2*2</t>
  </si>
  <si>
    <t>850005015016</t>
  </si>
  <si>
    <t>TVAROVKA FF KUS 50/150</t>
  </si>
  <si>
    <t>-1047561378</t>
  </si>
  <si>
    <t>850005025016</t>
  </si>
  <si>
    <t>TVAROVKA FF KUS 50/250</t>
  </si>
  <si>
    <t>-431169530</t>
  </si>
  <si>
    <t>983105000016</t>
  </si>
  <si>
    <t>LAPAČ NEČISTOT DN 50</t>
  </si>
  <si>
    <t>-1212826644</t>
  </si>
  <si>
    <t>"vystrojení AŠ"2*1</t>
  </si>
  <si>
    <t>130208000016</t>
  </si>
  <si>
    <t>OMEZENÍ PRŮTOKU+REGULACE TLAKU DN 50</t>
  </si>
  <si>
    <t>295477699</t>
  </si>
  <si>
    <t>IVR.FOF065</t>
  </si>
  <si>
    <t>Měřicí clona DN 50</t>
  </si>
  <si>
    <t>429867129</t>
  </si>
  <si>
    <t>IVR.FOF065_R</t>
  </si>
  <si>
    <t>PRŮTOKOMĚR DN 50 Qmax= 63 m³/h</t>
  </si>
  <si>
    <t>2082606330</t>
  </si>
  <si>
    <t>50005000016</t>
  </si>
  <si>
    <t>KOMPENZÁTOR PRYŽOVÝ 50 L=105mm</t>
  </si>
  <si>
    <t>2065212193</t>
  </si>
  <si>
    <t>982550075516</t>
  </si>
  <si>
    <t>HYDRANT ODVZDUŠŇOVACÍ PN 0-16 755/50</t>
  </si>
  <si>
    <t>-332186571</t>
  </si>
  <si>
    <t>857243131</t>
  </si>
  <si>
    <t>Montáž litinových tvarovek odbočných hrdlových otevřený výkop s integrovaným těsněním DN 80</t>
  </si>
  <si>
    <t>111635270</t>
  </si>
  <si>
    <t>Montáž litinových tvarovek na potrubí litinovém tlakovém odbočných na potrubí z trub hrdlových v otevřeném výkopu, kanálu nebo v šachtě s integrovaným těsněním DN 80</t>
  </si>
  <si>
    <t>851005005016</t>
  </si>
  <si>
    <t>TVAROVKA T KUS 50-50</t>
  </si>
  <si>
    <t>-812324954</t>
  </si>
  <si>
    <t>1082065175</t>
  </si>
  <si>
    <t>400205000016</t>
  </si>
  <si>
    <t>ŠOUPĚ PŘÍRUBOVÉ KRÁTKÉ 50</t>
  </si>
  <si>
    <t>1815911759</t>
  </si>
  <si>
    <t>780005000000</t>
  </si>
  <si>
    <t>KOLO RUČNÍ 50</t>
  </si>
  <si>
    <t>-963211180</t>
  </si>
  <si>
    <t>1339182338</t>
  </si>
  <si>
    <t>"horizontální lom 45°"0,04*(2)</t>
  </si>
  <si>
    <t>1285079246</t>
  </si>
  <si>
    <t>"horizontální lom 45°"((0,4*0,4)*4)*(2)</t>
  </si>
  <si>
    <t>1300307017</t>
  </si>
  <si>
    <t>4,8</t>
  </si>
  <si>
    <t>1958212864</t>
  </si>
  <si>
    <t>190314063</t>
  </si>
  <si>
    <t>4,8+3,5+3,5</t>
  </si>
  <si>
    <t>-588695409</t>
  </si>
  <si>
    <t>702538208</t>
  </si>
  <si>
    <t>2*2</t>
  </si>
  <si>
    <t>-995550213</t>
  </si>
  <si>
    <t>"AR"(2)</t>
  </si>
  <si>
    <t>-216193313</t>
  </si>
  <si>
    <t>8.2</t>
  </si>
  <si>
    <t>Armaturní šachta</t>
  </si>
  <si>
    <t>320101114</t>
  </si>
  <si>
    <t>Osazení betonových a železobetonových prefabrikátů hmotnosti nad 7000 do 10000 kg</t>
  </si>
  <si>
    <t>-1134180779</t>
  </si>
  <si>
    <t>Osazení betonových a železobetonových prefabrikátů hmotnosti jednotlivě přes 7 000 do 10 000 kg</t>
  </si>
  <si>
    <t>"Objem"2*(2,68*1,68*1,93)</t>
  </si>
  <si>
    <t>PFB.312298AT3</t>
  </si>
  <si>
    <t>Dno výšky 1930 mm PNO 240/140/193/14 BZP- už. objem 6,48 m3</t>
  </si>
  <si>
    <t>-587696628</t>
  </si>
  <si>
    <t>Dno výšky 1930 mm PNO 240/140/193/14 BZP- už. objem 6,48 m3. Včetně stupadel</t>
  </si>
  <si>
    <t>Poznámka k položce:_x000D_
2680/1680/2050</t>
  </si>
  <si>
    <t>2*1</t>
  </si>
  <si>
    <t>320101112</t>
  </si>
  <si>
    <t>Osazení betonových a železobetonových prefabrikátů hmotnosti nad 1000 do 5000 kg</t>
  </si>
  <si>
    <t>-1905014576</t>
  </si>
  <si>
    <t>Osazení betonových a železobetonových prefabrikátů hmotnosti jednotlivě přes 1 000 do 5 000 kg</t>
  </si>
  <si>
    <t>"Objem"2*(2,68*1,68*0,25)</t>
  </si>
  <si>
    <t>PFB.3120866</t>
  </si>
  <si>
    <t>Zákrytová deska PNO 240/140/25 ZDP -14</t>
  </si>
  <si>
    <t>-218283871</t>
  </si>
  <si>
    <t>Poznámka k položce:_x000D_
2680/1680/250</t>
  </si>
  <si>
    <t>894411311</t>
  </si>
  <si>
    <t>Osazení železobetonových dílců pro šachty skruží rovných</t>
  </si>
  <si>
    <t>1231655108</t>
  </si>
  <si>
    <t>PFB.1122146OZ</t>
  </si>
  <si>
    <t>Skruž TBS-Q.800/500/120 PS</t>
  </si>
  <si>
    <t>-500205788</t>
  </si>
  <si>
    <t>Poznámka k položce:_x000D_
800/500/120</t>
  </si>
  <si>
    <t>899104112</t>
  </si>
  <si>
    <t>Osazení poklopů litinových nebo ocelových včetně rámů pro třídu zatížení D400, E600</t>
  </si>
  <si>
    <t>2115409365</t>
  </si>
  <si>
    <t>Osazení poklopů litinových a ocelových včetně rámů pro třídu zatížení D400, E600</t>
  </si>
  <si>
    <t>KDK81B.1_r</t>
  </si>
  <si>
    <t>Kanalizační poklop uzamykatelný, samonivelační v.230 mm, D 400 bez odvětrání, průměru 800 mm</t>
  </si>
  <si>
    <t>-620979372</t>
  </si>
  <si>
    <t>PFB.0006001OZ</t>
  </si>
  <si>
    <t>Těsnění elastomerové pro spojení šachtových dílů - DN 800</t>
  </si>
  <si>
    <t>-169484969</t>
  </si>
  <si>
    <t>TLR.S2131B0110050N</t>
  </si>
  <si>
    <t>BETEX 2V1 NA BETON S2131B/0110N  5   KG ŠEDÝ - penetrační i vrchní syntetický nátěr na beton</t>
  </si>
  <si>
    <t>kg</t>
  </si>
  <si>
    <t>464636995</t>
  </si>
  <si>
    <t>2*20</t>
  </si>
  <si>
    <t>TLR.A10101999090KG</t>
  </si>
  <si>
    <t>LAK ASFALTOVÝ A1010/1999 ČERNÝ 9 KG - izolační nátěr proti vlhkosti</t>
  </si>
  <si>
    <t>1944151723</t>
  </si>
  <si>
    <t>1010151180</t>
  </si>
  <si>
    <t>Hydroizolační asfaltový pás ELASTEK 40 GRAPHITE modrozelený</t>
  </si>
  <si>
    <t>348841514</t>
  </si>
  <si>
    <t>Poznámka k položce:_x000D_
tloušťka: 4,5 mm, ochrana proti radonu: ne, typ asfaltu: modifikovaný, výztužná vložka: polyesterová rohož vyztužená, ohebnost za nízkých teplot: -25 °C, balení: 7,5 m2, šířka: 1 m, délka: 7,5 m, barva: šedá, plošná hmotnost: 5,5 kg/m2, počet rolí na paletě: 20, aplikace: natavit, odolnost proti protrhávání příčně: 400 (+/- 100) N, odolnost proti protrhávání podélně: 300 (+/- 100) N, pevnost v tahu podélně: 900 (+/- 250) N/50 mm, pevnost v tahu příčně: 800 (+/- 250) N/50 mm, plošná hmotnost vložky: 190 g/m2, reakce na oheň: třída E, tažnost podélně: 50 (+/-10) %, tažnost příčně: 50 (+/-10) %</t>
  </si>
  <si>
    <t>2*13</t>
  </si>
  <si>
    <t>631311125</t>
  </si>
  <si>
    <t>Mazanina tl do 120 mm z betonu prostého bez zvýšených nároků na prostředí tř. C 20/25</t>
  </si>
  <si>
    <t>1241354069</t>
  </si>
  <si>
    <t>Mazanina z betonu  prostého bez zvýšených nároků na prostředí tl. přes 80 do 120 mm tř. C 20/25</t>
  </si>
  <si>
    <t>"dobetonávka dna AŠ"2*(2,4*1,4*0,1)</t>
  </si>
  <si>
    <t>457311117</t>
  </si>
  <si>
    <t>Vyrovnávací nebo spádový beton C 25/30 včetně úpravy povrchu</t>
  </si>
  <si>
    <t>-356443620</t>
  </si>
  <si>
    <t>Vyrovnávací nebo spádový beton včetně úpravy povrchu  C 25/30</t>
  </si>
  <si>
    <t>"spádový beton dna AŠ"2*(2,4*1,4*0,1)</t>
  </si>
  <si>
    <t>549542168</t>
  </si>
  <si>
    <t>"podklad komunikací"20,88</t>
  </si>
  <si>
    <t>"povrchy komunikací"9,216</t>
  </si>
  <si>
    <t>413288634</t>
  </si>
  <si>
    <t>"podklad komunikací"20,88*25</t>
  </si>
  <si>
    <t>"povrchy komunikací"9,216*25</t>
  </si>
  <si>
    <t>-620546966</t>
  </si>
  <si>
    <t>-1266713389</t>
  </si>
  <si>
    <t>-379584492</t>
  </si>
  <si>
    <t>2102984020</t>
  </si>
  <si>
    <t>"viz oddíl 5.2"37,661</t>
  </si>
  <si>
    <t>-1317956100</t>
  </si>
  <si>
    <t>1313461269</t>
  </si>
  <si>
    <t>"viz oddíl 8.0+8.1+1,2"0,149+2,085+0,215</t>
  </si>
  <si>
    <t>1011268399</t>
  </si>
  <si>
    <t>998144471</t>
  </si>
  <si>
    <t>Přesun hmot pro montované betonové nádrže, jímky a zásobníky v do 25 m</t>
  </si>
  <si>
    <t>-764371069</t>
  </si>
  <si>
    <t>Přesun hmot pro nádrže, jímky, zásobníky a jámy pozemní mimo zemědělství  se svislou nosnou konstrukcí montovanou z dílců betonových tyčových nebo plošných vodorovná dopravní vzdálenost do 50 m, pro nádrže výšky do 25 m</t>
  </si>
  <si>
    <t>"viz oddíl 8.2"26,813</t>
  </si>
  <si>
    <t>998144473</t>
  </si>
  <si>
    <t>Příplatek k přesunu hmot pro montované betonové nádrže, jímky a zásobníky za přesun do 2000 m</t>
  </si>
  <si>
    <t>1244535249</t>
  </si>
  <si>
    <t>Přesun hmot pro nádrže, jímky, zásobníky a jámy pozemní mimo zemědělství  se svislou nosnou konstrukcí Příplatek k cenám za zvětšený přesun přes vymezenou největší dopravní vzdálenost do 2000 m</t>
  </si>
  <si>
    <t>PSV</t>
  </si>
  <si>
    <t>Práce a dodávky PSV</t>
  </si>
  <si>
    <t>741</t>
  </si>
  <si>
    <t xml:space="preserve">Elektromontáže </t>
  </si>
  <si>
    <t>7411111_R03</t>
  </si>
  <si>
    <t>elektromnontážní práce zapojení, zprovoznění</t>
  </si>
  <si>
    <t>soubor</t>
  </si>
  <si>
    <t>1198714575</t>
  </si>
  <si>
    <t>elektromnontážní práce</t>
  </si>
  <si>
    <t>382261_R07</t>
  </si>
  <si>
    <t>Datalogger včetně baterie pro zálohování + nastavení včetně přenosů</t>
  </si>
  <si>
    <t>-1517704708</t>
  </si>
  <si>
    <t>341210r</t>
  </si>
  <si>
    <t>Vytvoření uživ. aplikace do GSM dataloggeru, int. testy programů</t>
  </si>
  <si>
    <t>ks</t>
  </si>
  <si>
    <t>CS ÚRS 2017 02</t>
  </si>
  <si>
    <t>-16251276</t>
  </si>
  <si>
    <t>405112_r</t>
  </si>
  <si>
    <t>Polohový spínač s přepínacím kontaktem</t>
  </si>
  <si>
    <t>-1133486764</t>
  </si>
  <si>
    <t>1257377001</t>
  </si>
  <si>
    <t>KABEL JYTY-O 4x1</t>
  </si>
  <si>
    <t>-153175034</t>
  </si>
  <si>
    <t>2*15</t>
  </si>
  <si>
    <t>1257404001</t>
  </si>
  <si>
    <t>KABEL JYTY-O 2X1</t>
  </si>
  <si>
    <t>1164775794</t>
  </si>
  <si>
    <t>2*25</t>
  </si>
  <si>
    <t>562810_R02</t>
  </si>
  <si>
    <t>hmoždinky, šrouby, drobný elektroinstalační materiál</t>
  </si>
  <si>
    <t>-2077841689</t>
  </si>
  <si>
    <t>součásti tvářené z plastů pro výrobní spotřebu ostatní hmoždinky KOPOS rozměry v mm do tvrdých stavebních materiálů materiál PA HM 12 x 60</t>
  </si>
  <si>
    <t>345713500</t>
  </si>
  <si>
    <t>trubka elektroinstalační ohebná , 09025</t>
  </si>
  <si>
    <t>701541877</t>
  </si>
  <si>
    <t>trubka elektroinstalační ohebná dvouplášťová korugovaná D 25 mm, HDPE+LDPE</t>
  </si>
  <si>
    <t>Poznámka k položce:_x000D_
EAN 8595057698147</t>
  </si>
  <si>
    <t>2*7</t>
  </si>
  <si>
    <t>345710740</t>
  </si>
  <si>
    <t>trubka elektroinstalační ohebná  2332</t>
  </si>
  <si>
    <t>1944587143</t>
  </si>
  <si>
    <t>trubka elektroinstalační ohebná z PVC (EN) 2332</t>
  </si>
  <si>
    <t>Poznámka k položce:_x000D_
EAN 8595057616028</t>
  </si>
  <si>
    <t>3457177_r1</t>
  </si>
  <si>
    <t>Příchytka elektroinstalační trubky, ø25</t>
  </si>
  <si>
    <t>-1702143052</t>
  </si>
  <si>
    <t>příchytka kovová oboustranná 47,0x10 mm</t>
  </si>
  <si>
    <t>Poznámka k položce:_x000D_
EAN 8595057604636</t>
  </si>
  <si>
    <t>2*10</t>
  </si>
  <si>
    <t>3457177_r2</t>
  </si>
  <si>
    <t>Příchytka elektroinstalační trubky, ø32</t>
  </si>
  <si>
    <t>-32238253</t>
  </si>
  <si>
    <t>742</t>
  </si>
  <si>
    <t>Elektroinstalace - slaboproud</t>
  </si>
  <si>
    <t>74222051_r</t>
  </si>
  <si>
    <t>Výchozí revize elektrických zařízení</t>
  </si>
  <si>
    <t>359043468</t>
  </si>
  <si>
    <t>74222051_r2</t>
  </si>
  <si>
    <t>Funkční zkoušky, uvedení do provozu zaškolení</t>
  </si>
  <si>
    <t>-645155483</t>
  </si>
  <si>
    <t>Funkční zkoušky, uvedení do provozu</t>
  </si>
  <si>
    <t>07 - Vodovodní přípojky</t>
  </si>
  <si>
    <t>-135483226</t>
  </si>
  <si>
    <t>"viz dočasné zajištění"(20+20+60)*1*1</t>
  </si>
  <si>
    <t>1599321756</t>
  </si>
  <si>
    <t>"plynovod"(25)*0,8</t>
  </si>
  <si>
    <t>897735899</t>
  </si>
  <si>
    <t>"vodovod"(25)*0,8</t>
  </si>
  <si>
    <t>-857258411</t>
  </si>
  <si>
    <t>"kabel VN"(25)*0,8</t>
  </si>
  <si>
    <t>"kabel NN"(25)*0,8</t>
  </si>
  <si>
    <t>"sdělovací kabel"(25)*0,8</t>
  </si>
  <si>
    <t>-70780628</t>
  </si>
  <si>
    <t>"nový vodovod"(2*0,8*120)*0,1</t>
  </si>
  <si>
    <t>"rušený vodovod"(2*0,8*20)*0,1</t>
  </si>
  <si>
    <t>1398960697</t>
  </si>
  <si>
    <t>"nový vodovod"(2*0,8*120)*0,25</t>
  </si>
  <si>
    <t>"rušený vodovod"(2*0,8*20)*0,25</t>
  </si>
  <si>
    <t>-1595478243</t>
  </si>
  <si>
    <t>2094379720</t>
  </si>
  <si>
    <t>"nový vodovod"(2*0,8*120)*0,4</t>
  </si>
  <si>
    <t>"rušený vodovod"(2*0,8*20)*0,4</t>
  </si>
  <si>
    <t>-2072185230</t>
  </si>
  <si>
    <t>1541812970</t>
  </si>
  <si>
    <t>"nový vodovod"(2*0,8*120)*0,15</t>
  </si>
  <si>
    <t>"rušený vodovod"(2*0,8*20)*0,15</t>
  </si>
  <si>
    <t>-692125531</t>
  </si>
  <si>
    <t>"nový vodovod"(2*0,8*120)*0,07</t>
  </si>
  <si>
    <t>"rušený vodovod"(2*0,8*20)*0,07</t>
  </si>
  <si>
    <t>1940359461</t>
  </si>
  <si>
    <t>"nový vodovod"(2*0,8*120)*0,03</t>
  </si>
  <si>
    <t>"rušený vodovod"(2*0,8*20)*0,03</t>
  </si>
  <si>
    <t>223897638</t>
  </si>
  <si>
    <t>"nový vodovod"(2*120)*2</t>
  </si>
  <si>
    <t>"rušený vodovod"(2*20)*2</t>
  </si>
  <si>
    <t>-1909772623</t>
  </si>
  <si>
    <t>-496372244</t>
  </si>
  <si>
    <t>"nový vodovod"((2-1)*0,8*120)*0,75</t>
  </si>
  <si>
    <t>"rušený vodovod"((2-1)*0,8*20)*0,75</t>
  </si>
  <si>
    <t>-1573625882</t>
  </si>
  <si>
    <t>"nový vodovod"((2-1)*0,8*120)*0,25</t>
  </si>
  <si>
    <t>"rušený vodovod"((2-1)*0,8*20)*0,25</t>
  </si>
  <si>
    <t>-1507038992</t>
  </si>
  <si>
    <t>"výkopek na mezideponii"(224)*0,75</t>
  </si>
  <si>
    <t>"výkopek k zásypu"88,864</t>
  </si>
  <si>
    <t>"podsyp a obsyp"14,4+31,872</t>
  </si>
  <si>
    <t>"nákup zásypu"88,864</t>
  </si>
  <si>
    <t>1500722558</t>
  </si>
  <si>
    <t>"odvoz na skládku"168-88,864</t>
  </si>
  <si>
    <t>-763581754</t>
  </si>
  <si>
    <t>"odvoz na skládku"(168-88,864)*15</t>
  </si>
  <si>
    <t>66058903</t>
  </si>
  <si>
    <t>"výkopek na mezideponii"(224)*0,25</t>
  </si>
  <si>
    <t>1526847842</t>
  </si>
  <si>
    <t>"odvoz na skládku"(224)*0,25</t>
  </si>
  <si>
    <t>902635312</t>
  </si>
  <si>
    <t>"odvoz na skládku"(56)*15</t>
  </si>
  <si>
    <t>-620786187</t>
  </si>
  <si>
    <t>"odvoz na skládku"79,136+56</t>
  </si>
  <si>
    <t>865253198</t>
  </si>
  <si>
    <t>"odvoz na skládku"(79,136+56)*2</t>
  </si>
  <si>
    <t>-218738740</t>
  </si>
  <si>
    <t>"výkopek na skládku"168-88,864</t>
  </si>
  <si>
    <t>-1199392059</t>
  </si>
  <si>
    <t>-676270817</t>
  </si>
  <si>
    <t>"nový řad"192-14,4-31,872</t>
  </si>
  <si>
    <t>"rušený řad"32</t>
  </si>
  <si>
    <t>"50 % zásypu nahrazeno"177,728*0,5</t>
  </si>
  <si>
    <t>"nákup zásypu"177,728*0,5</t>
  </si>
  <si>
    <t>-527039769</t>
  </si>
  <si>
    <t>120*0,8*(0,032+0,3)</t>
  </si>
  <si>
    <t>-403410406</t>
  </si>
  <si>
    <t>31,872*2 'Přepočtené koeficientem množství</t>
  </si>
  <si>
    <t>584291243</t>
  </si>
  <si>
    <t>"nákup zásypu"88,864*2</t>
  </si>
  <si>
    <t>1844314220</t>
  </si>
  <si>
    <t>120*0,8*0,15</t>
  </si>
  <si>
    <t>-393465542</t>
  </si>
  <si>
    <t>"nové přípojky"(120)*0,8</t>
  </si>
  <si>
    <t>"rušené přípojky"20*0,8</t>
  </si>
  <si>
    <t>-141447259</t>
  </si>
  <si>
    <t>-1523009191</t>
  </si>
  <si>
    <t>1415622395</t>
  </si>
  <si>
    <t>21018922</t>
  </si>
  <si>
    <t>-370295811</t>
  </si>
  <si>
    <t>-507047044</t>
  </si>
  <si>
    <t>318741698</t>
  </si>
  <si>
    <t>-1312325128</t>
  </si>
  <si>
    <t>"překopy ACO "(120+20)*(0,8+0,5+0,5)</t>
  </si>
  <si>
    <t>"překopy ACL "(120+20)*(0,8+0,25+0,25)</t>
  </si>
  <si>
    <t>1585605302</t>
  </si>
  <si>
    <t>332575250</t>
  </si>
  <si>
    <t>596470978</t>
  </si>
  <si>
    <t>"překopy ACO"(120+20)*2</t>
  </si>
  <si>
    <t>871161211</t>
  </si>
  <si>
    <t>Montáž potrubí z PE100 SDR 11 otevřený výkop svařovaných elektrotvarovkou D 32 x 3,0 mm</t>
  </si>
  <si>
    <t>408518073</t>
  </si>
  <si>
    <t>Montáž vodovodního potrubí z plastů v otevřeném výkopu z polyetylenu PE 100 svařovaných elektrotvarovkou SDR 11/PN16 D 32 x 3,0 mm</t>
  </si>
  <si>
    <t>28613595</t>
  </si>
  <si>
    <t>potrubí dvouvrstvé PE100 s 10% signalizační vrstvou SDR 11 32x3,0 dl 12m</t>
  </si>
  <si>
    <t>488885095</t>
  </si>
  <si>
    <t>"budované přípojky"120</t>
  </si>
  <si>
    <t>877161101</t>
  </si>
  <si>
    <t>Montáž elektrospojek na vodovodním potrubí z PE trub d 32</t>
  </si>
  <si>
    <t>391603780</t>
  </si>
  <si>
    <t>Montáž tvarovek na vodovodním plastovém potrubí z polyetylenu PE 100 elektrotvarovek SDR 11/PN16 spojek, oblouků nebo redukcí d 32</t>
  </si>
  <si>
    <t>28615969</t>
  </si>
  <si>
    <t>elektrospojka SDR 11 PE 100 PN 16 D 32mm</t>
  </si>
  <si>
    <t>1598262482</t>
  </si>
  <si>
    <t>"1 přípojka 3 spojky"25*3</t>
  </si>
  <si>
    <t>877161118</t>
  </si>
  <si>
    <t>Montáž elektrozáslepek na vodovodním potrubí z PE trub d 32</t>
  </si>
  <si>
    <t>-1669400700</t>
  </si>
  <si>
    <t>Montáž tvarovek na vodovodním plastovém potrubí z polyetylenu PE 100 elektrotvarovek SDR 11/PN16 záslepek d 32</t>
  </si>
  <si>
    <t>28615020</t>
  </si>
  <si>
    <t>elektrozáslepka SDR 11 PE 100 PN 16 D 32mm</t>
  </si>
  <si>
    <t>-951765162</t>
  </si>
  <si>
    <t>"počet přípojek"25</t>
  </si>
  <si>
    <t>879171111</t>
  </si>
  <si>
    <t>Montáž vodovodní přípojky na potrubí DN 32</t>
  </si>
  <si>
    <t>-1069360770</t>
  </si>
  <si>
    <t>Montáž napojení vodovodní přípojky v otevřeném výkopu ve sklonu přes 20 % DN 32</t>
  </si>
  <si>
    <t>8430110</t>
  </si>
  <si>
    <t>Supa Lock PLASTIK navrtávací pas 8.4.30, DE 110</t>
  </si>
  <si>
    <t>961378057</t>
  </si>
  <si>
    <t>53032</t>
  </si>
  <si>
    <t>Supa Lock bezzávitové šoupátko přímé 5.30</t>
  </si>
  <si>
    <t>590716556</t>
  </si>
  <si>
    <t>7731050</t>
  </si>
  <si>
    <t>zemní teleskopická souprava 7.7 , přípojková, rozsah 1,05-1,75 m</t>
  </si>
  <si>
    <t>1107532634</t>
  </si>
  <si>
    <t>530332</t>
  </si>
  <si>
    <t>Supa Lock ISO přechodka DN 32</t>
  </si>
  <si>
    <t>896351524</t>
  </si>
  <si>
    <t>2110032</t>
  </si>
  <si>
    <t>Isiflo spojka přímá, typ 100, rozměr 32x32</t>
  </si>
  <si>
    <t>924485256</t>
  </si>
  <si>
    <t>"propojení nové a stávající přípojky"6</t>
  </si>
  <si>
    <t>899401111</t>
  </si>
  <si>
    <t>Osazení poklopů litinových ventilových</t>
  </si>
  <si>
    <t>-387498821</t>
  </si>
  <si>
    <t>725</t>
  </si>
  <si>
    <t>Uliční poklop litinový Klasik, ventilkový 7.2.5</t>
  </si>
  <si>
    <t>-629396139</t>
  </si>
  <si>
    <t>podkladová deska ventilková, šoupatová 7.2.10</t>
  </si>
  <si>
    <t>-2096816319</t>
  </si>
  <si>
    <t>1629892180</t>
  </si>
  <si>
    <t>"celková délka přípojek"120</t>
  </si>
  <si>
    <t>269620242</t>
  </si>
  <si>
    <t>892241111</t>
  </si>
  <si>
    <t>Tlaková zkouška vodou potrubí do 80</t>
  </si>
  <si>
    <t>2034597364</t>
  </si>
  <si>
    <t>Tlakové zkoušky vodou na potrubí DN do 80</t>
  </si>
  <si>
    <t>892233122</t>
  </si>
  <si>
    <t>Proplach a dezinfekce vodovodního potrubí DN od 40 do 70</t>
  </si>
  <si>
    <t>-51098096</t>
  </si>
  <si>
    <t>-387590683</t>
  </si>
  <si>
    <t>"jedna strana přípojky"25</t>
  </si>
  <si>
    <t>-1302505667</t>
  </si>
  <si>
    <t>"Šoupátko"25</t>
  </si>
  <si>
    <t>988145882</t>
  </si>
  <si>
    <t>871211811</t>
  </si>
  <si>
    <t>Bourání stávajícího potrubí z polyetylenu D 50 mm</t>
  </si>
  <si>
    <t>-1847605890</t>
  </si>
  <si>
    <t>Bourání stávajícího potrubí z polyetylenu v otevřeném výkopu D do 50 mm</t>
  </si>
  <si>
    <t>"rušené přípojky"20</t>
  </si>
  <si>
    <t>-81270846</t>
  </si>
  <si>
    <t>"podklad komunikací"64,96</t>
  </si>
  <si>
    <t>"povrchy komunikací"28,672</t>
  </si>
  <si>
    <t>"povrchy komunikací-homogenizace"55,552</t>
  </si>
  <si>
    <t>"odstraněný vodovod"0,014</t>
  </si>
  <si>
    <t>-628052413</t>
  </si>
  <si>
    <t>"podklad komunikací"64,96*25</t>
  </si>
  <si>
    <t>"povrchy komunikací"28,672*25</t>
  </si>
  <si>
    <t>"povrchy komunikací-homogenizace"55,552*25</t>
  </si>
  <si>
    <t>"odstraněný vodovod"0,014*25</t>
  </si>
  <si>
    <t>-618447703</t>
  </si>
  <si>
    <t>1655260986</t>
  </si>
  <si>
    <t>981415587</t>
  </si>
  <si>
    <t>797258895</t>
  </si>
  <si>
    <t>113999061</t>
  </si>
  <si>
    <t>"viz oddíl 5.1 až 5.3"0,013+117,168+56,395</t>
  </si>
  <si>
    <t>-118502979</t>
  </si>
  <si>
    <t>-857347547</t>
  </si>
  <si>
    <t>"viz oddíl 8.0+8.1+1.2"4,194+2,144+11,552</t>
  </si>
  <si>
    <t>-1964963871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</si>
</sst>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2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3"/>
  <sheetViews>
    <sheetView showGridLines="0" topLeftCell="A85" workbookViewId="0">
      <selection activeCell="Z8" sqref="Z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5" t="s">
        <v>14</v>
      </c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2"/>
      <c r="AQ5" s="22"/>
      <c r="AR5" s="20"/>
      <c r="BE5" s="274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7" t="s">
        <v>17</v>
      </c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2"/>
      <c r="AQ6" s="22"/>
      <c r="AR6" s="20"/>
      <c r="BE6" s="275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21</v>
      </c>
      <c r="AO7" s="22"/>
      <c r="AP7" s="22"/>
      <c r="AQ7" s="22"/>
      <c r="AR7" s="20"/>
      <c r="BE7" s="275"/>
      <c r="BS7" s="17" t="s">
        <v>6</v>
      </c>
    </row>
    <row r="8" spans="1:74" s="1" customFormat="1" ht="12" customHeight="1">
      <c r="B8" s="21"/>
      <c r="C8" s="22"/>
      <c r="D8" s="29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24</v>
      </c>
      <c r="AL8" s="22"/>
      <c r="AM8" s="22"/>
      <c r="AN8" s="32" t="s">
        <v>34</v>
      </c>
      <c r="AO8" s="22"/>
      <c r="AP8" s="22"/>
      <c r="AQ8" s="22"/>
      <c r="AR8" s="20"/>
      <c r="BE8" s="275"/>
      <c r="BS8" s="17" t="s">
        <v>6</v>
      </c>
    </row>
    <row r="9" spans="1:74" s="1" customFormat="1" ht="29.25" customHeight="1">
      <c r="B9" s="21"/>
      <c r="C9" s="22"/>
      <c r="D9" s="26" t="s">
        <v>25</v>
      </c>
      <c r="E9" s="22"/>
      <c r="F9" s="22"/>
      <c r="G9" s="22"/>
      <c r="H9" s="22"/>
      <c r="I9" s="22"/>
      <c r="J9" s="22"/>
      <c r="K9" s="31" t="s">
        <v>26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6" t="s">
        <v>27</v>
      </c>
      <c r="AL9" s="22"/>
      <c r="AM9" s="22"/>
      <c r="AN9" s="31" t="s">
        <v>28</v>
      </c>
      <c r="AO9" s="22"/>
      <c r="AP9" s="22"/>
      <c r="AQ9" s="22"/>
      <c r="AR9" s="20"/>
      <c r="BE9" s="275"/>
      <c r="BS9" s="17" t="s">
        <v>6</v>
      </c>
    </row>
    <row r="10" spans="1:74" s="1" customFormat="1" ht="12" customHeight="1">
      <c r="B10" s="21"/>
      <c r="C10" s="22"/>
      <c r="D10" s="29" t="s">
        <v>29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30</v>
      </c>
      <c r="AL10" s="22"/>
      <c r="AM10" s="22"/>
      <c r="AN10" s="27" t="s">
        <v>1</v>
      </c>
      <c r="AO10" s="22"/>
      <c r="AP10" s="22"/>
      <c r="AQ10" s="22"/>
      <c r="AR10" s="20"/>
      <c r="BE10" s="275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31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32</v>
      </c>
      <c r="AL11" s="22"/>
      <c r="AM11" s="22"/>
      <c r="AN11" s="27" t="s">
        <v>1</v>
      </c>
      <c r="AO11" s="22"/>
      <c r="AP11" s="22"/>
      <c r="AQ11" s="22"/>
      <c r="AR11" s="20"/>
      <c r="BE11" s="275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5"/>
      <c r="BS12" s="17" t="s">
        <v>6</v>
      </c>
    </row>
    <row r="13" spans="1:74" s="1" customFormat="1" ht="12" customHeight="1">
      <c r="B13" s="21"/>
      <c r="C13" s="22"/>
      <c r="D13" s="29" t="s">
        <v>33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30</v>
      </c>
      <c r="AL13" s="22"/>
      <c r="AM13" s="22"/>
      <c r="AN13" s="32" t="s">
        <v>34</v>
      </c>
      <c r="AO13" s="22"/>
      <c r="AP13" s="22"/>
      <c r="AQ13" s="22"/>
      <c r="AR13" s="20"/>
      <c r="BE13" s="275"/>
      <c r="BS13" s="17" t="s">
        <v>6</v>
      </c>
    </row>
    <row r="14" spans="1:74" ht="12.75">
      <c r="B14" s="21"/>
      <c r="C14" s="22"/>
      <c r="D14" s="22"/>
      <c r="E14" s="298" t="s">
        <v>34</v>
      </c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299"/>
      <c r="AK14" s="29" t="s">
        <v>32</v>
      </c>
      <c r="AL14" s="22"/>
      <c r="AM14" s="22"/>
      <c r="AN14" s="32" t="s">
        <v>34</v>
      </c>
      <c r="AO14" s="22"/>
      <c r="AP14" s="22"/>
      <c r="AQ14" s="22"/>
      <c r="AR14" s="20"/>
      <c r="BE14" s="275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5"/>
      <c r="BS15" s="17" t="s">
        <v>4</v>
      </c>
    </row>
    <row r="16" spans="1:74" s="1" customFormat="1" ht="12" customHeight="1">
      <c r="B16" s="21"/>
      <c r="C16" s="22"/>
      <c r="D16" s="29" t="s">
        <v>35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30</v>
      </c>
      <c r="AL16" s="22"/>
      <c r="AM16" s="22"/>
      <c r="AN16" s="27" t="s">
        <v>36</v>
      </c>
      <c r="AO16" s="22"/>
      <c r="AP16" s="22"/>
      <c r="AQ16" s="22"/>
      <c r="AR16" s="20"/>
      <c r="BE16" s="275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32</v>
      </c>
      <c r="AL17" s="22"/>
      <c r="AM17" s="22"/>
      <c r="AN17" s="27" t="s">
        <v>1</v>
      </c>
      <c r="AO17" s="22"/>
      <c r="AP17" s="22"/>
      <c r="AQ17" s="22"/>
      <c r="AR17" s="20"/>
      <c r="BE17" s="275"/>
      <c r="BS17" s="17" t="s">
        <v>38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5"/>
      <c r="BS18" s="17" t="s">
        <v>6</v>
      </c>
    </row>
    <row r="19" spans="1:71" s="1" customFormat="1" ht="12" customHeight="1">
      <c r="B19" s="21"/>
      <c r="C19" s="22"/>
      <c r="D19" s="29" t="s">
        <v>39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30</v>
      </c>
      <c r="AL19" s="22"/>
      <c r="AM19" s="22"/>
      <c r="AN19" s="27" t="s">
        <v>1</v>
      </c>
      <c r="AO19" s="22"/>
      <c r="AP19" s="22"/>
      <c r="AQ19" s="22"/>
      <c r="AR19" s="20"/>
      <c r="BE19" s="275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32</v>
      </c>
      <c r="AL20" s="22"/>
      <c r="AM20" s="22"/>
      <c r="AN20" s="27" t="s">
        <v>1</v>
      </c>
      <c r="AO20" s="22"/>
      <c r="AP20" s="22"/>
      <c r="AQ20" s="22"/>
      <c r="AR20" s="20"/>
      <c r="BE20" s="275"/>
      <c r="BS20" s="17" t="s">
        <v>38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5"/>
    </row>
    <row r="22" spans="1:71" s="1" customFormat="1" ht="12" customHeight="1">
      <c r="B22" s="21"/>
      <c r="C22" s="22"/>
      <c r="D22" s="29" t="s">
        <v>41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5"/>
    </row>
    <row r="23" spans="1:71" s="1" customFormat="1" ht="89.25" customHeight="1">
      <c r="B23" s="21"/>
      <c r="C23" s="22"/>
      <c r="D23" s="22"/>
      <c r="E23" s="300" t="s">
        <v>42</v>
      </c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0"/>
      <c r="Z23" s="300"/>
      <c r="AA23" s="300"/>
      <c r="AB23" s="300"/>
      <c r="AC23" s="300"/>
      <c r="AD23" s="300"/>
      <c r="AE23" s="300"/>
      <c r="AF23" s="300"/>
      <c r="AG23" s="300"/>
      <c r="AH23" s="300"/>
      <c r="AI23" s="300"/>
      <c r="AJ23" s="300"/>
      <c r="AK23" s="300"/>
      <c r="AL23" s="300"/>
      <c r="AM23" s="300"/>
      <c r="AN23" s="300"/>
      <c r="AO23" s="22"/>
      <c r="AP23" s="22"/>
      <c r="AQ23" s="22"/>
      <c r="AR23" s="20"/>
      <c r="BE23" s="275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5"/>
    </row>
    <row r="25" spans="1:71" s="1" customFormat="1" ht="6.95" customHeight="1">
      <c r="B25" s="21"/>
      <c r="C25" s="2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2"/>
      <c r="AQ25" s="22"/>
      <c r="AR25" s="20"/>
      <c r="BE25" s="275"/>
    </row>
    <row r="26" spans="1:71" s="2" customFormat="1" ht="25.9" customHeight="1">
      <c r="A26" s="35"/>
      <c r="B26" s="36"/>
      <c r="C26" s="37"/>
      <c r="D26" s="38" t="s">
        <v>43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77">
        <f>ROUND(AG94,2)</f>
        <v>0</v>
      </c>
      <c r="AL26" s="278"/>
      <c r="AM26" s="278"/>
      <c r="AN26" s="278"/>
      <c r="AO26" s="278"/>
      <c r="AP26" s="37"/>
      <c r="AQ26" s="37"/>
      <c r="AR26" s="40"/>
      <c r="BE26" s="275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75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01" t="s">
        <v>44</v>
      </c>
      <c r="M28" s="301"/>
      <c r="N28" s="301"/>
      <c r="O28" s="301"/>
      <c r="P28" s="301"/>
      <c r="Q28" s="37"/>
      <c r="R28" s="37"/>
      <c r="S28" s="37"/>
      <c r="T28" s="37"/>
      <c r="U28" s="37"/>
      <c r="V28" s="37"/>
      <c r="W28" s="301" t="s">
        <v>45</v>
      </c>
      <c r="X28" s="301"/>
      <c r="Y28" s="301"/>
      <c r="Z28" s="301"/>
      <c r="AA28" s="301"/>
      <c r="AB28" s="301"/>
      <c r="AC28" s="301"/>
      <c r="AD28" s="301"/>
      <c r="AE28" s="301"/>
      <c r="AF28" s="37"/>
      <c r="AG28" s="37"/>
      <c r="AH28" s="37"/>
      <c r="AI28" s="37"/>
      <c r="AJ28" s="37"/>
      <c r="AK28" s="301" t="s">
        <v>46</v>
      </c>
      <c r="AL28" s="301"/>
      <c r="AM28" s="301"/>
      <c r="AN28" s="301"/>
      <c r="AO28" s="301"/>
      <c r="AP28" s="37"/>
      <c r="AQ28" s="37"/>
      <c r="AR28" s="40"/>
      <c r="BE28" s="275"/>
    </row>
    <row r="29" spans="1:71" s="3" customFormat="1" ht="14.45" customHeight="1">
      <c r="B29" s="41"/>
      <c r="C29" s="42"/>
      <c r="D29" s="29" t="s">
        <v>47</v>
      </c>
      <c r="E29" s="42"/>
      <c r="F29" s="29" t="s">
        <v>48</v>
      </c>
      <c r="G29" s="42"/>
      <c r="H29" s="42"/>
      <c r="I29" s="42"/>
      <c r="J29" s="42"/>
      <c r="K29" s="42"/>
      <c r="L29" s="302">
        <v>0.21</v>
      </c>
      <c r="M29" s="273"/>
      <c r="N29" s="273"/>
      <c r="O29" s="273"/>
      <c r="P29" s="273"/>
      <c r="Q29" s="42"/>
      <c r="R29" s="42"/>
      <c r="S29" s="42"/>
      <c r="T29" s="42"/>
      <c r="U29" s="42"/>
      <c r="V29" s="42"/>
      <c r="W29" s="272">
        <f>ROUND(AZ94, 2)</f>
        <v>0</v>
      </c>
      <c r="X29" s="273"/>
      <c r="Y29" s="273"/>
      <c r="Z29" s="273"/>
      <c r="AA29" s="273"/>
      <c r="AB29" s="273"/>
      <c r="AC29" s="273"/>
      <c r="AD29" s="273"/>
      <c r="AE29" s="273"/>
      <c r="AF29" s="42"/>
      <c r="AG29" s="42"/>
      <c r="AH29" s="42"/>
      <c r="AI29" s="42"/>
      <c r="AJ29" s="42"/>
      <c r="AK29" s="272">
        <f>ROUND(AV94, 2)</f>
        <v>0</v>
      </c>
      <c r="AL29" s="273"/>
      <c r="AM29" s="273"/>
      <c r="AN29" s="273"/>
      <c r="AO29" s="273"/>
      <c r="AP29" s="42"/>
      <c r="AQ29" s="42"/>
      <c r="AR29" s="43"/>
      <c r="BE29" s="276"/>
    </row>
    <row r="30" spans="1:71" s="3" customFormat="1" ht="14.45" customHeight="1">
      <c r="B30" s="41"/>
      <c r="C30" s="42"/>
      <c r="D30" s="42"/>
      <c r="E30" s="42"/>
      <c r="F30" s="29" t="s">
        <v>49</v>
      </c>
      <c r="G30" s="42"/>
      <c r="H30" s="42"/>
      <c r="I30" s="42"/>
      <c r="J30" s="42"/>
      <c r="K30" s="42"/>
      <c r="L30" s="302">
        <v>0.15</v>
      </c>
      <c r="M30" s="273"/>
      <c r="N30" s="273"/>
      <c r="O30" s="273"/>
      <c r="P30" s="273"/>
      <c r="Q30" s="42"/>
      <c r="R30" s="42"/>
      <c r="S30" s="42"/>
      <c r="T30" s="42"/>
      <c r="U30" s="42"/>
      <c r="V30" s="42"/>
      <c r="W30" s="272">
        <f>ROUND(BA94, 2)</f>
        <v>0</v>
      </c>
      <c r="X30" s="273"/>
      <c r="Y30" s="273"/>
      <c r="Z30" s="273"/>
      <c r="AA30" s="273"/>
      <c r="AB30" s="273"/>
      <c r="AC30" s="273"/>
      <c r="AD30" s="273"/>
      <c r="AE30" s="273"/>
      <c r="AF30" s="42"/>
      <c r="AG30" s="42"/>
      <c r="AH30" s="42"/>
      <c r="AI30" s="42"/>
      <c r="AJ30" s="42"/>
      <c r="AK30" s="272">
        <f>ROUND(AW94, 2)</f>
        <v>0</v>
      </c>
      <c r="AL30" s="273"/>
      <c r="AM30" s="273"/>
      <c r="AN30" s="273"/>
      <c r="AO30" s="273"/>
      <c r="AP30" s="42"/>
      <c r="AQ30" s="42"/>
      <c r="AR30" s="43"/>
      <c r="BE30" s="276"/>
    </row>
    <row r="31" spans="1:71" s="3" customFormat="1" ht="14.45" hidden="1" customHeight="1">
      <c r="B31" s="41"/>
      <c r="C31" s="42"/>
      <c r="D31" s="42"/>
      <c r="E31" s="42"/>
      <c r="F31" s="29" t="s">
        <v>50</v>
      </c>
      <c r="G31" s="42"/>
      <c r="H31" s="42"/>
      <c r="I31" s="42"/>
      <c r="J31" s="42"/>
      <c r="K31" s="42"/>
      <c r="L31" s="302">
        <v>0.21</v>
      </c>
      <c r="M31" s="273"/>
      <c r="N31" s="273"/>
      <c r="O31" s="273"/>
      <c r="P31" s="273"/>
      <c r="Q31" s="42"/>
      <c r="R31" s="42"/>
      <c r="S31" s="42"/>
      <c r="T31" s="42"/>
      <c r="U31" s="42"/>
      <c r="V31" s="42"/>
      <c r="W31" s="272">
        <f>ROUND(BB94, 2)</f>
        <v>0</v>
      </c>
      <c r="X31" s="273"/>
      <c r="Y31" s="273"/>
      <c r="Z31" s="273"/>
      <c r="AA31" s="273"/>
      <c r="AB31" s="273"/>
      <c r="AC31" s="273"/>
      <c r="AD31" s="273"/>
      <c r="AE31" s="273"/>
      <c r="AF31" s="42"/>
      <c r="AG31" s="42"/>
      <c r="AH31" s="42"/>
      <c r="AI31" s="42"/>
      <c r="AJ31" s="42"/>
      <c r="AK31" s="272">
        <v>0</v>
      </c>
      <c r="AL31" s="273"/>
      <c r="AM31" s="273"/>
      <c r="AN31" s="273"/>
      <c r="AO31" s="273"/>
      <c r="AP31" s="42"/>
      <c r="AQ31" s="42"/>
      <c r="AR31" s="43"/>
      <c r="BE31" s="276"/>
    </row>
    <row r="32" spans="1:71" s="3" customFormat="1" ht="14.45" hidden="1" customHeight="1">
      <c r="B32" s="41"/>
      <c r="C32" s="42"/>
      <c r="D32" s="42"/>
      <c r="E32" s="42"/>
      <c r="F32" s="29" t="s">
        <v>51</v>
      </c>
      <c r="G32" s="42"/>
      <c r="H32" s="42"/>
      <c r="I32" s="42"/>
      <c r="J32" s="42"/>
      <c r="K32" s="42"/>
      <c r="L32" s="302">
        <v>0.15</v>
      </c>
      <c r="M32" s="273"/>
      <c r="N32" s="273"/>
      <c r="O32" s="273"/>
      <c r="P32" s="273"/>
      <c r="Q32" s="42"/>
      <c r="R32" s="42"/>
      <c r="S32" s="42"/>
      <c r="T32" s="42"/>
      <c r="U32" s="42"/>
      <c r="V32" s="42"/>
      <c r="W32" s="272">
        <f>ROUND(BC94, 2)</f>
        <v>0</v>
      </c>
      <c r="X32" s="273"/>
      <c r="Y32" s="273"/>
      <c r="Z32" s="273"/>
      <c r="AA32" s="273"/>
      <c r="AB32" s="273"/>
      <c r="AC32" s="273"/>
      <c r="AD32" s="273"/>
      <c r="AE32" s="273"/>
      <c r="AF32" s="42"/>
      <c r="AG32" s="42"/>
      <c r="AH32" s="42"/>
      <c r="AI32" s="42"/>
      <c r="AJ32" s="42"/>
      <c r="AK32" s="272">
        <v>0</v>
      </c>
      <c r="AL32" s="273"/>
      <c r="AM32" s="273"/>
      <c r="AN32" s="273"/>
      <c r="AO32" s="273"/>
      <c r="AP32" s="42"/>
      <c r="AQ32" s="42"/>
      <c r="AR32" s="43"/>
      <c r="BE32" s="276"/>
    </row>
    <row r="33" spans="1:57" s="3" customFormat="1" ht="14.45" hidden="1" customHeight="1">
      <c r="B33" s="41"/>
      <c r="C33" s="42"/>
      <c r="D33" s="42"/>
      <c r="E33" s="42"/>
      <c r="F33" s="29" t="s">
        <v>52</v>
      </c>
      <c r="G33" s="42"/>
      <c r="H33" s="42"/>
      <c r="I33" s="42"/>
      <c r="J33" s="42"/>
      <c r="K33" s="42"/>
      <c r="L33" s="302">
        <v>0</v>
      </c>
      <c r="M33" s="273"/>
      <c r="N33" s="273"/>
      <c r="O33" s="273"/>
      <c r="P33" s="273"/>
      <c r="Q33" s="42"/>
      <c r="R33" s="42"/>
      <c r="S33" s="42"/>
      <c r="T33" s="42"/>
      <c r="U33" s="42"/>
      <c r="V33" s="42"/>
      <c r="W33" s="272">
        <f>ROUND(BD94, 2)</f>
        <v>0</v>
      </c>
      <c r="X33" s="273"/>
      <c r="Y33" s="273"/>
      <c r="Z33" s="273"/>
      <c r="AA33" s="273"/>
      <c r="AB33" s="273"/>
      <c r="AC33" s="273"/>
      <c r="AD33" s="273"/>
      <c r="AE33" s="273"/>
      <c r="AF33" s="42"/>
      <c r="AG33" s="42"/>
      <c r="AH33" s="42"/>
      <c r="AI33" s="42"/>
      <c r="AJ33" s="42"/>
      <c r="AK33" s="272">
        <v>0</v>
      </c>
      <c r="AL33" s="273"/>
      <c r="AM33" s="273"/>
      <c r="AN33" s="273"/>
      <c r="AO33" s="273"/>
      <c r="AP33" s="42"/>
      <c r="AQ33" s="42"/>
      <c r="AR33" s="43"/>
      <c r="BE33" s="276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75"/>
    </row>
    <row r="35" spans="1:57" s="2" customFormat="1" ht="25.9" customHeight="1">
      <c r="A35" s="35"/>
      <c r="B35" s="36"/>
      <c r="C35" s="44"/>
      <c r="D35" s="45" t="s">
        <v>53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54</v>
      </c>
      <c r="U35" s="46"/>
      <c r="V35" s="46"/>
      <c r="W35" s="46"/>
      <c r="X35" s="279" t="s">
        <v>55</v>
      </c>
      <c r="Y35" s="280"/>
      <c r="Z35" s="280"/>
      <c r="AA35" s="280"/>
      <c r="AB35" s="280"/>
      <c r="AC35" s="46"/>
      <c r="AD35" s="46"/>
      <c r="AE35" s="46"/>
      <c r="AF35" s="46"/>
      <c r="AG35" s="46"/>
      <c r="AH35" s="46"/>
      <c r="AI35" s="46"/>
      <c r="AJ35" s="46"/>
      <c r="AK35" s="281">
        <f>SUM(AK26:AK33)</f>
        <v>0</v>
      </c>
      <c r="AL35" s="280"/>
      <c r="AM35" s="280"/>
      <c r="AN35" s="280"/>
      <c r="AO35" s="282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8"/>
      <c r="C49" s="49"/>
      <c r="D49" s="50" t="s">
        <v>56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57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5"/>
      <c r="B60" s="36"/>
      <c r="C60" s="37"/>
      <c r="D60" s="53" t="s">
        <v>58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58</v>
      </c>
      <c r="AI60" s="39"/>
      <c r="AJ60" s="39"/>
      <c r="AK60" s="39"/>
      <c r="AL60" s="39"/>
      <c r="AM60" s="53" t="s">
        <v>59</v>
      </c>
      <c r="AN60" s="39"/>
      <c r="AO60" s="39"/>
      <c r="AP60" s="37"/>
      <c r="AQ60" s="37"/>
      <c r="AR60" s="40"/>
      <c r="BE60" s="35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5"/>
      <c r="B64" s="36"/>
      <c r="C64" s="37"/>
      <c r="D64" s="50" t="s">
        <v>60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61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5"/>
      <c r="B75" s="36"/>
      <c r="C75" s="37"/>
      <c r="D75" s="53" t="s">
        <v>58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58</v>
      </c>
      <c r="AI75" s="39"/>
      <c r="AJ75" s="39"/>
      <c r="AK75" s="39"/>
      <c r="AL75" s="39"/>
      <c r="AM75" s="53" t="s">
        <v>59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3" t="s">
        <v>62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29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04_2019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92" t="str">
        <f>K6</f>
        <v>Výstavba vodovodní sítě Myšlín</v>
      </c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3"/>
      <c r="AB85" s="293"/>
      <c r="AC85" s="293"/>
      <c r="AD85" s="293"/>
      <c r="AE85" s="293"/>
      <c r="AF85" s="293"/>
      <c r="AG85" s="293"/>
      <c r="AH85" s="293"/>
      <c r="AI85" s="293"/>
      <c r="AJ85" s="293"/>
      <c r="AK85" s="293"/>
      <c r="AL85" s="293"/>
      <c r="AM85" s="293"/>
      <c r="AN85" s="293"/>
      <c r="AO85" s="293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29" t="s">
        <v>22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Mnichovice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24</v>
      </c>
      <c r="AJ87" s="37"/>
      <c r="AK87" s="37"/>
      <c r="AL87" s="37"/>
      <c r="AM87" s="294" t="str">
        <f>IF(AN8= "","",AN8)</f>
        <v>Vyplň údaj</v>
      </c>
      <c r="AN87" s="294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27.95" customHeight="1">
      <c r="A89" s="35"/>
      <c r="B89" s="36"/>
      <c r="C89" s="29" t="s">
        <v>29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Město Mnichovice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35</v>
      </c>
      <c r="AJ89" s="37"/>
      <c r="AK89" s="37"/>
      <c r="AL89" s="37"/>
      <c r="AM89" s="290" t="str">
        <f>IF(E17="","",E17)</f>
        <v>Vodohospodářský rozvoj a výstavba a.s.</v>
      </c>
      <c r="AN89" s="291"/>
      <c r="AO89" s="291"/>
      <c r="AP89" s="291"/>
      <c r="AQ89" s="37"/>
      <c r="AR89" s="40"/>
      <c r="AS89" s="284" t="s">
        <v>63</v>
      </c>
      <c r="AT89" s="285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29" t="s">
        <v>33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39</v>
      </c>
      <c r="AJ90" s="37"/>
      <c r="AK90" s="37"/>
      <c r="AL90" s="37"/>
      <c r="AM90" s="290" t="str">
        <f>IF(E20="","",E20)</f>
        <v>Ing. Petr Koblenc</v>
      </c>
      <c r="AN90" s="291"/>
      <c r="AO90" s="291"/>
      <c r="AP90" s="291"/>
      <c r="AQ90" s="37"/>
      <c r="AR90" s="40"/>
      <c r="AS90" s="286"/>
      <c r="AT90" s="287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88"/>
      <c r="AT91" s="289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05" t="s">
        <v>64</v>
      </c>
      <c r="D92" s="306"/>
      <c r="E92" s="306"/>
      <c r="F92" s="306"/>
      <c r="G92" s="306"/>
      <c r="H92" s="74"/>
      <c r="I92" s="307" t="s">
        <v>65</v>
      </c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6"/>
      <c r="AF92" s="306"/>
      <c r="AG92" s="310" t="s">
        <v>66</v>
      </c>
      <c r="AH92" s="306"/>
      <c r="AI92" s="306"/>
      <c r="AJ92" s="306"/>
      <c r="AK92" s="306"/>
      <c r="AL92" s="306"/>
      <c r="AM92" s="306"/>
      <c r="AN92" s="307" t="s">
        <v>67</v>
      </c>
      <c r="AO92" s="306"/>
      <c r="AP92" s="309"/>
      <c r="AQ92" s="75" t="s">
        <v>68</v>
      </c>
      <c r="AR92" s="40"/>
      <c r="AS92" s="76" t="s">
        <v>69</v>
      </c>
      <c r="AT92" s="77" t="s">
        <v>70</v>
      </c>
      <c r="AU92" s="77" t="s">
        <v>71</v>
      </c>
      <c r="AV92" s="77" t="s">
        <v>72</v>
      </c>
      <c r="AW92" s="77" t="s">
        <v>73</v>
      </c>
      <c r="AX92" s="77" t="s">
        <v>74</v>
      </c>
      <c r="AY92" s="77" t="s">
        <v>75</v>
      </c>
      <c r="AZ92" s="77" t="s">
        <v>76</v>
      </c>
      <c r="BA92" s="77" t="s">
        <v>77</v>
      </c>
      <c r="BB92" s="77" t="s">
        <v>78</v>
      </c>
      <c r="BC92" s="77" t="s">
        <v>79</v>
      </c>
      <c r="BD92" s="78" t="s">
        <v>80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81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11">
        <f>ROUND(SUM(AG95:AG101),2)</f>
        <v>0</v>
      </c>
      <c r="AH94" s="311"/>
      <c r="AI94" s="311"/>
      <c r="AJ94" s="311"/>
      <c r="AK94" s="311"/>
      <c r="AL94" s="311"/>
      <c r="AM94" s="311"/>
      <c r="AN94" s="312">
        <f t="shared" ref="AN94:AN101" si="0">SUM(AG94,AT94)</f>
        <v>0</v>
      </c>
      <c r="AO94" s="312"/>
      <c r="AP94" s="312"/>
      <c r="AQ94" s="86" t="s">
        <v>1</v>
      </c>
      <c r="AR94" s="87"/>
      <c r="AS94" s="88">
        <f>ROUND(SUM(AS95:AS101),2)</f>
        <v>0</v>
      </c>
      <c r="AT94" s="89">
        <f t="shared" ref="AT94:AT101" si="1">ROUND(SUM(AV94:AW94),2)</f>
        <v>0</v>
      </c>
      <c r="AU94" s="90">
        <f>ROUND(SUM(AU95:AU101),5)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ROUND(SUM(AZ95:AZ101),2)</f>
        <v>0</v>
      </c>
      <c r="BA94" s="89">
        <f>ROUND(SUM(BA95:BA101),2)</f>
        <v>0</v>
      </c>
      <c r="BB94" s="89">
        <f>ROUND(SUM(BB95:BB101),2)</f>
        <v>0</v>
      </c>
      <c r="BC94" s="89">
        <f>ROUND(SUM(BC95:BC101),2)</f>
        <v>0</v>
      </c>
      <c r="BD94" s="91">
        <f>ROUND(SUM(BD95:BD101),2)</f>
        <v>0</v>
      </c>
      <c r="BS94" s="92" t="s">
        <v>82</v>
      </c>
      <c r="BT94" s="92" t="s">
        <v>83</v>
      </c>
      <c r="BU94" s="93" t="s">
        <v>84</v>
      </c>
      <c r="BV94" s="92" t="s">
        <v>85</v>
      </c>
      <c r="BW94" s="92" t="s">
        <v>5</v>
      </c>
      <c r="BX94" s="92" t="s">
        <v>86</v>
      </c>
      <c r="CL94" s="92" t="s">
        <v>19</v>
      </c>
    </row>
    <row r="95" spans="1:91" s="7" customFormat="1" ht="16.5" customHeight="1">
      <c r="A95" s="94" t="s">
        <v>87</v>
      </c>
      <c r="B95" s="95"/>
      <c r="C95" s="96"/>
      <c r="D95" s="308" t="s">
        <v>88</v>
      </c>
      <c r="E95" s="308"/>
      <c r="F95" s="308"/>
      <c r="G95" s="308"/>
      <c r="H95" s="308"/>
      <c r="I95" s="97"/>
      <c r="J95" s="308" t="s">
        <v>89</v>
      </c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  <c r="AE95" s="308"/>
      <c r="AF95" s="308"/>
      <c r="AG95" s="303">
        <f>'01 - Soupis vedlejších a ...'!J30</f>
        <v>0</v>
      </c>
      <c r="AH95" s="304"/>
      <c r="AI95" s="304"/>
      <c r="AJ95" s="304"/>
      <c r="AK95" s="304"/>
      <c r="AL95" s="304"/>
      <c r="AM95" s="304"/>
      <c r="AN95" s="303">
        <f t="shared" si="0"/>
        <v>0</v>
      </c>
      <c r="AO95" s="304"/>
      <c r="AP95" s="304"/>
      <c r="AQ95" s="98" t="s">
        <v>90</v>
      </c>
      <c r="AR95" s="99"/>
      <c r="AS95" s="100">
        <v>0</v>
      </c>
      <c r="AT95" s="101">
        <f t="shared" si="1"/>
        <v>0</v>
      </c>
      <c r="AU95" s="102">
        <f>'01 - Soupis vedlejších a ...'!P118</f>
        <v>0</v>
      </c>
      <c r="AV95" s="101">
        <f>'01 - Soupis vedlejších a ...'!J33</f>
        <v>0</v>
      </c>
      <c r="AW95" s="101">
        <f>'01 - Soupis vedlejších a ...'!J34</f>
        <v>0</v>
      </c>
      <c r="AX95" s="101">
        <f>'01 - Soupis vedlejších a ...'!J35</f>
        <v>0</v>
      </c>
      <c r="AY95" s="101">
        <f>'01 - Soupis vedlejších a ...'!J36</f>
        <v>0</v>
      </c>
      <c r="AZ95" s="101">
        <f>'01 - Soupis vedlejších a ...'!F33</f>
        <v>0</v>
      </c>
      <c r="BA95" s="101">
        <f>'01 - Soupis vedlejších a ...'!F34</f>
        <v>0</v>
      </c>
      <c r="BB95" s="101">
        <f>'01 - Soupis vedlejších a ...'!F35</f>
        <v>0</v>
      </c>
      <c r="BC95" s="101">
        <f>'01 - Soupis vedlejších a ...'!F36</f>
        <v>0</v>
      </c>
      <c r="BD95" s="103">
        <f>'01 - Soupis vedlejších a ...'!F37</f>
        <v>0</v>
      </c>
      <c r="BT95" s="104" t="s">
        <v>91</v>
      </c>
      <c r="BV95" s="104" t="s">
        <v>85</v>
      </c>
      <c r="BW95" s="104" t="s">
        <v>92</v>
      </c>
      <c r="BX95" s="104" t="s">
        <v>5</v>
      </c>
      <c r="CL95" s="104" t="s">
        <v>19</v>
      </c>
      <c r="CM95" s="104" t="s">
        <v>93</v>
      </c>
    </row>
    <row r="96" spans="1:91" s="7" customFormat="1" ht="16.5" customHeight="1">
      <c r="A96" s="94" t="s">
        <v>87</v>
      </c>
      <c r="B96" s="95"/>
      <c r="C96" s="96"/>
      <c r="D96" s="308" t="s">
        <v>94</v>
      </c>
      <c r="E96" s="308"/>
      <c r="F96" s="308"/>
      <c r="G96" s="308"/>
      <c r="H96" s="308"/>
      <c r="I96" s="97"/>
      <c r="J96" s="308" t="s">
        <v>95</v>
      </c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  <c r="AE96" s="308"/>
      <c r="AF96" s="308"/>
      <c r="AG96" s="303">
        <f>'02 - IO 01 Vodovodní řad ...'!J30</f>
        <v>0</v>
      </c>
      <c r="AH96" s="304"/>
      <c r="AI96" s="304"/>
      <c r="AJ96" s="304"/>
      <c r="AK96" s="304"/>
      <c r="AL96" s="304"/>
      <c r="AM96" s="304"/>
      <c r="AN96" s="303">
        <f t="shared" si="0"/>
        <v>0</v>
      </c>
      <c r="AO96" s="304"/>
      <c r="AP96" s="304"/>
      <c r="AQ96" s="98" t="s">
        <v>90</v>
      </c>
      <c r="AR96" s="99"/>
      <c r="AS96" s="100">
        <v>0</v>
      </c>
      <c r="AT96" s="101">
        <f t="shared" si="1"/>
        <v>0</v>
      </c>
      <c r="AU96" s="102">
        <f>'02 - IO 01 Vodovodní řad ...'!P126</f>
        <v>0</v>
      </c>
      <c r="AV96" s="101">
        <f>'02 - IO 01 Vodovodní řad ...'!J33</f>
        <v>0</v>
      </c>
      <c r="AW96" s="101">
        <f>'02 - IO 01 Vodovodní řad ...'!J34</f>
        <v>0</v>
      </c>
      <c r="AX96" s="101">
        <f>'02 - IO 01 Vodovodní řad ...'!J35</f>
        <v>0</v>
      </c>
      <c r="AY96" s="101">
        <f>'02 - IO 01 Vodovodní řad ...'!J36</f>
        <v>0</v>
      </c>
      <c r="AZ96" s="101">
        <f>'02 - IO 01 Vodovodní řad ...'!F33</f>
        <v>0</v>
      </c>
      <c r="BA96" s="101">
        <f>'02 - IO 01 Vodovodní řad ...'!F34</f>
        <v>0</v>
      </c>
      <c r="BB96" s="101">
        <f>'02 - IO 01 Vodovodní řad ...'!F35</f>
        <v>0</v>
      </c>
      <c r="BC96" s="101">
        <f>'02 - IO 01 Vodovodní řad ...'!F36</f>
        <v>0</v>
      </c>
      <c r="BD96" s="103">
        <f>'02 - IO 01 Vodovodní řad ...'!F37</f>
        <v>0</v>
      </c>
      <c r="BT96" s="104" t="s">
        <v>91</v>
      </c>
      <c r="BV96" s="104" t="s">
        <v>85</v>
      </c>
      <c r="BW96" s="104" t="s">
        <v>96</v>
      </c>
      <c r="BX96" s="104" t="s">
        <v>5</v>
      </c>
      <c r="CL96" s="104" t="s">
        <v>19</v>
      </c>
      <c r="CM96" s="104" t="s">
        <v>93</v>
      </c>
    </row>
    <row r="97" spans="1:91" s="7" customFormat="1" ht="16.5" customHeight="1">
      <c r="A97" s="94" t="s">
        <v>87</v>
      </c>
      <c r="B97" s="95"/>
      <c r="C97" s="96"/>
      <c r="D97" s="308" t="s">
        <v>97</v>
      </c>
      <c r="E97" s="308"/>
      <c r="F97" s="308"/>
      <c r="G97" s="308"/>
      <c r="H97" s="308"/>
      <c r="I97" s="97"/>
      <c r="J97" s="308" t="s">
        <v>98</v>
      </c>
      <c r="K97" s="308"/>
      <c r="L97" s="308"/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  <c r="AE97" s="308"/>
      <c r="AF97" s="308"/>
      <c r="AG97" s="303">
        <f>'03 - IO 02 Vodovodní řad ...'!J30</f>
        <v>0</v>
      </c>
      <c r="AH97" s="304"/>
      <c r="AI97" s="304"/>
      <c r="AJ97" s="304"/>
      <c r="AK97" s="304"/>
      <c r="AL97" s="304"/>
      <c r="AM97" s="304"/>
      <c r="AN97" s="303">
        <f t="shared" si="0"/>
        <v>0</v>
      </c>
      <c r="AO97" s="304"/>
      <c r="AP97" s="304"/>
      <c r="AQ97" s="98" t="s">
        <v>90</v>
      </c>
      <c r="AR97" s="99"/>
      <c r="AS97" s="100">
        <v>0</v>
      </c>
      <c r="AT97" s="101">
        <f t="shared" si="1"/>
        <v>0</v>
      </c>
      <c r="AU97" s="102">
        <f>'03 - IO 02 Vodovodní řad ...'!P126</f>
        <v>0</v>
      </c>
      <c r="AV97" s="101">
        <f>'03 - IO 02 Vodovodní řad ...'!J33</f>
        <v>0</v>
      </c>
      <c r="AW97" s="101">
        <f>'03 - IO 02 Vodovodní řad ...'!J34</f>
        <v>0</v>
      </c>
      <c r="AX97" s="101">
        <f>'03 - IO 02 Vodovodní řad ...'!J35</f>
        <v>0</v>
      </c>
      <c r="AY97" s="101">
        <f>'03 - IO 02 Vodovodní řad ...'!J36</f>
        <v>0</v>
      </c>
      <c r="AZ97" s="101">
        <f>'03 - IO 02 Vodovodní řad ...'!F33</f>
        <v>0</v>
      </c>
      <c r="BA97" s="101">
        <f>'03 - IO 02 Vodovodní řad ...'!F34</f>
        <v>0</v>
      </c>
      <c r="BB97" s="101">
        <f>'03 - IO 02 Vodovodní řad ...'!F35</f>
        <v>0</v>
      </c>
      <c r="BC97" s="101">
        <f>'03 - IO 02 Vodovodní řad ...'!F36</f>
        <v>0</v>
      </c>
      <c r="BD97" s="103">
        <f>'03 - IO 02 Vodovodní řad ...'!F37</f>
        <v>0</v>
      </c>
      <c r="BT97" s="104" t="s">
        <v>91</v>
      </c>
      <c r="BV97" s="104" t="s">
        <v>85</v>
      </c>
      <c r="BW97" s="104" t="s">
        <v>99</v>
      </c>
      <c r="BX97" s="104" t="s">
        <v>5</v>
      </c>
      <c r="CL97" s="104" t="s">
        <v>19</v>
      </c>
      <c r="CM97" s="104" t="s">
        <v>93</v>
      </c>
    </row>
    <row r="98" spans="1:91" s="7" customFormat="1" ht="16.5" customHeight="1">
      <c r="A98" s="94" t="s">
        <v>87</v>
      </c>
      <c r="B98" s="95"/>
      <c r="C98" s="96"/>
      <c r="D98" s="308" t="s">
        <v>100</v>
      </c>
      <c r="E98" s="308"/>
      <c r="F98" s="308"/>
      <c r="G98" s="308"/>
      <c r="H98" s="308"/>
      <c r="I98" s="97"/>
      <c r="J98" s="308" t="s">
        <v>101</v>
      </c>
      <c r="K98" s="308"/>
      <c r="L98" s="308"/>
      <c r="M98" s="308"/>
      <c r="N98" s="308"/>
      <c r="O98" s="308"/>
      <c r="P98" s="308"/>
      <c r="Q98" s="308"/>
      <c r="R98" s="308"/>
      <c r="S98" s="308"/>
      <c r="T98" s="308"/>
      <c r="U98" s="308"/>
      <c r="V98" s="308"/>
      <c r="W98" s="308"/>
      <c r="X98" s="308"/>
      <c r="Y98" s="308"/>
      <c r="Z98" s="308"/>
      <c r="AA98" s="308"/>
      <c r="AB98" s="308"/>
      <c r="AC98" s="308"/>
      <c r="AD98" s="308"/>
      <c r="AE98" s="308"/>
      <c r="AF98" s="308"/>
      <c r="AG98" s="303">
        <f>'04 - IO 03 Vodovodní řad ...'!J30</f>
        <v>0</v>
      </c>
      <c r="AH98" s="304"/>
      <c r="AI98" s="304"/>
      <c r="AJ98" s="304"/>
      <c r="AK98" s="304"/>
      <c r="AL98" s="304"/>
      <c r="AM98" s="304"/>
      <c r="AN98" s="303">
        <f t="shared" si="0"/>
        <v>0</v>
      </c>
      <c r="AO98" s="304"/>
      <c r="AP98" s="304"/>
      <c r="AQ98" s="98" t="s">
        <v>90</v>
      </c>
      <c r="AR98" s="99"/>
      <c r="AS98" s="100">
        <v>0</v>
      </c>
      <c r="AT98" s="101">
        <f t="shared" si="1"/>
        <v>0</v>
      </c>
      <c r="AU98" s="102">
        <f>'04 - IO 03 Vodovodní řad ...'!P126</f>
        <v>0</v>
      </c>
      <c r="AV98" s="101">
        <f>'04 - IO 03 Vodovodní řad ...'!J33</f>
        <v>0</v>
      </c>
      <c r="AW98" s="101">
        <f>'04 - IO 03 Vodovodní řad ...'!J34</f>
        <v>0</v>
      </c>
      <c r="AX98" s="101">
        <f>'04 - IO 03 Vodovodní řad ...'!J35</f>
        <v>0</v>
      </c>
      <c r="AY98" s="101">
        <f>'04 - IO 03 Vodovodní řad ...'!J36</f>
        <v>0</v>
      </c>
      <c r="AZ98" s="101">
        <f>'04 - IO 03 Vodovodní řad ...'!F33</f>
        <v>0</v>
      </c>
      <c r="BA98" s="101">
        <f>'04 - IO 03 Vodovodní řad ...'!F34</f>
        <v>0</v>
      </c>
      <c r="BB98" s="101">
        <f>'04 - IO 03 Vodovodní řad ...'!F35</f>
        <v>0</v>
      </c>
      <c r="BC98" s="101">
        <f>'04 - IO 03 Vodovodní řad ...'!F36</f>
        <v>0</v>
      </c>
      <c r="BD98" s="103">
        <f>'04 - IO 03 Vodovodní řad ...'!F37</f>
        <v>0</v>
      </c>
      <c r="BT98" s="104" t="s">
        <v>91</v>
      </c>
      <c r="BV98" s="104" t="s">
        <v>85</v>
      </c>
      <c r="BW98" s="104" t="s">
        <v>102</v>
      </c>
      <c r="BX98" s="104" t="s">
        <v>5</v>
      </c>
      <c r="CL98" s="104" t="s">
        <v>19</v>
      </c>
      <c r="CM98" s="104" t="s">
        <v>93</v>
      </c>
    </row>
    <row r="99" spans="1:91" s="7" customFormat="1" ht="16.5" customHeight="1">
      <c r="A99" s="94" t="s">
        <v>87</v>
      </c>
      <c r="B99" s="95"/>
      <c r="C99" s="96"/>
      <c r="D99" s="308" t="s">
        <v>103</v>
      </c>
      <c r="E99" s="308"/>
      <c r="F99" s="308"/>
      <c r="G99" s="308"/>
      <c r="H99" s="308"/>
      <c r="I99" s="97"/>
      <c r="J99" s="308" t="s">
        <v>104</v>
      </c>
      <c r="K99" s="308"/>
      <c r="L99" s="308"/>
      <c r="M99" s="308"/>
      <c r="N99" s="308"/>
      <c r="O99" s="308"/>
      <c r="P99" s="308"/>
      <c r="Q99" s="308"/>
      <c r="R99" s="308"/>
      <c r="S99" s="308"/>
      <c r="T99" s="308"/>
      <c r="U99" s="308"/>
      <c r="V99" s="308"/>
      <c r="W99" s="308"/>
      <c r="X99" s="308"/>
      <c r="Y99" s="308"/>
      <c r="Z99" s="308"/>
      <c r="AA99" s="308"/>
      <c r="AB99" s="308"/>
      <c r="AC99" s="308"/>
      <c r="AD99" s="308"/>
      <c r="AE99" s="308"/>
      <c r="AF99" s="308"/>
      <c r="AG99" s="303">
        <f>'05 - IO 04 Vodovodní řad ...'!J30</f>
        <v>0</v>
      </c>
      <c r="AH99" s="304"/>
      <c r="AI99" s="304"/>
      <c r="AJ99" s="304"/>
      <c r="AK99" s="304"/>
      <c r="AL99" s="304"/>
      <c r="AM99" s="304"/>
      <c r="AN99" s="303">
        <f t="shared" si="0"/>
        <v>0</v>
      </c>
      <c r="AO99" s="304"/>
      <c r="AP99" s="304"/>
      <c r="AQ99" s="98" t="s">
        <v>90</v>
      </c>
      <c r="AR99" s="99"/>
      <c r="AS99" s="100">
        <v>0</v>
      </c>
      <c r="AT99" s="101">
        <f t="shared" si="1"/>
        <v>0</v>
      </c>
      <c r="AU99" s="102">
        <f>'05 - IO 04 Vodovodní řad ...'!P128</f>
        <v>0</v>
      </c>
      <c r="AV99" s="101">
        <f>'05 - IO 04 Vodovodní řad ...'!J33</f>
        <v>0</v>
      </c>
      <c r="AW99" s="101">
        <f>'05 - IO 04 Vodovodní řad ...'!J34</f>
        <v>0</v>
      </c>
      <c r="AX99" s="101">
        <f>'05 - IO 04 Vodovodní řad ...'!J35</f>
        <v>0</v>
      </c>
      <c r="AY99" s="101">
        <f>'05 - IO 04 Vodovodní řad ...'!J36</f>
        <v>0</v>
      </c>
      <c r="AZ99" s="101">
        <f>'05 - IO 04 Vodovodní řad ...'!F33</f>
        <v>0</v>
      </c>
      <c r="BA99" s="101">
        <f>'05 - IO 04 Vodovodní řad ...'!F34</f>
        <v>0</v>
      </c>
      <c r="BB99" s="101">
        <f>'05 - IO 04 Vodovodní řad ...'!F35</f>
        <v>0</v>
      </c>
      <c r="BC99" s="101">
        <f>'05 - IO 04 Vodovodní řad ...'!F36</f>
        <v>0</v>
      </c>
      <c r="BD99" s="103">
        <f>'05 - IO 04 Vodovodní řad ...'!F37</f>
        <v>0</v>
      </c>
      <c r="BT99" s="104" t="s">
        <v>91</v>
      </c>
      <c r="BV99" s="104" t="s">
        <v>85</v>
      </c>
      <c r="BW99" s="104" t="s">
        <v>105</v>
      </c>
      <c r="BX99" s="104" t="s">
        <v>5</v>
      </c>
      <c r="CL99" s="104" t="s">
        <v>19</v>
      </c>
      <c r="CM99" s="104" t="s">
        <v>93</v>
      </c>
    </row>
    <row r="100" spans="1:91" s="7" customFormat="1" ht="16.5" customHeight="1">
      <c r="A100" s="94" t="s">
        <v>87</v>
      </c>
      <c r="B100" s="95"/>
      <c r="C100" s="96"/>
      <c r="D100" s="308" t="s">
        <v>106</v>
      </c>
      <c r="E100" s="308"/>
      <c r="F100" s="308"/>
      <c r="G100" s="308"/>
      <c r="H100" s="308"/>
      <c r="I100" s="97"/>
      <c r="J100" s="308" t="s">
        <v>107</v>
      </c>
      <c r="K100" s="308"/>
      <c r="L100" s="308"/>
      <c r="M100" s="308"/>
      <c r="N100" s="308"/>
      <c r="O100" s="308"/>
      <c r="P100" s="308"/>
      <c r="Q100" s="308"/>
      <c r="R100" s="308"/>
      <c r="S100" s="308"/>
      <c r="T100" s="308"/>
      <c r="U100" s="308"/>
      <c r="V100" s="308"/>
      <c r="W100" s="308"/>
      <c r="X100" s="308"/>
      <c r="Y100" s="308"/>
      <c r="Z100" s="308"/>
      <c r="AA100" s="308"/>
      <c r="AB100" s="308"/>
      <c r="AC100" s="308"/>
      <c r="AD100" s="308"/>
      <c r="AE100" s="308"/>
      <c r="AF100" s="308"/>
      <c r="AG100" s="303">
        <f>'06 - IO 05 Armaturní šachty'!J30</f>
        <v>0</v>
      </c>
      <c r="AH100" s="304"/>
      <c r="AI100" s="304"/>
      <c r="AJ100" s="304"/>
      <c r="AK100" s="304"/>
      <c r="AL100" s="304"/>
      <c r="AM100" s="304"/>
      <c r="AN100" s="303">
        <f t="shared" si="0"/>
        <v>0</v>
      </c>
      <c r="AO100" s="304"/>
      <c r="AP100" s="304"/>
      <c r="AQ100" s="98" t="s">
        <v>90</v>
      </c>
      <c r="AR100" s="99"/>
      <c r="AS100" s="100">
        <v>0</v>
      </c>
      <c r="AT100" s="101">
        <f t="shared" si="1"/>
        <v>0</v>
      </c>
      <c r="AU100" s="102">
        <f>'06 - IO 05 Armaturní šachty'!P130</f>
        <v>0</v>
      </c>
      <c r="AV100" s="101">
        <f>'06 - IO 05 Armaturní šachty'!J33</f>
        <v>0</v>
      </c>
      <c r="AW100" s="101">
        <f>'06 - IO 05 Armaturní šachty'!J34</f>
        <v>0</v>
      </c>
      <c r="AX100" s="101">
        <f>'06 - IO 05 Armaturní šachty'!J35</f>
        <v>0</v>
      </c>
      <c r="AY100" s="101">
        <f>'06 - IO 05 Armaturní šachty'!J36</f>
        <v>0</v>
      </c>
      <c r="AZ100" s="101">
        <f>'06 - IO 05 Armaturní šachty'!F33</f>
        <v>0</v>
      </c>
      <c r="BA100" s="101">
        <f>'06 - IO 05 Armaturní šachty'!F34</f>
        <v>0</v>
      </c>
      <c r="BB100" s="101">
        <f>'06 - IO 05 Armaturní šachty'!F35</f>
        <v>0</v>
      </c>
      <c r="BC100" s="101">
        <f>'06 - IO 05 Armaturní šachty'!F36</f>
        <v>0</v>
      </c>
      <c r="BD100" s="103">
        <f>'06 - IO 05 Armaturní šachty'!F37</f>
        <v>0</v>
      </c>
      <c r="BT100" s="104" t="s">
        <v>91</v>
      </c>
      <c r="BV100" s="104" t="s">
        <v>85</v>
      </c>
      <c r="BW100" s="104" t="s">
        <v>108</v>
      </c>
      <c r="BX100" s="104" t="s">
        <v>5</v>
      </c>
      <c r="CL100" s="104" t="s">
        <v>19</v>
      </c>
      <c r="CM100" s="104" t="s">
        <v>93</v>
      </c>
    </row>
    <row r="101" spans="1:91" s="7" customFormat="1" ht="16.5" customHeight="1">
      <c r="A101" s="94" t="s">
        <v>87</v>
      </c>
      <c r="B101" s="95"/>
      <c r="C101" s="96"/>
      <c r="D101" s="308" t="s">
        <v>109</v>
      </c>
      <c r="E101" s="308"/>
      <c r="F101" s="308"/>
      <c r="G101" s="308"/>
      <c r="H101" s="308"/>
      <c r="I101" s="97"/>
      <c r="J101" s="308" t="s">
        <v>110</v>
      </c>
      <c r="K101" s="308"/>
      <c r="L101" s="308"/>
      <c r="M101" s="308"/>
      <c r="N101" s="308"/>
      <c r="O101" s="308"/>
      <c r="P101" s="308"/>
      <c r="Q101" s="308"/>
      <c r="R101" s="308"/>
      <c r="S101" s="308"/>
      <c r="T101" s="308"/>
      <c r="U101" s="308"/>
      <c r="V101" s="308"/>
      <c r="W101" s="308"/>
      <c r="X101" s="308"/>
      <c r="Y101" s="308"/>
      <c r="Z101" s="308"/>
      <c r="AA101" s="308"/>
      <c r="AB101" s="308"/>
      <c r="AC101" s="308"/>
      <c r="AD101" s="308"/>
      <c r="AE101" s="308"/>
      <c r="AF101" s="308"/>
      <c r="AG101" s="303">
        <f>'07 - Vodovodní přípojky'!J30</f>
        <v>0</v>
      </c>
      <c r="AH101" s="304"/>
      <c r="AI101" s="304"/>
      <c r="AJ101" s="304"/>
      <c r="AK101" s="304"/>
      <c r="AL101" s="304"/>
      <c r="AM101" s="304"/>
      <c r="AN101" s="303">
        <f t="shared" si="0"/>
        <v>0</v>
      </c>
      <c r="AO101" s="304"/>
      <c r="AP101" s="304"/>
      <c r="AQ101" s="98" t="s">
        <v>90</v>
      </c>
      <c r="AR101" s="99"/>
      <c r="AS101" s="105">
        <v>0</v>
      </c>
      <c r="AT101" s="106">
        <f t="shared" si="1"/>
        <v>0</v>
      </c>
      <c r="AU101" s="107">
        <f>'07 - Vodovodní přípojky'!P128</f>
        <v>0</v>
      </c>
      <c r="AV101" s="106">
        <f>'07 - Vodovodní přípojky'!J33</f>
        <v>0</v>
      </c>
      <c r="AW101" s="106">
        <f>'07 - Vodovodní přípojky'!J34</f>
        <v>0</v>
      </c>
      <c r="AX101" s="106">
        <f>'07 - Vodovodní přípojky'!J35</f>
        <v>0</v>
      </c>
      <c r="AY101" s="106">
        <f>'07 - Vodovodní přípojky'!J36</f>
        <v>0</v>
      </c>
      <c r="AZ101" s="106">
        <f>'07 - Vodovodní přípojky'!F33</f>
        <v>0</v>
      </c>
      <c r="BA101" s="106">
        <f>'07 - Vodovodní přípojky'!F34</f>
        <v>0</v>
      </c>
      <c r="BB101" s="106">
        <f>'07 - Vodovodní přípojky'!F35</f>
        <v>0</v>
      </c>
      <c r="BC101" s="106">
        <f>'07 - Vodovodní přípojky'!F36</f>
        <v>0</v>
      </c>
      <c r="BD101" s="108">
        <f>'07 - Vodovodní přípojky'!F37</f>
        <v>0</v>
      </c>
      <c r="BT101" s="104" t="s">
        <v>91</v>
      </c>
      <c r="BV101" s="104" t="s">
        <v>85</v>
      </c>
      <c r="BW101" s="104" t="s">
        <v>111</v>
      </c>
      <c r="BX101" s="104" t="s">
        <v>5</v>
      </c>
      <c r="CL101" s="104" t="s">
        <v>19</v>
      </c>
      <c r="CM101" s="104" t="s">
        <v>93</v>
      </c>
    </row>
    <row r="102" spans="1:91" s="2" customFormat="1" ht="30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40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  <row r="103" spans="1:9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40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</sheetData>
  <sheetProtection algorithmName="SHA-512" hashValue="nduY4QrVZ+eMnIpyJvNaOVtgpkloOkCILfzC8dX3wBwrH9ET4haTau065evyfXv58Lg1twny2iyG2lmv0tBhYA==" saltValue="2S++zl3h3mNUlPa3OPgjW1iOjg4l1tjhgVYutZTD8uMgLFHwsmmzZVD1SfxHdLJtqosLvmm8x1JU7Ivw12e7Ww==" spinCount="100000" sheet="1" objects="1" scenarios="1" formatColumns="0" formatRows="0"/>
  <mergeCells count="66">
    <mergeCell ref="D100:H100"/>
    <mergeCell ref="J100:AF100"/>
    <mergeCell ref="D101:H101"/>
    <mergeCell ref="J101:AF101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D97:H97"/>
    <mergeCell ref="J97:AF97"/>
    <mergeCell ref="D98:H98"/>
    <mergeCell ref="J98:AF98"/>
    <mergeCell ref="D99:H99"/>
    <mergeCell ref="J99:AF99"/>
    <mergeCell ref="C92:G92"/>
    <mergeCell ref="I92:AF92"/>
    <mergeCell ref="D95:H95"/>
    <mergeCell ref="J95:AF95"/>
    <mergeCell ref="D96:H96"/>
    <mergeCell ref="J96:AF96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AG94:AM94"/>
    <mergeCell ref="AN94:AP94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01 - Soupis vedlejších a ...'!C2" display="/"/>
    <hyperlink ref="A96" location="'02 - IO 01 Vodovodní řad ...'!C2" display="/"/>
    <hyperlink ref="A97" location="'03 - IO 02 Vodovodní řad ...'!C2" display="/"/>
    <hyperlink ref="A98" location="'04 - IO 03 Vodovodní řad ...'!C2" display="/"/>
    <hyperlink ref="A99" location="'05 - IO 04 Vodovodní řad ...'!C2" display="/"/>
    <hyperlink ref="A100" location="'06 - IO 05 Armaturní šachty'!C2" display="/"/>
    <hyperlink ref="A101" location="'07 - Vodovodní přípojky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7"/>
  <sheetViews>
    <sheetView showGridLines="0" topLeftCell="A191" workbookViewId="0">
      <selection activeCell="A191" sqref="A19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92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114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ROUND((SUM(BE118:BE166)),  2)</f>
        <v>0</v>
      </c>
      <c r="G33" s="35"/>
      <c r="H33" s="35"/>
      <c r="I33" s="132">
        <v>0.21</v>
      </c>
      <c r="J33" s="131">
        <f>ROUND(((SUM(BE118:BE166))*I33),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ROUND((SUM(BF118:BF166)),  2)</f>
        <v>0</v>
      </c>
      <c r="G34" s="35"/>
      <c r="H34" s="35"/>
      <c r="I34" s="132">
        <v>0.15</v>
      </c>
      <c r="J34" s="131">
        <f>ROUND(((SUM(BF118:BF166))*I34),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ROUND((SUM(BG118:BG166)),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ROUND((SUM(BH118:BH166)),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ROUND((SUM(BI118:BI166)),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01 - Soupis vedlejších a ostatních nákladů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120</v>
      </c>
      <c r="E97" s="165"/>
      <c r="F97" s="165"/>
      <c r="G97" s="165"/>
      <c r="H97" s="165"/>
      <c r="I97" s="166"/>
      <c r="J97" s="167">
        <f>J119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121</v>
      </c>
      <c r="E98" s="172"/>
      <c r="F98" s="172"/>
      <c r="G98" s="172"/>
      <c r="H98" s="172"/>
      <c r="I98" s="173"/>
      <c r="J98" s="174">
        <f>J120</f>
        <v>0</v>
      </c>
      <c r="K98" s="170"/>
      <c r="L98" s="175"/>
    </row>
    <row r="99" spans="1:31" s="2" customFormat="1" ht="21.75" customHeight="1">
      <c r="A99" s="35"/>
      <c r="B99" s="36"/>
      <c r="C99" s="37"/>
      <c r="D99" s="37"/>
      <c r="E99" s="37"/>
      <c r="F99" s="37"/>
      <c r="G99" s="37"/>
      <c r="H99" s="37"/>
      <c r="I99" s="116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153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pans="1:31" s="2" customFormat="1" ht="6.95" customHeight="1">
      <c r="A104" s="35"/>
      <c r="B104" s="57"/>
      <c r="C104" s="58"/>
      <c r="D104" s="58"/>
      <c r="E104" s="58"/>
      <c r="F104" s="58"/>
      <c r="G104" s="58"/>
      <c r="H104" s="58"/>
      <c r="I104" s="156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>
      <c r="A105" s="35"/>
      <c r="B105" s="36"/>
      <c r="C105" s="23" t="s">
        <v>122</v>
      </c>
      <c r="D105" s="37"/>
      <c r="E105" s="37"/>
      <c r="F105" s="37"/>
      <c r="G105" s="37"/>
      <c r="H105" s="37"/>
      <c r="I105" s="116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36"/>
      <c r="C106" s="37"/>
      <c r="D106" s="37"/>
      <c r="E106" s="37"/>
      <c r="F106" s="37"/>
      <c r="G106" s="37"/>
      <c r="H106" s="37"/>
      <c r="I106" s="116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>
      <c r="A108" s="35"/>
      <c r="B108" s="36"/>
      <c r="C108" s="37"/>
      <c r="D108" s="37"/>
      <c r="E108" s="320" t="str">
        <f>E7</f>
        <v>Výstavba vodovodní sítě Myšlín</v>
      </c>
      <c r="F108" s="321"/>
      <c r="G108" s="321"/>
      <c r="H108" s="321"/>
      <c r="I108" s="116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29" t="s">
        <v>113</v>
      </c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>
      <c r="A110" s="35"/>
      <c r="B110" s="36"/>
      <c r="C110" s="37"/>
      <c r="D110" s="37"/>
      <c r="E110" s="292" t="str">
        <f>E9</f>
        <v>01 - Soupis vedlejších a ostatních nákladů</v>
      </c>
      <c r="F110" s="322"/>
      <c r="G110" s="322"/>
      <c r="H110" s="322"/>
      <c r="I110" s="116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29" t="s">
        <v>22</v>
      </c>
      <c r="D112" s="37"/>
      <c r="E112" s="37"/>
      <c r="F112" s="27" t="str">
        <f>F12</f>
        <v>Mnichovice</v>
      </c>
      <c r="G112" s="37"/>
      <c r="H112" s="37"/>
      <c r="I112" s="118" t="s">
        <v>24</v>
      </c>
      <c r="J112" s="67" t="str">
        <f>IF(J12="","",J12)</f>
        <v>Vyplň údaj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43.15" customHeight="1">
      <c r="A114" s="35"/>
      <c r="B114" s="36"/>
      <c r="C114" s="29" t="s">
        <v>29</v>
      </c>
      <c r="D114" s="37"/>
      <c r="E114" s="37"/>
      <c r="F114" s="27" t="str">
        <f>E15</f>
        <v>Město Mnichovice</v>
      </c>
      <c r="G114" s="37"/>
      <c r="H114" s="37"/>
      <c r="I114" s="118" t="s">
        <v>35</v>
      </c>
      <c r="J114" s="33" t="str">
        <f>E21</f>
        <v>Vodohospodářský rozvoj a výstavba a.s.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>
      <c r="A115" s="35"/>
      <c r="B115" s="36"/>
      <c r="C115" s="29" t="s">
        <v>33</v>
      </c>
      <c r="D115" s="37"/>
      <c r="E115" s="37"/>
      <c r="F115" s="27" t="str">
        <f>IF(E18="","",E18)</f>
        <v>Vyplň údaj</v>
      </c>
      <c r="G115" s="37"/>
      <c r="H115" s="37"/>
      <c r="I115" s="118" t="s">
        <v>39</v>
      </c>
      <c r="J115" s="33" t="str">
        <f>E24</f>
        <v>Ing. Petr Koblenc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>
      <c r="A117" s="176"/>
      <c r="B117" s="177"/>
      <c r="C117" s="178" t="s">
        <v>123</v>
      </c>
      <c r="D117" s="179" t="s">
        <v>68</v>
      </c>
      <c r="E117" s="179" t="s">
        <v>64</v>
      </c>
      <c r="F117" s="179" t="s">
        <v>65</v>
      </c>
      <c r="G117" s="179" t="s">
        <v>124</v>
      </c>
      <c r="H117" s="179" t="s">
        <v>125</v>
      </c>
      <c r="I117" s="180" t="s">
        <v>126</v>
      </c>
      <c r="J117" s="179" t="s">
        <v>117</v>
      </c>
      <c r="K117" s="181" t="s">
        <v>127</v>
      </c>
      <c r="L117" s="182"/>
      <c r="M117" s="76" t="s">
        <v>1</v>
      </c>
      <c r="N117" s="77" t="s">
        <v>47</v>
      </c>
      <c r="O117" s="77" t="s">
        <v>128</v>
      </c>
      <c r="P117" s="77" t="s">
        <v>129</v>
      </c>
      <c r="Q117" s="77" t="s">
        <v>130</v>
      </c>
      <c r="R117" s="77" t="s">
        <v>131</v>
      </c>
      <c r="S117" s="77" t="s">
        <v>132</v>
      </c>
      <c r="T117" s="78" t="s">
        <v>133</v>
      </c>
      <c r="U117" s="176"/>
      <c r="V117" s="176"/>
      <c r="W117" s="176"/>
      <c r="X117" s="176"/>
      <c r="Y117" s="176"/>
      <c r="Z117" s="176"/>
      <c r="AA117" s="176"/>
      <c r="AB117" s="176"/>
      <c r="AC117" s="176"/>
      <c r="AD117" s="176"/>
      <c r="AE117" s="176"/>
    </row>
    <row r="118" spans="1:65" s="2" customFormat="1" ht="22.9" customHeight="1">
      <c r="A118" s="35"/>
      <c r="B118" s="36"/>
      <c r="C118" s="83" t="s">
        <v>134</v>
      </c>
      <c r="D118" s="37"/>
      <c r="E118" s="37"/>
      <c r="F118" s="37"/>
      <c r="G118" s="37"/>
      <c r="H118" s="37"/>
      <c r="I118" s="116"/>
      <c r="J118" s="183">
        <f>BK118</f>
        <v>0</v>
      </c>
      <c r="K118" s="37"/>
      <c r="L118" s="40"/>
      <c r="M118" s="79"/>
      <c r="N118" s="184"/>
      <c r="O118" s="80"/>
      <c r="P118" s="185">
        <f>P119</f>
        <v>0</v>
      </c>
      <c r="Q118" s="80"/>
      <c r="R118" s="185">
        <f>R119</f>
        <v>0</v>
      </c>
      <c r="S118" s="80"/>
      <c r="T118" s="186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7" t="s">
        <v>82</v>
      </c>
      <c r="AU118" s="17" t="s">
        <v>119</v>
      </c>
      <c r="BK118" s="187">
        <f>BK119</f>
        <v>0</v>
      </c>
    </row>
    <row r="119" spans="1:65" s="12" customFormat="1" ht="25.9" customHeight="1">
      <c r="B119" s="188"/>
      <c r="C119" s="189"/>
      <c r="D119" s="190" t="s">
        <v>82</v>
      </c>
      <c r="E119" s="191" t="s">
        <v>135</v>
      </c>
      <c r="F119" s="191" t="s">
        <v>136</v>
      </c>
      <c r="G119" s="189"/>
      <c r="H119" s="189"/>
      <c r="I119" s="192"/>
      <c r="J119" s="193">
        <f>BK119</f>
        <v>0</v>
      </c>
      <c r="K119" s="189"/>
      <c r="L119" s="194"/>
      <c r="M119" s="195"/>
      <c r="N119" s="196"/>
      <c r="O119" s="196"/>
      <c r="P119" s="197">
        <f>P120</f>
        <v>0</v>
      </c>
      <c r="Q119" s="196"/>
      <c r="R119" s="197">
        <f>R120</f>
        <v>0</v>
      </c>
      <c r="S119" s="196"/>
      <c r="T119" s="198">
        <f>T120</f>
        <v>0</v>
      </c>
      <c r="AR119" s="199" t="s">
        <v>137</v>
      </c>
      <c r="AT119" s="200" t="s">
        <v>82</v>
      </c>
      <c r="AU119" s="200" t="s">
        <v>83</v>
      </c>
      <c r="AY119" s="199" t="s">
        <v>138</v>
      </c>
      <c r="BK119" s="201">
        <f>BK120</f>
        <v>0</v>
      </c>
    </row>
    <row r="120" spans="1:65" s="12" customFormat="1" ht="22.9" customHeight="1">
      <c r="B120" s="188"/>
      <c r="C120" s="189"/>
      <c r="D120" s="190" t="s">
        <v>82</v>
      </c>
      <c r="E120" s="202" t="s">
        <v>83</v>
      </c>
      <c r="F120" s="202" t="s">
        <v>136</v>
      </c>
      <c r="G120" s="189"/>
      <c r="H120" s="189"/>
      <c r="I120" s="192"/>
      <c r="J120" s="203">
        <f>BK120</f>
        <v>0</v>
      </c>
      <c r="K120" s="189"/>
      <c r="L120" s="194"/>
      <c r="M120" s="195"/>
      <c r="N120" s="196"/>
      <c r="O120" s="196"/>
      <c r="P120" s="197">
        <f>SUM(P121:P166)</f>
        <v>0</v>
      </c>
      <c r="Q120" s="196"/>
      <c r="R120" s="197">
        <f>SUM(R121:R166)</f>
        <v>0</v>
      </c>
      <c r="S120" s="196"/>
      <c r="T120" s="198">
        <f>SUM(T121:T166)</f>
        <v>0</v>
      </c>
      <c r="AR120" s="199" t="s">
        <v>137</v>
      </c>
      <c r="AT120" s="200" t="s">
        <v>82</v>
      </c>
      <c r="AU120" s="200" t="s">
        <v>91</v>
      </c>
      <c r="AY120" s="199" t="s">
        <v>138</v>
      </c>
      <c r="BK120" s="201">
        <f>SUM(BK121:BK166)</f>
        <v>0</v>
      </c>
    </row>
    <row r="121" spans="1:65" s="2" customFormat="1" ht="16.5" customHeight="1">
      <c r="A121" s="35"/>
      <c r="B121" s="36"/>
      <c r="C121" s="204" t="s">
        <v>91</v>
      </c>
      <c r="D121" s="204" t="s">
        <v>139</v>
      </c>
      <c r="E121" s="205" t="s">
        <v>140</v>
      </c>
      <c r="F121" s="206" t="s">
        <v>141</v>
      </c>
      <c r="G121" s="207" t="s">
        <v>142</v>
      </c>
      <c r="H121" s="208">
        <v>1</v>
      </c>
      <c r="I121" s="209"/>
      <c r="J121" s="210">
        <f>ROUND(I121*H121,2)</f>
        <v>0</v>
      </c>
      <c r="K121" s="206" t="s">
        <v>1</v>
      </c>
      <c r="L121" s="40"/>
      <c r="M121" s="211" t="s">
        <v>1</v>
      </c>
      <c r="N121" s="212" t="s">
        <v>48</v>
      </c>
      <c r="O121" s="72"/>
      <c r="P121" s="213">
        <f>O121*H121</f>
        <v>0</v>
      </c>
      <c r="Q121" s="213">
        <v>0</v>
      </c>
      <c r="R121" s="213">
        <f>Q121*H121</f>
        <v>0</v>
      </c>
      <c r="S121" s="213">
        <v>0</v>
      </c>
      <c r="T121" s="214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15" t="s">
        <v>143</v>
      </c>
      <c r="AT121" s="215" t="s">
        <v>139</v>
      </c>
      <c r="AU121" s="215" t="s">
        <v>93</v>
      </c>
      <c r="AY121" s="17" t="s">
        <v>138</v>
      </c>
      <c r="BE121" s="216">
        <f>IF(N121="základní",J121,0)</f>
        <v>0</v>
      </c>
      <c r="BF121" s="216">
        <f>IF(N121="snížená",J121,0)</f>
        <v>0</v>
      </c>
      <c r="BG121" s="216">
        <f>IF(N121="zákl. přenesená",J121,0)</f>
        <v>0</v>
      </c>
      <c r="BH121" s="216">
        <f>IF(N121="sníž. přenesená",J121,0)</f>
        <v>0</v>
      </c>
      <c r="BI121" s="216">
        <f>IF(N121="nulová",J121,0)</f>
        <v>0</v>
      </c>
      <c r="BJ121" s="17" t="s">
        <v>91</v>
      </c>
      <c r="BK121" s="216">
        <f>ROUND(I121*H121,2)</f>
        <v>0</v>
      </c>
      <c r="BL121" s="17" t="s">
        <v>143</v>
      </c>
      <c r="BM121" s="215" t="s">
        <v>144</v>
      </c>
    </row>
    <row r="122" spans="1:65" s="2" customFormat="1" ht="11.25">
      <c r="A122" s="35"/>
      <c r="B122" s="36"/>
      <c r="C122" s="37"/>
      <c r="D122" s="217" t="s">
        <v>145</v>
      </c>
      <c r="E122" s="37"/>
      <c r="F122" s="218" t="s">
        <v>141</v>
      </c>
      <c r="G122" s="37"/>
      <c r="H122" s="37"/>
      <c r="I122" s="116"/>
      <c r="J122" s="37"/>
      <c r="K122" s="37"/>
      <c r="L122" s="40"/>
      <c r="M122" s="219"/>
      <c r="N122" s="220"/>
      <c r="O122" s="72"/>
      <c r="P122" s="72"/>
      <c r="Q122" s="72"/>
      <c r="R122" s="72"/>
      <c r="S122" s="72"/>
      <c r="T122" s="73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7" t="s">
        <v>145</v>
      </c>
      <c r="AU122" s="17" t="s">
        <v>93</v>
      </c>
    </row>
    <row r="123" spans="1:65" s="2" customFormat="1" ht="16.5" customHeight="1">
      <c r="A123" s="35"/>
      <c r="B123" s="36"/>
      <c r="C123" s="204" t="s">
        <v>93</v>
      </c>
      <c r="D123" s="204" t="s">
        <v>139</v>
      </c>
      <c r="E123" s="205" t="s">
        <v>146</v>
      </c>
      <c r="F123" s="206" t="s">
        <v>147</v>
      </c>
      <c r="G123" s="207" t="s">
        <v>142</v>
      </c>
      <c r="H123" s="208">
        <v>1</v>
      </c>
      <c r="I123" s="209"/>
      <c r="J123" s="210">
        <f>ROUND(I123*H123,2)</f>
        <v>0</v>
      </c>
      <c r="K123" s="206" t="s">
        <v>1</v>
      </c>
      <c r="L123" s="40"/>
      <c r="M123" s="211" t="s">
        <v>1</v>
      </c>
      <c r="N123" s="212" t="s">
        <v>48</v>
      </c>
      <c r="O123" s="72"/>
      <c r="P123" s="213">
        <f>O123*H123</f>
        <v>0</v>
      </c>
      <c r="Q123" s="213">
        <v>0</v>
      </c>
      <c r="R123" s="213">
        <f>Q123*H123</f>
        <v>0</v>
      </c>
      <c r="S123" s="213">
        <v>0</v>
      </c>
      <c r="T123" s="214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5" t="s">
        <v>143</v>
      </c>
      <c r="AT123" s="215" t="s">
        <v>139</v>
      </c>
      <c r="AU123" s="215" t="s">
        <v>93</v>
      </c>
      <c r="AY123" s="17" t="s">
        <v>138</v>
      </c>
      <c r="BE123" s="216">
        <f>IF(N123="základní",J123,0)</f>
        <v>0</v>
      </c>
      <c r="BF123" s="216">
        <f>IF(N123="snížená",J123,0)</f>
        <v>0</v>
      </c>
      <c r="BG123" s="216">
        <f>IF(N123="zákl. přenesená",J123,0)</f>
        <v>0</v>
      </c>
      <c r="BH123" s="216">
        <f>IF(N123="sníž. přenesená",J123,0)</f>
        <v>0</v>
      </c>
      <c r="BI123" s="216">
        <f>IF(N123="nulová",J123,0)</f>
        <v>0</v>
      </c>
      <c r="BJ123" s="17" t="s">
        <v>91</v>
      </c>
      <c r="BK123" s="216">
        <f>ROUND(I123*H123,2)</f>
        <v>0</v>
      </c>
      <c r="BL123" s="17" t="s">
        <v>143</v>
      </c>
      <c r="BM123" s="215" t="s">
        <v>148</v>
      </c>
    </row>
    <row r="124" spans="1:65" s="2" customFormat="1" ht="11.25">
      <c r="A124" s="35"/>
      <c r="B124" s="36"/>
      <c r="C124" s="37"/>
      <c r="D124" s="217" t="s">
        <v>145</v>
      </c>
      <c r="E124" s="37"/>
      <c r="F124" s="218" t="s">
        <v>147</v>
      </c>
      <c r="G124" s="37"/>
      <c r="H124" s="37"/>
      <c r="I124" s="116"/>
      <c r="J124" s="37"/>
      <c r="K124" s="37"/>
      <c r="L124" s="40"/>
      <c r="M124" s="219"/>
      <c r="N124" s="220"/>
      <c r="O124" s="72"/>
      <c r="P124" s="72"/>
      <c r="Q124" s="72"/>
      <c r="R124" s="72"/>
      <c r="S124" s="72"/>
      <c r="T124" s="73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7" t="s">
        <v>145</v>
      </c>
      <c r="AU124" s="17" t="s">
        <v>93</v>
      </c>
    </row>
    <row r="125" spans="1:65" s="2" customFormat="1" ht="29.25">
      <c r="A125" s="35"/>
      <c r="B125" s="36"/>
      <c r="C125" s="37"/>
      <c r="D125" s="217" t="s">
        <v>149</v>
      </c>
      <c r="E125" s="37"/>
      <c r="F125" s="221" t="s">
        <v>150</v>
      </c>
      <c r="G125" s="37"/>
      <c r="H125" s="37"/>
      <c r="I125" s="116"/>
      <c r="J125" s="37"/>
      <c r="K125" s="37"/>
      <c r="L125" s="40"/>
      <c r="M125" s="219"/>
      <c r="N125" s="220"/>
      <c r="O125" s="72"/>
      <c r="P125" s="72"/>
      <c r="Q125" s="72"/>
      <c r="R125" s="72"/>
      <c r="S125" s="72"/>
      <c r="T125" s="73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7" t="s">
        <v>149</v>
      </c>
      <c r="AU125" s="17" t="s">
        <v>93</v>
      </c>
    </row>
    <row r="126" spans="1:65" s="13" customFormat="1" ht="22.5">
      <c r="B126" s="222"/>
      <c r="C126" s="223"/>
      <c r="D126" s="217" t="s">
        <v>151</v>
      </c>
      <c r="E126" s="224" t="s">
        <v>1</v>
      </c>
      <c r="F126" s="225" t="s">
        <v>152</v>
      </c>
      <c r="G126" s="223"/>
      <c r="H126" s="226">
        <v>1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151</v>
      </c>
      <c r="AU126" s="232" t="s">
        <v>93</v>
      </c>
      <c r="AV126" s="13" t="s">
        <v>93</v>
      </c>
      <c r="AW126" s="13" t="s">
        <v>38</v>
      </c>
      <c r="AX126" s="13" t="s">
        <v>91</v>
      </c>
      <c r="AY126" s="232" t="s">
        <v>138</v>
      </c>
    </row>
    <row r="127" spans="1:65" s="2" customFormat="1" ht="16.5" customHeight="1">
      <c r="A127" s="35"/>
      <c r="B127" s="36"/>
      <c r="C127" s="204" t="s">
        <v>153</v>
      </c>
      <c r="D127" s="204" t="s">
        <v>139</v>
      </c>
      <c r="E127" s="205" t="s">
        <v>154</v>
      </c>
      <c r="F127" s="206" t="s">
        <v>155</v>
      </c>
      <c r="G127" s="207" t="s">
        <v>142</v>
      </c>
      <c r="H127" s="208">
        <v>1</v>
      </c>
      <c r="I127" s="209"/>
      <c r="J127" s="210">
        <f>ROUND(I127*H127,2)</f>
        <v>0</v>
      </c>
      <c r="K127" s="206" t="s">
        <v>1</v>
      </c>
      <c r="L127" s="40"/>
      <c r="M127" s="211" t="s">
        <v>1</v>
      </c>
      <c r="N127" s="212" t="s">
        <v>48</v>
      </c>
      <c r="O127" s="72"/>
      <c r="P127" s="213">
        <f>O127*H127</f>
        <v>0</v>
      </c>
      <c r="Q127" s="213">
        <v>0</v>
      </c>
      <c r="R127" s="213">
        <f>Q127*H127</f>
        <v>0</v>
      </c>
      <c r="S127" s="213">
        <v>0</v>
      </c>
      <c r="T127" s="214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5" t="s">
        <v>143</v>
      </c>
      <c r="AT127" s="215" t="s">
        <v>139</v>
      </c>
      <c r="AU127" s="215" t="s">
        <v>93</v>
      </c>
      <c r="AY127" s="17" t="s">
        <v>138</v>
      </c>
      <c r="BE127" s="216">
        <f>IF(N127="základní",J127,0)</f>
        <v>0</v>
      </c>
      <c r="BF127" s="216">
        <f>IF(N127="snížená",J127,0)</f>
        <v>0</v>
      </c>
      <c r="BG127" s="216">
        <f>IF(N127="zákl. přenesená",J127,0)</f>
        <v>0</v>
      </c>
      <c r="BH127" s="216">
        <f>IF(N127="sníž. přenesená",J127,0)</f>
        <v>0</v>
      </c>
      <c r="BI127" s="216">
        <f>IF(N127="nulová",J127,0)</f>
        <v>0</v>
      </c>
      <c r="BJ127" s="17" t="s">
        <v>91</v>
      </c>
      <c r="BK127" s="216">
        <f>ROUND(I127*H127,2)</f>
        <v>0</v>
      </c>
      <c r="BL127" s="17" t="s">
        <v>143</v>
      </c>
      <c r="BM127" s="215" t="s">
        <v>156</v>
      </c>
    </row>
    <row r="128" spans="1:65" s="2" customFormat="1" ht="11.25">
      <c r="A128" s="35"/>
      <c r="B128" s="36"/>
      <c r="C128" s="37"/>
      <c r="D128" s="217" t="s">
        <v>145</v>
      </c>
      <c r="E128" s="37"/>
      <c r="F128" s="218" t="s">
        <v>155</v>
      </c>
      <c r="G128" s="37"/>
      <c r="H128" s="37"/>
      <c r="I128" s="116"/>
      <c r="J128" s="37"/>
      <c r="K128" s="37"/>
      <c r="L128" s="40"/>
      <c r="M128" s="219"/>
      <c r="N128" s="220"/>
      <c r="O128" s="72"/>
      <c r="P128" s="72"/>
      <c r="Q128" s="72"/>
      <c r="R128" s="72"/>
      <c r="S128" s="72"/>
      <c r="T128" s="73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7" t="s">
        <v>145</v>
      </c>
      <c r="AU128" s="17" t="s">
        <v>93</v>
      </c>
    </row>
    <row r="129" spans="1:65" s="2" customFormat="1" ht="24" customHeight="1">
      <c r="A129" s="35"/>
      <c r="B129" s="36"/>
      <c r="C129" s="204" t="s">
        <v>157</v>
      </c>
      <c r="D129" s="204" t="s">
        <v>139</v>
      </c>
      <c r="E129" s="205" t="s">
        <v>158</v>
      </c>
      <c r="F129" s="206" t="s">
        <v>159</v>
      </c>
      <c r="G129" s="207" t="s">
        <v>142</v>
      </c>
      <c r="H129" s="208">
        <v>1</v>
      </c>
      <c r="I129" s="209"/>
      <c r="J129" s="210">
        <f>ROUND(I129*H129,2)</f>
        <v>0</v>
      </c>
      <c r="K129" s="206" t="s">
        <v>1</v>
      </c>
      <c r="L129" s="40"/>
      <c r="M129" s="211" t="s">
        <v>1</v>
      </c>
      <c r="N129" s="212" t="s">
        <v>48</v>
      </c>
      <c r="O129" s="72"/>
      <c r="P129" s="213">
        <f>O129*H129</f>
        <v>0</v>
      </c>
      <c r="Q129" s="213">
        <v>0</v>
      </c>
      <c r="R129" s="213">
        <f>Q129*H129</f>
        <v>0</v>
      </c>
      <c r="S129" s="213">
        <v>0</v>
      </c>
      <c r="T129" s="214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5" t="s">
        <v>143</v>
      </c>
      <c r="AT129" s="215" t="s">
        <v>139</v>
      </c>
      <c r="AU129" s="215" t="s">
        <v>93</v>
      </c>
      <c r="AY129" s="17" t="s">
        <v>138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91</v>
      </c>
      <c r="BK129" s="216">
        <f>ROUND(I129*H129,2)</f>
        <v>0</v>
      </c>
      <c r="BL129" s="17" t="s">
        <v>143</v>
      </c>
      <c r="BM129" s="215" t="s">
        <v>160</v>
      </c>
    </row>
    <row r="130" spans="1:65" s="2" customFormat="1" ht="11.25">
      <c r="A130" s="35"/>
      <c r="B130" s="36"/>
      <c r="C130" s="37"/>
      <c r="D130" s="217" t="s">
        <v>145</v>
      </c>
      <c r="E130" s="37"/>
      <c r="F130" s="218" t="s">
        <v>159</v>
      </c>
      <c r="G130" s="37"/>
      <c r="H130" s="37"/>
      <c r="I130" s="116"/>
      <c r="J130" s="37"/>
      <c r="K130" s="37"/>
      <c r="L130" s="40"/>
      <c r="M130" s="219"/>
      <c r="N130" s="220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7" t="s">
        <v>145</v>
      </c>
      <c r="AU130" s="17" t="s">
        <v>93</v>
      </c>
    </row>
    <row r="131" spans="1:65" s="2" customFormat="1" ht="16.5" customHeight="1">
      <c r="A131" s="35"/>
      <c r="B131" s="36"/>
      <c r="C131" s="204" t="s">
        <v>137</v>
      </c>
      <c r="D131" s="204" t="s">
        <v>139</v>
      </c>
      <c r="E131" s="205" t="s">
        <v>161</v>
      </c>
      <c r="F131" s="206" t="s">
        <v>162</v>
      </c>
      <c r="G131" s="207" t="s">
        <v>142</v>
      </c>
      <c r="H131" s="208">
        <v>1</v>
      </c>
      <c r="I131" s="209"/>
      <c r="J131" s="210">
        <f>ROUND(I131*H131,2)</f>
        <v>0</v>
      </c>
      <c r="K131" s="206" t="s">
        <v>1</v>
      </c>
      <c r="L131" s="40"/>
      <c r="M131" s="211" t="s">
        <v>1</v>
      </c>
      <c r="N131" s="212" t="s">
        <v>48</v>
      </c>
      <c r="O131" s="72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5" t="s">
        <v>143</v>
      </c>
      <c r="AT131" s="215" t="s">
        <v>139</v>
      </c>
      <c r="AU131" s="215" t="s">
        <v>93</v>
      </c>
      <c r="AY131" s="17" t="s">
        <v>138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91</v>
      </c>
      <c r="BK131" s="216">
        <f>ROUND(I131*H131,2)</f>
        <v>0</v>
      </c>
      <c r="BL131" s="17" t="s">
        <v>143</v>
      </c>
      <c r="BM131" s="215" t="s">
        <v>163</v>
      </c>
    </row>
    <row r="132" spans="1:65" s="2" customFormat="1" ht="11.25">
      <c r="A132" s="35"/>
      <c r="B132" s="36"/>
      <c r="C132" s="37"/>
      <c r="D132" s="217" t="s">
        <v>145</v>
      </c>
      <c r="E132" s="37"/>
      <c r="F132" s="218" t="s">
        <v>162</v>
      </c>
      <c r="G132" s="37"/>
      <c r="H132" s="37"/>
      <c r="I132" s="116"/>
      <c r="J132" s="37"/>
      <c r="K132" s="37"/>
      <c r="L132" s="40"/>
      <c r="M132" s="219"/>
      <c r="N132" s="220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7" t="s">
        <v>145</v>
      </c>
      <c r="AU132" s="17" t="s">
        <v>93</v>
      </c>
    </row>
    <row r="133" spans="1:65" s="2" customFormat="1" ht="24" customHeight="1">
      <c r="A133" s="35"/>
      <c r="B133" s="36"/>
      <c r="C133" s="204" t="s">
        <v>164</v>
      </c>
      <c r="D133" s="204" t="s">
        <v>139</v>
      </c>
      <c r="E133" s="205" t="s">
        <v>165</v>
      </c>
      <c r="F133" s="206" t="s">
        <v>166</v>
      </c>
      <c r="G133" s="207" t="s">
        <v>142</v>
      </c>
      <c r="H133" s="208">
        <v>1</v>
      </c>
      <c r="I133" s="209"/>
      <c r="J133" s="210">
        <f>ROUND(I133*H133,2)</f>
        <v>0</v>
      </c>
      <c r="K133" s="206" t="s">
        <v>1</v>
      </c>
      <c r="L133" s="40"/>
      <c r="M133" s="211" t="s">
        <v>1</v>
      </c>
      <c r="N133" s="212" t="s">
        <v>48</v>
      </c>
      <c r="O133" s="72"/>
      <c r="P133" s="213">
        <f>O133*H133</f>
        <v>0</v>
      </c>
      <c r="Q133" s="213">
        <v>0</v>
      </c>
      <c r="R133" s="213">
        <f>Q133*H133</f>
        <v>0</v>
      </c>
      <c r="S133" s="213">
        <v>0</v>
      </c>
      <c r="T133" s="21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5" t="s">
        <v>143</v>
      </c>
      <c r="AT133" s="215" t="s">
        <v>139</v>
      </c>
      <c r="AU133" s="215" t="s">
        <v>93</v>
      </c>
      <c r="AY133" s="17" t="s">
        <v>138</v>
      </c>
      <c r="BE133" s="216">
        <f>IF(N133="základní",J133,0)</f>
        <v>0</v>
      </c>
      <c r="BF133" s="216">
        <f>IF(N133="snížená",J133,0)</f>
        <v>0</v>
      </c>
      <c r="BG133" s="216">
        <f>IF(N133="zákl. přenesená",J133,0)</f>
        <v>0</v>
      </c>
      <c r="BH133" s="216">
        <f>IF(N133="sníž. přenesená",J133,0)</f>
        <v>0</v>
      </c>
      <c r="BI133" s="216">
        <f>IF(N133="nulová",J133,0)</f>
        <v>0</v>
      </c>
      <c r="BJ133" s="17" t="s">
        <v>91</v>
      </c>
      <c r="BK133" s="216">
        <f>ROUND(I133*H133,2)</f>
        <v>0</v>
      </c>
      <c r="BL133" s="17" t="s">
        <v>143</v>
      </c>
      <c r="BM133" s="215" t="s">
        <v>167</v>
      </c>
    </row>
    <row r="134" spans="1:65" s="2" customFormat="1" ht="11.25">
      <c r="A134" s="35"/>
      <c r="B134" s="36"/>
      <c r="C134" s="37"/>
      <c r="D134" s="217" t="s">
        <v>145</v>
      </c>
      <c r="E134" s="37"/>
      <c r="F134" s="218" t="s">
        <v>166</v>
      </c>
      <c r="G134" s="37"/>
      <c r="H134" s="37"/>
      <c r="I134" s="116"/>
      <c r="J134" s="37"/>
      <c r="K134" s="37"/>
      <c r="L134" s="40"/>
      <c r="M134" s="219"/>
      <c r="N134" s="220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7" t="s">
        <v>145</v>
      </c>
      <c r="AU134" s="17" t="s">
        <v>93</v>
      </c>
    </row>
    <row r="135" spans="1:65" s="2" customFormat="1" ht="16.5" customHeight="1">
      <c r="A135" s="35"/>
      <c r="B135" s="36"/>
      <c r="C135" s="204" t="s">
        <v>168</v>
      </c>
      <c r="D135" s="204" t="s">
        <v>139</v>
      </c>
      <c r="E135" s="205" t="s">
        <v>169</v>
      </c>
      <c r="F135" s="206" t="s">
        <v>170</v>
      </c>
      <c r="G135" s="207" t="s">
        <v>142</v>
      </c>
      <c r="H135" s="208">
        <v>1</v>
      </c>
      <c r="I135" s="209"/>
      <c r="J135" s="210">
        <f>ROUND(I135*H135,2)</f>
        <v>0</v>
      </c>
      <c r="K135" s="206" t="s">
        <v>1</v>
      </c>
      <c r="L135" s="40"/>
      <c r="M135" s="211" t="s">
        <v>1</v>
      </c>
      <c r="N135" s="212" t="s">
        <v>48</v>
      </c>
      <c r="O135" s="72"/>
      <c r="P135" s="213">
        <f>O135*H135</f>
        <v>0</v>
      </c>
      <c r="Q135" s="213">
        <v>0</v>
      </c>
      <c r="R135" s="213">
        <f>Q135*H135</f>
        <v>0</v>
      </c>
      <c r="S135" s="213">
        <v>0</v>
      </c>
      <c r="T135" s="21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5" t="s">
        <v>143</v>
      </c>
      <c r="AT135" s="215" t="s">
        <v>139</v>
      </c>
      <c r="AU135" s="215" t="s">
        <v>93</v>
      </c>
      <c r="AY135" s="17" t="s">
        <v>138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91</v>
      </c>
      <c r="BK135" s="216">
        <f>ROUND(I135*H135,2)</f>
        <v>0</v>
      </c>
      <c r="BL135" s="17" t="s">
        <v>143</v>
      </c>
      <c r="BM135" s="215" t="s">
        <v>171</v>
      </c>
    </row>
    <row r="136" spans="1:65" s="2" customFormat="1" ht="11.25">
      <c r="A136" s="35"/>
      <c r="B136" s="36"/>
      <c r="C136" s="37"/>
      <c r="D136" s="217" t="s">
        <v>145</v>
      </c>
      <c r="E136" s="37"/>
      <c r="F136" s="218" t="s">
        <v>170</v>
      </c>
      <c r="G136" s="37"/>
      <c r="H136" s="37"/>
      <c r="I136" s="116"/>
      <c r="J136" s="37"/>
      <c r="K136" s="37"/>
      <c r="L136" s="40"/>
      <c r="M136" s="219"/>
      <c r="N136" s="220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7" t="s">
        <v>145</v>
      </c>
      <c r="AU136" s="17" t="s">
        <v>93</v>
      </c>
    </row>
    <row r="137" spans="1:65" s="2" customFormat="1" ht="16.5" customHeight="1">
      <c r="A137" s="35"/>
      <c r="B137" s="36"/>
      <c r="C137" s="204" t="s">
        <v>172</v>
      </c>
      <c r="D137" s="204" t="s">
        <v>139</v>
      </c>
      <c r="E137" s="205" t="s">
        <v>173</v>
      </c>
      <c r="F137" s="206" t="s">
        <v>174</v>
      </c>
      <c r="G137" s="207" t="s">
        <v>142</v>
      </c>
      <c r="H137" s="208">
        <v>1</v>
      </c>
      <c r="I137" s="209"/>
      <c r="J137" s="210">
        <f>ROUND(I137*H137,2)</f>
        <v>0</v>
      </c>
      <c r="K137" s="206" t="s">
        <v>1</v>
      </c>
      <c r="L137" s="40"/>
      <c r="M137" s="211" t="s">
        <v>1</v>
      </c>
      <c r="N137" s="212" t="s">
        <v>48</v>
      </c>
      <c r="O137" s="72"/>
      <c r="P137" s="213">
        <f>O137*H137</f>
        <v>0</v>
      </c>
      <c r="Q137" s="213">
        <v>0</v>
      </c>
      <c r="R137" s="213">
        <f>Q137*H137</f>
        <v>0</v>
      </c>
      <c r="S137" s="213">
        <v>0</v>
      </c>
      <c r="T137" s="21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5" t="s">
        <v>143</v>
      </c>
      <c r="AT137" s="215" t="s">
        <v>139</v>
      </c>
      <c r="AU137" s="215" t="s">
        <v>93</v>
      </c>
      <c r="AY137" s="17" t="s">
        <v>138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7" t="s">
        <v>91</v>
      </c>
      <c r="BK137" s="216">
        <f>ROUND(I137*H137,2)</f>
        <v>0</v>
      </c>
      <c r="BL137" s="17" t="s">
        <v>143</v>
      </c>
      <c r="BM137" s="215" t="s">
        <v>175</v>
      </c>
    </row>
    <row r="138" spans="1:65" s="2" customFormat="1" ht="11.25">
      <c r="A138" s="35"/>
      <c r="B138" s="36"/>
      <c r="C138" s="37"/>
      <c r="D138" s="217" t="s">
        <v>145</v>
      </c>
      <c r="E138" s="37"/>
      <c r="F138" s="218" t="s">
        <v>174</v>
      </c>
      <c r="G138" s="37"/>
      <c r="H138" s="37"/>
      <c r="I138" s="116"/>
      <c r="J138" s="37"/>
      <c r="K138" s="37"/>
      <c r="L138" s="40"/>
      <c r="M138" s="219"/>
      <c r="N138" s="220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7" t="s">
        <v>145</v>
      </c>
      <c r="AU138" s="17" t="s">
        <v>93</v>
      </c>
    </row>
    <row r="139" spans="1:65" s="2" customFormat="1" ht="24" customHeight="1">
      <c r="A139" s="35"/>
      <c r="B139" s="36"/>
      <c r="C139" s="204" t="s">
        <v>176</v>
      </c>
      <c r="D139" s="204" t="s">
        <v>139</v>
      </c>
      <c r="E139" s="205" t="s">
        <v>177</v>
      </c>
      <c r="F139" s="206" t="s">
        <v>178</v>
      </c>
      <c r="G139" s="207" t="s">
        <v>142</v>
      </c>
      <c r="H139" s="208">
        <v>1</v>
      </c>
      <c r="I139" s="209"/>
      <c r="J139" s="210">
        <f>ROUND(I139*H139,2)</f>
        <v>0</v>
      </c>
      <c r="K139" s="206" t="s">
        <v>1</v>
      </c>
      <c r="L139" s="40"/>
      <c r="M139" s="211" t="s">
        <v>1</v>
      </c>
      <c r="N139" s="212" t="s">
        <v>48</v>
      </c>
      <c r="O139" s="72"/>
      <c r="P139" s="213">
        <f>O139*H139</f>
        <v>0</v>
      </c>
      <c r="Q139" s="213">
        <v>0</v>
      </c>
      <c r="R139" s="213">
        <f>Q139*H139</f>
        <v>0</v>
      </c>
      <c r="S139" s="213">
        <v>0</v>
      </c>
      <c r="T139" s="21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5" t="s">
        <v>143</v>
      </c>
      <c r="AT139" s="215" t="s">
        <v>139</v>
      </c>
      <c r="AU139" s="215" t="s">
        <v>93</v>
      </c>
      <c r="AY139" s="17" t="s">
        <v>138</v>
      </c>
      <c r="BE139" s="216">
        <f>IF(N139="základní",J139,0)</f>
        <v>0</v>
      </c>
      <c r="BF139" s="216">
        <f>IF(N139="snížená",J139,0)</f>
        <v>0</v>
      </c>
      <c r="BG139" s="216">
        <f>IF(N139="zákl. přenesená",J139,0)</f>
        <v>0</v>
      </c>
      <c r="BH139" s="216">
        <f>IF(N139="sníž. přenesená",J139,0)</f>
        <v>0</v>
      </c>
      <c r="BI139" s="216">
        <f>IF(N139="nulová",J139,0)</f>
        <v>0</v>
      </c>
      <c r="BJ139" s="17" t="s">
        <v>91</v>
      </c>
      <c r="BK139" s="216">
        <f>ROUND(I139*H139,2)</f>
        <v>0</v>
      </c>
      <c r="BL139" s="17" t="s">
        <v>143</v>
      </c>
      <c r="BM139" s="215" t="s">
        <v>179</v>
      </c>
    </row>
    <row r="140" spans="1:65" s="2" customFormat="1" ht="19.5">
      <c r="A140" s="35"/>
      <c r="B140" s="36"/>
      <c r="C140" s="37"/>
      <c r="D140" s="217" t="s">
        <v>145</v>
      </c>
      <c r="E140" s="37"/>
      <c r="F140" s="218" t="s">
        <v>178</v>
      </c>
      <c r="G140" s="37"/>
      <c r="H140" s="37"/>
      <c r="I140" s="116"/>
      <c r="J140" s="37"/>
      <c r="K140" s="37"/>
      <c r="L140" s="40"/>
      <c r="M140" s="219"/>
      <c r="N140" s="220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7" t="s">
        <v>145</v>
      </c>
      <c r="AU140" s="17" t="s">
        <v>93</v>
      </c>
    </row>
    <row r="141" spans="1:65" s="2" customFormat="1" ht="24" customHeight="1">
      <c r="A141" s="35"/>
      <c r="B141" s="36"/>
      <c r="C141" s="204" t="s">
        <v>180</v>
      </c>
      <c r="D141" s="204" t="s">
        <v>139</v>
      </c>
      <c r="E141" s="205" t="s">
        <v>181</v>
      </c>
      <c r="F141" s="206" t="s">
        <v>182</v>
      </c>
      <c r="G141" s="207" t="s">
        <v>142</v>
      </c>
      <c r="H141" s="208">
        <v>1</v>
      </c>
      <c r="I141" s="209"/>
      <c r="J141" s="210">
        <f>ROUND(I141*H141,2)</f>
        <v>0</v>
      </c>
      <c r="K141" s="206" t="s">
        <v>1</v>
      </c>
      <c r="L141" s="40"/>
      <c r="M141" s="211" t="s">
        <v>1</v>
      </c>
      <c r="N141" s="212" t="s">
        <v>48</v>
      </c>
      <c r="O141" s="72"/>
      <c r="P141" s="213">
        <f>O141*H141</f>
        <v>0</v>
      </c>
      <c r="Q141" s="213">
        <v>0</v>
      </c>
      <c r="R141" s="213">
        <f>Q141*H141</f>
        <v>0</v>
      </c>
      <c r="S141" s="213">
        <v>0</v>
      </c>
      <c r="T141" s="21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5" t="s">
        <v>143</v>
      </c>
      <c r="AT141" s="215" t="s">
        <v>139</v>
      </c>
      <c r="AU141" s="215" t="s">
        <v>93</v>
      </c>
      <c r="AY141" s="17" t="s">
        <v>138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17" t="s">
        <v>91</v>
      </c>
      <c r="BK141" s="216">
        <f>ROUND(I141*H141,2)</f>
        <v>0</v>
      </c>
      <c r="BL141" s="17" t="s">
        <v>143</v>
      </c>
      <c r="BM141" s="215" t="s">
        <v>183</v>
      </c>
    </row>
    <row r="142" spans="1:65" s="2" customFormat="1" ht="19.5">
      <c r="A142" s="35"/>
      <c r="B142" s="36"/>
      <c r="C142" s="37"/>
      <c r="D142" s="217" t="s">
        <v>145</v>
      </c>
      <c r="E142" s="37"/>
      <c r="F142" s="218" t="s">
        <v>182</v>
      </c>
      <c r="G142" s="37"/>
      <c r="H142" s="37"/>
      <c r="I142" s="116"/>
      <c r="J142" s="37"/>
      <c r="K142" s="37"/>
      <c r="L142" s="40"/>
      <c r="M142" s="219"/>
      <c r="N142" s="220"/>
      <c r="O142" s="72"/>
      <c r="P142" s="72"/>
      <c r="Q142" s="72"/>
      <c r="R142" s="72"/>
      <c r="S142" s="72"/>
      <c r="T142" s="73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7" t="s">
        <v>145</v>
      </c>
      <c r="AU142" s="17" t="s">
        <v>93</v>
      </c>
    </row>
    <row r="143" spans="1:65" s="2" customFormat="1" ht="24" customHeight="1">
      <c r="A143" s="35"/>
      <c r="B143" s="36"/>
      <c r="C143" s="204" t="s">
        <v>184</v>
      </c>
      <c r="D143" s="204" t="s">
        <v>139</v>
      </c>
      <c r="E143" s="205" t="s">
        <v>185</v>
      </c>
      <c r="F143" s="206" t="s">
        <v>186</v>
      </c>
      <c r="G143" s="207" t="s">
        <v>142</v>
      </c>
      <c r="H143" s="208">
        <v>1</v>
      </c>
      <c r="I143" s="209"/>
      <c r="J143" s="210">
        <f>ROUND(I143*H143,2)</f>
        <v>0</v>
      </c>
      <c r="K143" s="206" t="s">
        <v>1</v>
      </c>
      <c r="L143" s="40"/>
      <c r="M143" s="211" t="s">
        <v>1</v>
      </c>
      <c r="N143" s="212" t="s">
        <v>48</v>
      </c>
      <c r="O143" s="72"/>
      <c r="P143" s="213">
        <f>O143*H143</f>
        <v>0</v>
      </c>
      <c r="Q143" s="213">
        <v>0</v>
      </c>
      <c r="R143" s="213">
        <f>Q143*H143</f>
        <v>0</v>
      </c>
      <c r="S143" s="213">
        <v>0</v>
      </c>
      <c r="T143" s="21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5" t="s">
        <v>143</v>
      </c>
      <c r="AT143" s="215" t="s">
        <v>139</v>
      </c>
      <c r="AU143" s="215" t="s">
        <v>93</v>
      </c>
      <c r="AY143" s="17" t="s">
        <v>138</v>
      </c>
      <c r="BE143" s="216">
        <f>IF(N143="základní",J143,0)</f>
        <v>0</v>
      </c>
      <c r="BF143" s="216">
        <f>IF(N143="snížená",J143,0)</f>
        <v>0</v>
      </c>
      <c r="BG143" s="216">
        <f>IF(N143="zákl. přenesená",J143,0)</f>
        <v>0</v>
      </c>
      <c r="BH143" s="216">
        <f>IF(N143="sníž. přenesená",J143,0)</f>
        <v>0</v>
      </c>
      <c r="BI143" s="216">
        <f>IF(N143="nulová",J143,0)</f>
        <v>0</v>
      </c>
      <c r="BJ143" s="17" t="s">
        <v>91</v>
      </c>
      <c r="BK143" s="216">
        <f>ROUND(I143*H143,2)</f>
        <v>0</v>
      </c>
      <c r="BL143" s="17" t="s">
        <v>143</v>
      </c>
      <c r="BM143" s="215" t="s">
        <v>187</v>
      </c>
    </row>
    <row r="144" spans="1:65" s="2" customFormat="1" ht="11.25">
      <c r="A144" s="35"/>
      <c r="B144" s="36"/>
      <c r="C144" s="37"/>
      <c r="D144" s="217" t="s">
        <v>145</v>
      </c>
      <c r="E144" s="37"/>
      <c r="F144" s="218" t="s">
        <v>186</v>
      </c>
      <c r="G144" s="37"/>
      <c r="H144" s="37"/>
      <c r="I144" s="116"/>
      <c r="J144" s="37"/>
      <c r="K144" s="37"/>
      <c r="L144" s="40"/>
      <c r="M144" s="219"/>
      <c r="N144" s="220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7" t="s">
        <v>145</v>
      </c>
      <c r="AU144" s="17" t="s">
        <v>93</v>
      </c>
    </row>
    <row r="145" spans="1:65" s="2" customFormat="1" ht="24" customHeight="1">
      <c r="A145" s="35"/>
      <c r="B145" s="36"/>
      <c r="C145" s="204" t="s">
        <v>188</v>
      </c>
      <c r="D145" s="204" t="s">
        <v>139</v>
      </c>
      <c r="E145" s="205" t="s">
        <v>189</v>
      </c>
      <c r="F145" s="206" t="s">
        <v>190</v>
      </c>
      <c r="G145" s="207" t="s">
        <v>142</v>
      </c>
      <c r="H145" s="208">
        <v>1</v>
      </c>
      <c r="I145" s="209"/>
      <c r="J145" s="210">
        <f>ROUND(I145*H145,2)</f>
        <v>0</v>
      </c>
      <c r="K145" s="206" t="s">
        <v>1</v>
      </c>
      <c r="L145" s="40"/>
      <c r="M145" s="211" t="s">
        <v>1</v>
      </c>
      <c r="N145" s="212" t="s">
        <v>48</v>
      </c>
      <c r="O145" s="72"/>
      <c r="P145" s="213">
        <f>O145*H145</f>
        <v>0</v>
      </c>
      <c r="Q145" s="213">
        <v>0</v>
      </c>
      <c r="R145" s="213">
        <f>Q145*H145</f>
        <v>0</v>
      </c>
      <c r="S145" s="213">
        <v>0</v>
      </c>
      <c r="T145" s="21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5" t="s">
        <v>143</v>
      </c>
      <c r="AT145" s="215" t="s">
        <v>139</v>
      </c>
      <c r="AU145" s="215" t="s">
        <v>93</v>
      </c>
      <c r="AY145" s="17" t="s">
        <v>138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91</v>
      </c>
      <c r="BK145" s="216">
        <f>ROUND(I145*H145,2)</f>
        <v>0</v>
      </c>
      <c r="BL145" s="17" t="s">
        <v>143</v>
      </c>
      <c r="BM145" s="215" t="s">
        <v>191</v>
      </c>
    </row>
    <row r="146" spans="1:65" s="2" customFormat="1" ht="19.5">
      <c r="A146" s="35"/>
      <c r="B146" s="36"/>
      <c r="C146" s="37"/>
      <c r="D146" s="217" t="s">
        <v>145</v>
      </c>
      <c r="E146" s="37"/>
      <c r="F146" s="218" t="s">
        <v>190</v>
      </c>
      <c r="G146" s="37"/>
      <c r="H146" s="37"/>
      <c r="I146" s="116"/>
      <c r="J146" s="37"/>
      <c r="K146" s="37"/>
      <c r="L146" s="40"/>
      <c r="M146" s="219"/>
      <c r="N146" s="220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7" t="s">
        <v>145</v>
      </c>
      <c r="AU146" s="17" t="s">
        <v>93</v>
      </c>
    </row>
    <row r="147" spans="1:65" s="2" customFormat="1" ht="16.5" customHeight="1">
      <c r="A147" s="35"/>
      <c r="B147" s="36"/>
      <c r="C147" s="204" t="s">
        <v>192</v>
      </c>
      <c r="D147" s="204" t="s">
        <v>139</v>
      </c>
      <c r="E147" s="205" t="s">
        <v>193</v>
      </c>
      <c r="F147" s="206" t="s">
        <v>194</v>
      </c>
      <c r="G147" s="207" t="s">
        <v>142</v>
      </c>
      <c r="H147" s="208">
        <v>1</v>
      </c>
      <c r="I147" s="209"/>
      <c r="J147" s="210">
        <f>ROUND(I147*H147,2)</f>
        <v>0</v>
      </c>
      <c r="K147" s="206" t="s">
        <v>1</v>
      </c>
      <c r="L147" s="40"/>
      <c r="M147" s="211" t="s">
        <v>1</v>
      </c>
      <c r="N147" s="212" t="s">
        <v>48</v>
      </c>
      <c r="O147" s="72"/>
      <c r="P147" s="213">
        <f>O147*H147</f>
        <v>0</v>
      </c>
      <c r="Q147" s="213">
        <v>0</v>
      </c>
      <c r="R147" s="213">
        <f>Q147*H147</f>
        <v>0</v>
      </c>
      <c r="S147" s="213">
        <v>0</v>
      </c>
      <c r="T147" s="21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5" t="s">
        <v>143</v>
      </c>
      <c r="AT147" s="215" t="s">
        <v>139</v>
      </c>
      <c r="AU147" s="215" t="s">
        <v>93</v>
      </c>
      <c r="AY147" s="17" t="s">
        <v>138</v>
      </c>
      <c r="BE147" s="216">
        <f>IF(N147="základní",J147,0)</f>
        <v>0</v>
      </c>
      <c r="BF147" s="216">
        <f>IF(N147="snížená",J147,0)</f>
        <v>0</v>
      </c>
      <c r="BG147" s="216">
        <f>IF(N147="zákl. přenesená",J147,0)</f>
        <v>0</v>
      </c>
      <c r="BH147" s="216">
        <f>IF(N147="sníž. přenesená",J147,0)</f>
        <v>0</v>
      </c>
      <c r="BI147" s="216">
        <f>IF(N147="nulová",J147,0)</f>
        <v>0</v>
      </c>
      <c r="BJ147" s="17" t="s">
        <v>91</v>
      </c>
      <c r="BK147" s="216">
        <f>ROUND(I147*H147,2)</f>
        <v>0</v>
      </c>
      <c r="BL147" s="17" t="s">
        <v>143</v>
      </c>
      <c r="BM147" s="215" t="s">
        <v>195</v>
      </c>
    </row>
    <row r="148" spans="1:65" s="2" customFormat="1" ht="11.25">
      <c r="A148" s="35"/>
      <c r="B148" s="36"/>
      <c r="C148" s="37"/>
      <c r="D148" s="217" t="s">
        <v>145</v>
      </c>
      <c r="E148" s="37"/>
      <c r="F148" s="218" t="s">
        <v>194</v>
      </c>
      <c r="G148" s="37"/>
      <c r="H148" s="37"/>
      <c r="I148" s="116"/>
      <c r="J148" s="37"/>
      <c r="K148" s="37"/>
      <c r="L148" s="40"/>
      <c r="M148" s="219"/>
      <c r="N148" s="220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7" t="s">
        <v>145</v>
      </c>
      <c r="AU148" s="17" t="s">
        <v>93</v>
      </c>
    </row>
    <row r="149" spans="1:65" s="2" customFormat="1" ht="24" customHeight="1">
      <c r="A149" s="35"/>
      <c r="B149" s="36"/>
      <c r="C149" s="204" t="s">
        <v>8</v>
      </c>
      <c r="D149" s="204" t="s">
        <v>139</v>
      </c>
      <c r="E149" s="205" t="s">
        <v>196</v>
      </c>
      <c r="F149" s="206" t="s">
        <v>197</v>
      </c>
      <c r="G149" s="207" t="s">
        <v>142</v>
      </c>
      <c r="H149" s="208">
        <v>1</v>
      </c>
      <c r="I149" s="209"/>
      <c r="J149" s="210">
        <f>ROUND(I149*H149,2)</f>
        <v>0</v>
      </c>
      <c r="K149" s="206" t="s">
        <v>1</v>
      </c>
      <c r="L149" s="40"/>
      <c r="M149" s="211" t="s">
        <v>1</v>
      </c>
      <c r="N149" s="212" t="s">
        <v>48</v>
      </c>
      <c r="O149" s="72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5" t="s">
        <v>143</v>
      </c>
      <c r="AT149" s="215" t="s">
        <v>139</v>
      </c>
      <c r="AU149" s="215" t="s">
        <v>93</v>
      </c>
      <c r="AY149" s="17" t="s">
        <v>138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17" t="s">
        <v>91</v>
      </c>
      <c r="BK149" s="216">
        <f>ROUND(I149*H149,2)</f>
        <v>0</v>
      </c>
      <c r="BL149" s="17" t="s">
        <v>143</v>
      </c>
      <c r="BM149" s="215" t="s">
        <v>198</v>
      </c>
    </row>
    <row r="150" spans="1:65" s="2" customFormat="1" ht="19.5">
      <c r="A150" s="35"/>
      <c r="B150" s="36"/>
      <c r="C150" s="37"/>
      <c r="D150" s="217" t="s">
        <v>145</v>
      </c>
      <c r="E150" s="37"/>
      <c r="F150" s="218" t="s">
        <v>197</v>
      </c>
      <c r="G150" s="37"/>
      <c r="H150" s="37"/>
      <c r="I150" s="116"/>
      <c r="J150" s="37"/>
      <c r="K150" s="37"/>
      <c r="L150" s="40"/>
      <c r="M150" s="219"/>
      <c r="N150" s="220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7" t="s">
        <v>145</v>
      </c>
      <c r="AU150" s="17" t="s">
        <v>93</v>
      </c>
    </row>
    <row r="151" spans="1:65" s="2" customFormat="1" ht="24" customHeight="1">
      <c r="A151" s="35"/>
      <c r="B151" s="36"/>
      <c r="C151" s="204" t="s">
        <v>199</v>
      </c>
      <c r="D151" s="204" t="s">
        <v>139</v>
      </c>
      <c r="E151" s="205" t="s">
        <v>200</v>
      </c>
      <c r="F151" s="206" t="s">
        <v>201</v>
      </c>
      <c r="G151" s="207" t="s">
        <v>142</v>
      </c>
      <c r="H151" s="208">
        <v>1</v>
      </c>
      <c r="I151" s="209"/>
      <c r="J151" s="210">
        <f>ROUND(I151*H151,2)</f>
        <v>0</v>
      </c>
      <c r="K151" s="206" t="s">
        <v>1</v>
      </c>
      <c r="L151" s="40"/>
      <c r="M151" s="211" t="s">
        <v>1</v>
      </c>
      <c r="N151" s="212" t="s">
        <v>48</v>
      </c>
      <c r="O151" s="72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5" t="s">
        <v>143</v>
      </c>
      <c r="AT151" s="215" t="s">
        <v>139</v>
      </c>
      <c r="AU151" s="215" t="s">
        <v>93</v>
      </c>
      <c r="AY151" s="17" t="s">
        <v>138</v>
      </c>
      <c r="BE151" s="216">
        <f>IF(N151="základní",J151,0)</f>
        <v>0</v>
      </c>
      <c r="BF151" s="216">
        <f>IF(N151="snížená",J151,0)</f>
        <v>0</v>
      </c>
      <c r="BG151" s="216">
        <f>IF(N151="zákl. přenesená",J151,0)</f>
        <v>0</v>
      </c>
      <c r="BH151" s="216">
        <f>IF(N151="sníž. přenesená",J151,0)</f>
        <v>0</v>
      </c>
      <c r="BI151" s="216">
        <f>IF(N151="nulová",J151,0)</f>
        <v>0</v>
      </c>
      <c r="BJ151" s="17" t="s">
        <v>91</v>
      </c>
      <c r="BK151" s="216">
        <f>ROUND(I151*H151,2)</f>
        <v>0</v>
      </c>
      <c r="BL151" s="17" t="s">
        <v>143</v>
      </c>
      <c r="BM151" s="215" t="s">
        <v>202</v>
      </c>
    </row>
    <row r="152" spans="1:65" s="2" customFormat="1" ht="19.5">
      <c r="A152" s="35"/>
      <c r="B152" s="36"/>
      <c r="C152" s="37"/>
      <c r="D152" s="217" t="s">
        <v>145</v>
      </c>
      <c r="E152" s="37"/>
      <c r="F152" s="218" t="s">
        <v>201</v>
      </c>
      <c r="G152" s="37"/>
      <c r="H152" s="37"/>
      <c r="I152" s="116"/>
      <c r="J152" s="37"/>
      <c r="K152" s="37"/>
      <c r="L152" s="40"/>
      <c r="M152" s="219"/>
      <c r="N152" s="220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7" t="s">
        <v>145</v>
      </c>
      <c r="AU152" s="17" t="s">
        <v>93</v>
      </c>
    </row>
    <row r="153" spans="1:65" s="2" customFormat="1" ht="16.5" customHeight="1">
      <c r="A153" s="35"/>
      <c r="B153" s="36"/>
      <c r="C153" s="204" t="s">
        <v>203</v>
      </c>
      <c r="D153" s="204" t="s">
        <v>139</v>
      </c>
      <c r="E153" s="205" t="s">
        <v>204</v>
      </c>
      <c r="F153" s="206" t="s">
        <v>205</v>
      </c>
      <c r="G153" s="207" t="s">
        <v>142</v>
      </c>
      <c r="H153" s="208">
        <v>1</v>
      </c>
      <c r="I153" s="209"/>
      <c r="J153" s="210">
        <f>ROUND(I153*H153,2)</f>
        <v>0</v>
      </c>
      <c r="K153" s="206" t="s">
        <v>1</v>
      </c>
      <c r="L153" s="40"/>
      <c r="M153" s="211" t="s">
        <v>1</v>
      </c>
      <c r="N153" s="212" t="s">
        <v>48</v>
      </c>
      <c r="O153" s="72"/>
      <c r="P153" s="213">
        <f>O153*H153</f>
        <v>0</v>
      </c>
      <c r="Q153" s="213">
        <v>0</v>
      </c>
      <c r="R153" s="213">
        <f>Q153*H153</f>
        <v>0</v>
      </c>
      <c r="S153" s="213">
        <v>0</v>
      </c>
      <c r="T153" s="21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5" t="s">
        <v>143</v>
      </c>
      <c r="AT153" s="215" t="s">
        <v>139</v>
      </c>
      <c r="AU153" s="215" t="s">
        <v>93</v>
      </c>
      <c r="AY153" s="17" t="s">
        <v>138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91</v>
      </c>
      <c r="BK153" s="216">
        <f>ROUND(I153*H153,2)</f>
        <v>0</v>
      </c>
      <c r="BL153" s="17" t="s">
        <v>143</v>
      </c>
      <c r="BM153" s="215" t="s">
        <v>206</v>
      </c>
    </row>
    <row r="154" spans="1:65" s="2" customFormat="1" ht="11.25">
      <c r="A154" s="35"/>
      <c r="B154" s="36"/>
      <c r="C154" s="37"/>
      <c r="D154" s="217" t="s">
        <v>145</v>
      </c>
      <c r="E154" s="37"/>
      <c r="F154" s="218" t="s">
        <v>205</v>
      </c>
      <c r="G154" s="37"/>
      <c r="H154" s="37"/>
      <c r="I154" s="116"/>
      <c r="J154" s="37"/>
      <c r="K154" s="37"/>
      <c r="L154" s="40"/>
      <c r="M154" s="219"/>
      <c r="N154" s="220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7" t="s">
        <v>145</v>
      </c>
      <c r="AU154" s="17" t="s">
        <v>93</v>
      </c>
    </row>
    <row r="155" spans="1:65" s="2" customFormat="1" ht="24" customHeight="1">
      <c r="A155" s="35"/>
      <c r="B155" s="36"/>
      <c r="C155" s="204" t="s">
        <v>207</v>
      </c>
      <c r="D155" s="204" t="s">
        <v>139</v>
      </c>
      <c r="E155" s="205" t="s">
        <v>208</v>
      </c>
      <c r="F155" s="206" t="s">
        <v>209</v>
      </c>
      <c r="G155" s="207" t="s">
        <v>142</v>
      </c>
      <c r="H155" s="208">
        <v>1</v>
      </c>
      <c r="I155" s="209"/>
      <c r="J155" s="210">
        <f>ROUND(I155*H155,2)</f>
        <v>0</v>
      </c>
      <c r="K155" s="206" t="s">
        <v>1</v>
      </c>
      <c r="L155" s="40"/>
      <c r="M155" s="211" t="s">
        <v>1</v>
      </c>
      <c r="N155" s="212" t="s">
        <v>48</v>
      </c>
      <c r="O155" s="72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5" t="s">
        <v>143</v>
      </c>
      <c r="AT155" s="215" t="s">
        <v>139</v>
      </c>
      <c r="AU155" s="215" t="s">
        <v>93</v>
      </c>
      <c r="AY155" s="17" t="s">
        <v>138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91</v>
      </c>
      <c r="BK155" s="216">
        <f>ROUND(I155*H155,2)</f>
        <v>0</v>
      </c>
      <c r="BL155" s="17" t="s">
        <v>143</v>
      </c>
      <c r="BM155" s="215" t="s">
        <v>210</v>
      </c>
    </row>
    <row r="156" spans="1:65" s="2" customFormat="1" ht="11.25">
      <c r="A156" s="35"/>
      <c r="B156" s="36"/>
      <c r="C156" s="37"/>
      <c r="D156" s="217" t="s">
        <v>145</v>
      </c>
      <c r="E156" s="37"/>
      <c r="F156" s="218" t="s">
        <v>209</v>
      </c>
      <c r="G156" s="37"/>
      <c r="H156" s="37"/>
      <c r="I156" s="116"/>
      <c r="J156" s="37"/>
      <c r="K156" s="37"/>
      <c r="L156" s="40"/>
      <c r="M156" s="219"/>
      <c r="N156" s="220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7" t="s">
        <v>145</v>
      </c>
      <c r="AU156" s="17" t="s">
        <v>93</v>
      </c>
    </row>
    <row r="157" spans="1:65" s="2" customFormat="1" ht="16.5" customHeight="1">
      <c r="A157" s="35"/>
      <c r="B157" s="36"/>
      <c r="C157" s="204" t="s">
        <v>211</v>
      </c>
      <c r="D157" s="204" t="s">
        <v>139</v>
      </c>
      <c r="E157" s="205" t="s">
        <v>212</v>
      </c>
      <c r="F157" s="206" t="s">
        <v>213</v>
      </c>
      <c r="G157" s="207" t="s">
        <v>142</v>
      </c>
      <c r="H157" s="208">
        <v>1</v>
      </c>
      <c r="I157" s="209"/>
      <c r="J157" s="210">
        <f>ROUND(I157*H157,2)</f>
        <v>0</v>
      </c>
      <c r="K157" s="206" t="s">
        <v>1</v>
      </c>
      <c r="L157" s="40"/>
      <c r="M157" s="211" t="s">
        <v>1</v>
      </c>
      <c r="N157" s="212" t="s">
        <v>48</v>
      </c>
      <c r="O157" s="72"/>
      <c r="P157" s="213">
        <f>O157*H157</f>
        <v>0</v>
      </c>
      <c r="Q157" s="213">
        <v>0</v>
      </c>
      <c r="R157" s="213">
        <f>Q157*H157</f>
        <v>0</v>
      </c>
      <c r="S157" s="213">
        <v>0</v>
      </c>
      <c r="T157" s="21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5" t="s">
        <v>143</v>
      </c>
      <c r="AT157" s="215" t="s">
        <v>139</v>
      </c>
      <c r="AU157" s="215" t="s">
        <v>93</v>
      </c>
      <c r="AY157" s="17" t="s">
        <v>138</v>
      </c>
      <c r="BE157" s="216">
        <f>IF(N157="základní",J157,0)</f>
        <v>0</v>
      </c>
      <c r="BF157" s="216">
        <f>IF(N157="snížená",J157,0)</f>
        <v>0</v>
      </c>
      <c r="BG157" s="216">
        <f>IF(N157="zákl. přenesená",J157,0)</f>
        <v>0</v>
      </c>
      <c r="BH157" s="216">
        <f>IF(N157="sníž. přenesená",J157,0)</f>
        <v>0</v>
      </c>
      <c r="BI157" s="216">
        <f>IF(N157="nulová",J157,0)</f>
        <v>0</v>
      </c>
      <c r="BJ157" s="17" t="s">
        <v>91</v>
      </c>
      <c r="BK157" s="216">
        <f>ROUND(I157*H157,2)</f>
        <v>0</v>
      </c>
      <c r="BL157" s="17" t="s">
        <v>143</v>
      </c>
      <c r="BM157" s="215" t="s">
        <v>214</v>
      </c>
    </row>
    <row r="158" spans="1:65" s="2" customFormat="1" ht="11.25">
      <c r="A158" s="35"/>
      <c r="B158" s="36"/>
      <c r="C158" s="37"/>
      <c r="D158" s="217" t="s">
        <v>145</v>
      </c>
      <c r="E158" s="37"/>
      <c r="F158" s="218" t="s">
        <v>213</v>
      </c>
      <c r="G158" s="37"/>
      <c r="H158" s="37"/>
      <c r="I158" s="116"/>
      <c r="J158" s="37"/>
      <c r="K158" s="37"/>
      <c r="L158" s="40"/>
      <c r="M158" s="219"/>
      <c r="N158" s="220"/>
      <c r="O158" s="72"/>
      <c r="P158" s="72"/>
      <c r="Q158" s="72"/>
      <c r="R158" s="72"/>
      <c r="S158" s="72"/>
      <c r="T158" s="73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7" t="s">
        <v>145</v>
      </c>
      <c r="AU158" s="17" t="s">
        <v>93</v>
      </c>
    </row>
    <row r="159" spans="1:65" s="2" customFormat="1" ht="16.5" customHeight="1">
      <c r="A159" s="35"/>
      <c r="B159" s="36"/>
      <c r="C159" s="204" t="s">
        <v>7</v>
      </c>
      <c r="D159" s="204" t="s">
        <v>139</v>
      </c>
      <c r="E159" s="205" t="s">
        <v>215</v>
      </c>
      <c r="F159" s="206" t="s">
        <v>216</v>
      </c>
      <c r="G159" s="207" t="s">
        <v>142</v>
      </c>
      <c r="H159" s="208">
        <v>1</v>
      </c>
      <c r="I159" s="209"/>
      <c r="J159" s="210">
        <f>ROUND(I159*H159,2)</f>
        <v>0</v>
      </c>
      <c r="K159" s="206" t="s">
        <v>1</v>
      </c>
      <c r="L159" s="40"/>
      <c r="M159" s="211" t="s">
        <v>1</v>
      </c>
      <c r="N159" s="212" t="s">
        <v>48</v>
      </c>
      <c r="O159" s="72"/>
      <c r="P159" s="213">
        <f>O159*H159</f>
        <v>0</v>
      </c>
      <c r="Q159" s="213">
        <v>0</v>
      </c>
      <c r="R159" s="213">
        <f>Q159*H159</f>
        <v>0</v>
      </c>
      <c r="S159" s="213">
        <v>0</v>
      </c>
      <c r="T159" s="21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5" t="s">
        <v>143</v>
      </c>
      <c r="AT159" s="215" t="s">
        <v>139</v>
      </c>
      <c r="AU159" s="215" t="s">
        <v>93</v>
      </c>
      <c r="AY159" s="17" t="s">
        <v>138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91</v>
      </c>
      <c r="BK159" s="216">
        <f>ROUND(I159*H159,2)</f>
        <v>0</v>
      </c>
      <c r="BL159" s="17" t="s">
        <v>143</v>
      </c>
      <c r="BM159" s="215" t="s">
        <v>217</v>
      </c>
    </row>
    <row r="160" spans="1:65" s="2" customFormat="1" ht="11.25">
      <c r="A160" s="35"/>
      <c r="B160" s="36"/>
      <c r="C160" s="37"/>
      <c r="D160" s="217" t="s">
        <v>145</v>
      </c>
      <c r="E160" s="37"/>
      <c r="F160" s="218" t="s">
        <v>216</v>
      </c>
      <c r="G160" s="37"/>
      <c r="H160" s="37"/>
      <c r="I160" s="116"/>
      <c r="J160" s="37"/>
      <c r="K160" s="37"/>
      <c r="L160" s="40"/>
      <c r="M160" s="219"/>
      <c r="N160" s="220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7" t="s">
        <v>145</v>
      </c>
      <c r="AU160" s="17" t="s">
        <v>93</v>
      </c>
    </row>
    <row r="161" spans="1:65" s="2" customFormat="1" ht="24" customHeight="1">
      <c r="A161" s="35"/>
      <c r="B161" s="36"/>
      <c r="C161" s="204" t="s">
        <v>218</v>
      </c>
      <c r="D161" s="204" t="s">
        <v>139</v>
      </c>
      <c r="E161" s="205" t="s">
        <v>219</v>
      </c>
      <c r="F161" s="206" t="s">
        <v>220</v>
      </c>
      <c r="G161" s="207" t="s">
        <v>142</v>
      </c>
      <c r="H161" s="208">
        <v>1</v>
      </c>
      <c r="I161" s="209"/>
      <c r="J161" s="210">
        <f>ROUND(I161*H161,2)</f>
        <v>0</v>
      </c>
      <c r="K161" s="206" t="s">
        <v>1</v>
      </c>
      <c r="L161" s="40"/>
      <c r="M161" s="211" t="s">
        <v>1</v>
      </c>
      <c r="N161" s="212" t="s">
        <v>48</v>
      </c>
      <c r="O161" s="72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5" t="s">
        <v>143</v>
      </c>
      <c r="AT161" s="215" t="s">
        <v>139</v>
      </c>
      <c r="AU161" s="215" t="s">
        <v>93</v>
      </c>
      <c r="AY161" s="17" t="s">
        <v>138</v>
      </c>
      <c r="BE161" s="216">
        <f>IF(N161="základní",J161,0)</f>
        <v>0</v>
      </c>
      <c r="BF161" s="216">
        <f>IF(N161="snížená",J161,0)</f>
        <v>0</v>
      </c>
      <c r="BG161" s="216">
        <f>IF(N161="zákl. přenesená",J161,0)</f>
        <v>0</v>
      </c>
      <c r="BH161" s="216">
        <f>IF(N161="sníž. přenesená",J161,0)</f>
        <v>0</v>
      </c>
      <c r="BI161" s="216">
        <f>IF(N161="nulová",J161,0)</f>
        <v>0</v>
      </c>
      <c r="BJ161" s="17" t="s">
        <v>91</v>
      </c>
      <c r="BK161" s="216">
        <f>ROUND(I161*H161,2)</f>
        <v>0</v>
      </c>
      <c r="BL161" s="17" t="s">
        <v>143</v>
      </c>
      <c r="BM161" s="215" t="s">
        <v>221</v>
      </c>
    </row>
    <row r="162" spans="1:65" s="2" customFormat="1" ht="19.5">
      <c r="A162" s="35"/>
      <c r="B162" s="36"/>
      <c r="C162" s="37"/>
      <c r="D162" s="217" t="s">
        <v>145</v>
      </c>
      <c r="E162" s="37"/>
      <c r="F162" s="218" t="s">
        <v>220</v>
      </c>
      <c r="G162" s="37"/>
      <c r="H162" s="37"/>
      <c r="I162" s="116"/>
      <c r="J162" s="37"/>
      <c r="K162" s="37"/>
      <c r="L162" s="40"/>
      <c r="M162" s="219"/>
      <c r="N162" s="220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7" t="s">
        <v>145</v>
      </c>
      <c r="AU162" s="17" t="s">
        <v>93</v>
      </c>
    </row>
    <row r="163" spans="1:65" s="2" customFormat="1" ht="24" customHeight="1">
      <c r="A163" s="35"/>
      <c r="B163" s="36"/>
      <c r="C163" s="204" t="s">
        <v>222</v>
      </c>
      <c r="D163" s="204" t="s">
        <v>139</v>
      </c>
      <c r="E163" s="205" t="s">
        <v>223</v>
      </c>
      <c r="F163" s="206" t="s">
        <v>224</v>
      </c>
      <c r="G163" s="207" t="s">
        <v>142</v>
      </c>
      <c r="H163" s="208">
        <v>1</v>
      </c>
      <c r="I163" s="209"/>
      <c r="J163" s="210">
        <f>ROUND(I163*H163,2)</f>
        <v>0</v>
      </c>
      <c r="K163" s="206" t="s">
        <v>1</v>
      </c>
      <c r="L163" s="40"/>
      <c r="M163" s="211" t="s">
        <v>1</v>
      </c>
      <c r="N163" s="212" t="s">
        <v>48</v>
      </c>
      <c r="O163" s="72"/>
      <c r="P163" s="213">
        <f>O163*H163</f>
        <v>0</v>
      </c>
      <c r="Q163" s="213">
        <v>0</v>
      </c>
      <c r="R163" s="213">
        <f>Q163*H163</f>
        <v>0</v>
      </c>
      <c r="S163" s="213">
        <v>0</v>
      </c>
      <c r="T163" s="21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5" t="s">
        <v>143</v>
      </c>
      <c r="AT163" s="215" t="s">
        <v>139</v>
      </c>
      <c r="AU163" s="215" t="s">
        <v>93</v>
      </c>
      <c r="AY163" s="17" t="s">
        <v>138</v>
      </c>
      <c r="BE163" s="216">
        <f>IF(N163="základní",J163,0)</f>
        <v>0</v>
      </c>
      <c r="BF163" s="216">
        <f>IF(N163="snížená",J163,0)</f>
        <v>0</v>
      </c>
      <c r="BG163" s="216">
        <f>IF(N163="zákl. přenesená",J163,0)</f>
        <v>0</v>
      </c>
      <c r="BH163" s="216">
        <f>IF(N163="sníž. přenesená",J163,0)</f>
        <v>0</v>
      </c>
      <c r="BI163" s="216">
        <f>IF(N163="nulová",J163,0)</f>
        <v>0</v>
      </c>
      <c r="BJ163" s="17" t="s">
        <v>91</v>
      </c>
      <c r="BK163" s="216">
        <f>ROUND(I163*H163,2)</f>
        <v>0</v>
      </c>
      <c r="BL163" s="17" t="s">
        <v>143</v>
      </c>
      <c r="BM163" s="215" t="s">
        <v>225</v>
      </c>
    </row>
    <row r="164" spans="1:65" s="2" customFormat="1" ht="19.5">
      <c r="A164" s="35"/>
      <c r="B164" s="36"/>
      <c r="C164" s="37"/>
      <c r="D164" s="217" t="s">
        <v>145</v>
      </c>
      <c r="E164" s="37"/>
      <c r="F164" s="218" t="s">
        <v>224</v>
      </c>
      <c r="G164" s="37"/>
      <c r="H164" s="37"/>
      <c r="I164" s="116"/>
      <c r="J164" s="37"/>
      <c r="K164" s="37"/>
      <c r="L164" s="40"/>
      <c r="M164" s="219"/>
      <c r="N164" s="220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7" t="s">
        <v>145</v>
      </c>
      <c r="AU164" s="17" t="s">
        <v>93</v>
      </c>
    </row>
    <row r="165" spans="1:65" s="2" customFormat="1" ht="36" customHeight="1">
      <c r="A165" s="35"/>
      <c r="B165" s="36"/>
      <c r="C165" s="204" t="s">
        <v>226</v>
      </c>
      <c r="D165" s="204" t="s">
        <v>139</v>
      </c>
      <c r="E165" s="205" t="s">
        <v>227</v>
      </c>
      <c r="F165" s="206" t="s">
        <v>228</v>
      </c>
      <c r="G165" s="207" t="s">
        <v>142</v>
      </c>
      <c r="H165" s="208">
        <v>1</v>
      </c>
      <c r="I165" s="209"/>
      <c r="J165" s="210">
        <f>ROUND(I165*H165,2)</f>
        <v>0</v>
      </c>
      <c r="K165" s="206" t="s">
        <v>1</v>
      </c>
      <c r="L165" s="40"/>
      <c r="M165" s="211" t="s">
        <v>1</v>
      </c>
      <c r="N165" s="212" t="s">
        <v>48</v>
      </c>
      <c r="O165" s="72"/>
      <c r="P165" s="213">
        <f>O165*H165</f>
        <v>0</v>
      </c>
      <c r="Q165" s="213">
        <v>0</v>
      </c>
      <c r="R165" s="213">
        <f>Q165*H165</f>
        <v>0</v>
      </c>
      <c r="S165" s="213">
        <v>0</v>
      </c>
      <c r="T165" s="21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5" t="s">
        <v>143</v>
      </c>
      <c r="AT165" s="215" t="s">
        <v>139</v>
      </c>
      <c r="AU165" s="215" t="s">
        <v>93</v>
      </c>
      <c r="AY165" s="17" t="s">
        <v>138</v>
      </c>
      <c r="BE165" s="216">
        <f>IF(N165="základní",J165,0)</f>
        <v>0</v>
      </c>
      <c r="BF165" s="216">
        <f>IF(N165="snížená",J165,0)</f>
        <v>0</v>
      </c>
      <c r="BG165" s="216">
        <f>IF(N165="zákl. přenesená",J165,0)</f>
        <v>0</v>
      </c>
      <c r="BH165" s="216">
        <f>IF(N165="sníž. přenesená",J165,0)</f>
        <v>0</v>
      </c>
      <c r="BI165" s="216">
        <f>IF(N165="nulová",J165,0)</f>
        <v>0</v>
      </c>
      <c r="BJ165" s="17" t="s">
        <v>91</v>
      </c>
      <c r="BK165" s="216">
        <f>ROUND(I165*H165,2)</f>
        <v>0</v>
      </c>
      <c r="BL165" s="17" t="s">
        <v>143</v>
      </c>
      <c r="BM165" s="215" t="s">
        <v>229</v>
      </c>
    </row>
    <row r="166" spans="1:65" s="2" customFormat="1" ht="29.25">
      <c r="A166" s="35"/>
      <c r="B166" s="36"/>
      <c r="C166" s="37"/>
      <c r="D166" s="217" t="s">
        <v>145</v>
      </c>
      <c r="E166" s="37"/>
      <c r="F166" s="218" t="s">
        <v>228</v>
      </c>
      <c r="G166" s="37"/>
      <c r="H166" s="37"/>
      <c r="I166" s="116"/>
      <c r="J166" s="37"/>
      <c r="K166" s="37"/>
      <c r="L166" s="40"/>
      <c r="M166" s="233"/>
      <c r="N166" s="234"/>
      <c r="O166" s="235"/>
      <c r="P166" s="235"/>
      <c r="Q166" s="235"/>
      <c r="R166" s="235"/>
      <c r="S166" s="235"/>
      <c r="T166" s="236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7" t="s">
        <v>145</v>
      </c>
      <c r="AU166" s="17" t="s">
        <v>93</v>
      </c>
    </row>
    <row r="167" spans="1:65" s="2" customFormat="1" ht="6.95" customHeight="1">
      <c r="A167" s="35"/>
      <c r="B167" s="55"/>
      <c r="C167" s="56"/>
      <c r="D167" s="56"/>
      <c r="E167" s="56"/>
      <c r="F167" s="56"/>
      <c r="G167" s="56"/>
      <c r="H167" s="56"/>
      <c r="I167" s="153"/>
      <c r="J167" s="56"/>
      <c r="K167" s="56"/>
      <c r="L167" s="40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algorithmName="SHA-512" hashValue="/wusZvHmxQaNO9ul2dQ48YErn1KkcpaMqQ48XeNZ3LQCjKUmFxuSmOfh3mf5bNpcXaJiZELhCtbhsj2Yh8c6DA==" saltValue="3G3eR3VjqwFhvrGeXAty1it4XIo7Iup+TenrzhieWn8YsxUnnd+nVPOTcTJMJNmVoSY6NYtcDUw2epWcAqR/Lg==" spinCount="100000" sheet="1" objects="1" scenarios="1" formatColumns="0" formatRows="0" autoFilter="0"/>
  <autoFilter ref="C117:K166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0"/>
  <sheetViews>
    <sheetView showGridLines="0" topLeftCell="A446" workbookViewId="0">
      <selection activeCell="A446" sqref="A44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230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ROUND(J126,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ROUND((SUM(BE126:BE419)),  2)</f>
        <v>0</v>
      </c>
      <c r="G33" s="35"/>
      <c r="H33" s="35"/>
      <c r="I33" s="132">
        <v>0.21</v>
      </c>
      <c r="J33" s="131">
        <f>ROUND(((SUM(BE126:BE419))*I33),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ROUND((SUM(BF126:BF419)),  2)</f>
        <v>0</v>
      </c>
      <c r="G34" s="35"/>
      <c r="H34" s="35"/>
      <c r="I34" s="132">
        <v>0.15</v>
      </c>
      <c r="J34" s="131">
        <f>ROUND(((SUM(BF126:BF419))*I34),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ROUND((SUM(BG126:BG419)),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ROUND((SUM(BH126:BH419)),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ROUND((SUM(BI126:BI419)),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02 - IO 01 Vodovodní řad ulice Větrná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J126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J127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J128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J182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J223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J239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J254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237</v>
      </c>
      <c r="E103" s="172"/>
      <c r="F103" s="172"/>
      <c r="G103" s="172"/>
      <c r="H103" s="172"/>
      <c r="I103" s="173"/>
      <c r="J103" s="174">
        <f>J279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238</v>
      </c>
      <c r="E104" s="172"/>
      <c r="F104" s="172"/>
      <c r="G104" s="172"/>
      <c r="H104" s="172"/>
      <c r="I104" s="173"/>
      <c r="J104" s="174">
        <f>J348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239</v>
      </c>
      <c r="E105" s="172"/>
      <c r="F105" s="172"/>
      <c r="G105" s="172"/>
      <c r="H105" s="172"/>
      <c r="I105" s="173"/>
      <c r="J105" s="174">
        <f>J385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240</v>
      </c>
      <c r="E106" s="172"/>
      <c r="F106" s="172"/>
      <c r="G106" s="172"/>
      <c r="H106" s="172"/>
      <c r="I106" s="173"/>
      <c r="J106" s="174">
        <f>J407</f>
        <v>0</v>
      </c>
      <c r="K106" s="170"/>
      <c r="L106" s="175"/>
    </row>
    <row r="107" spans="1:31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55"/>
      <c r="C108" s="56"/>
      <c r="D108" s="56"/>
      <c r="E108" s="56"/>
      <c r="F108" s="56"/>
      <c r="G108" s="56"/>
      <c r="H108" s="56"/>
      <c r="I108" s="153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31" s="2" customFormat="1" ht="6.95" customHeight="1">
      <c r="A112" s="35"/>
      <c r="B112" s="57"/>
      <c r="C112" s="58"/>
      <c r="D112" s="58"/>
      <c r="E112" s="58"/>
      <c r="F112" s="58"/>
      <c r="G112" s="58"/>
      <c r="H112" s="58"/>
      <c r="I112" s="156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>
      <c r="A113" s="35"/>
      <c r="B113" s="36"/>
      <c r="C113" s="23" t="s">
        <v>122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>
      <c r="A115" s="35"/>
      <c r="B115" s="36"/>
      <c r="C115" s="29" t="s">
        <v>16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6.5" customHeight="1">
      <c r="A116" s="35"/>
      <c r="B116" s="36"/>
      <c r="C116" s="37"/>
      <c r="D116" s="37"/>
      <c r="E116" s="320" t="str">
        <f>E7</f>
        <v>Výstavba vodovodní sítě Myšlín</v>
      </c>
      <c r="F116" s="321"/>
      <c r="G116" s="321"/>
      <c r="H116" s="32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29" t="s">
        <v>113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292" t="str">
        <f>E9</f>
        <v>02 - IO 01 Vodovodní řad ulice Větrná</v>
      </c>
      <c r="F118" s="322"/>
      <c r="G118" s="322"/>
      <c r="H118" s="322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29" t="s">
        <v>22</v>
      </c>
      <c r="D120" s="37"/>
      <c r="E120" s="37"/>
      <c r="F120" s="27" t="str">
        <f>F12</f>
        <v>Mnichovice</v>
      </c>
      <c r="G120" s="37"/>
      <c r="H120" s="37"/>
      <c r="I120" s="118" t="s">
        <v>24</v>
      </c>
      <c r="J120" s="67" t="str">
        <f>IF(J12="","",J12)</f>
        <v>Vyplň údaj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43.15" customHeight="1">
      <c r="A122" s="35"/>
      <c r="B122" s="36"/>
      <c r="C122" s="29" t="s">
        <v>29</v>
      </c>
      <c r="D122" s="37"/>
      <c r="E122" s="37"/>
      <c r="F122" s="27" t="str">
        <f>E15</f>
        <v>Město Mnichovice</v>
      </c>
      <c r="G122" s="37"/>
      <c r="H122" s="37"/>
      <c r="I122" s="118" t="s">
        <v>35</v>
      </c>
      <c r="J122" s="33" t="str">
        <f>E21</f>
        <v>Vodohospodářský rozvoj a výstavba a.s.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29" t="s">
        <v>33</v>
      </c>
      <c r="D123" s="37"/>
      <c r="E123" s="37"/>
      <c r="F123" s="27" t="str">
        <f>IF(E18="","",E18)</f>
        <v>Vyplň údaj</v>
      </c>
      <c r="G123" s="37"/>
      <c r="H123" s="37"/>
      <c r="I123" s="118" t="s">
        <v>39</v>
      </c>
      <c r="J123" s="33" t="str">
        <f>E24</f>
        <v>Ing. Petr Koblenc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116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76"/>
      <c r="B125" s="177"/>
      <c r="C125" s="178" t="s">
        <v>123</v>
      </c>
      <c r="D125" s="179" t="s">
        <v>68</v>
      </c>
      <c r="E125" s="179" t="s">
        <v>64</v>
      </c>
      <c r="F125" s="179" t="s">
        <v>65</v>
      </c>
      <c r="G125" s="179" t="s">
        <v>124</v>
      </c>
      <c r="H125" s="179" t="s">
        <v>125</v>
      </c>
      <c r="I125" s="180" t="s">
        <v>126</v>
      </c>
      <c r="J125" s="179" t="s">
        <v>117</v>
      </c>
      <c r="K125" s="181" t="s">
        <v>127</v>
      </c>
      <c r="L125" s="182"/>
      <c r="M125" s="76" t="s">
        <v>1</v>
      </c>
      <c r="N125" s="77" t="s">
        <v>47</v>
      </c>
      <c r="O125" s="77" t="s">
        <v>128</v>
      </c>
      <c r="P125" s="77" t="s">
        <v>129</v>
      </c>
      <c r="Q125" s="77" t="s">
        <v>130</v>
      </c>
      <c r="R125" s="77" t="s">
        <v>131</v>
      </c>
      <c r="S125" s="77" t="s">
        <v>132</v>
      </c>
      <c r="T125" s="78" t="s">
        <v>133</v>
      </c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</row>
    <row r="126" spans="1:63" s="2" customFormat="1" ht="22.9" customHeight="1">
      <c r="A126" s="35"/>
      <c r="B126" s="36"/>
      <c r="C126" s="83" t="s">
        <v>134</v>
      </c>
      <c r="D126" s="37"/>
      <c r="E126" s="37"/>
      <c r="F126" s="37"/>
      <c r="G126" s="37"/>
      <c r="H126" s="37"/>
      <c r="I126" s="116"/>
      <c r="J126" s="183">
        <f>BK126</f>
        <v>0</v>
      </c>
      <c r="K126" s="37"/>
      <c r="L126" s="40"/>
      <c r="M126" s="79"/>
      <c r="N126" s="184"/>
      <c r="O126" s="80"/>
      <c r="P126" s="185">
        <f>P127</f>
        <v>0</v>
      </c>
      <c r="Q126" s="80"/>
      <c r="R126" s="185">
        <f>R127</f>
        <v>180.28554001999998</v>
      </c>
      <c r="S126" s="80"/>
      <c r="T126" s="186">
        <f>T127</f>
        <v>45.507200000000005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7" t="s">
        <v>82</v>
      </c>
      <c r="AU126" s="17" t="s">
        <v>119</v>
      </c>
      <c r="BK126" s="187">
        <f>BK127</f>
        <v>0</v>
      </c>
    </row>
    <row r="127" spans="1:63" s="12" customFormat="1" ht="25.9" customHeight="1">
      <c r="B127" s="188"/>
      <c r="C127" s="189"/>
      <c r="D127" s="190" t="s">
        <v>82</v>
      </c>
      <c r="E127" s="191" t="s">
        <v>241</v>
      </c>
      <c r="F127" s="191" t="s">
        <v>242</v>
      </c>
      <c r="G127" s="189"/>
      <c r="H127" s="189"/>
      <c r="I127" s="192"/>
      <c r="J127" s="193">
        <f>BK127</f>
        <v>0</v>
      </c>
      <c r="K127" s="189"/>
      <c r="L127" s="194"/>
      <c r="M127" s="195"/>
      <c r="N127" s="196"/>
      <c r="O127" s="196"/>
      <c r="P127" s="197">
        <f>P128+P182+P223+P239+P254+P279+P348+P385+P407</f>
        <v>0</v>
      </c>
      <c r="Q127" s="196"/>
      <c r="R127" s="197">
        <f>R128+R182+R223+R239+R254+R279+R348+R385+R407</f>
        <v>180.28554001999998</v>
      </c>
      <c r="S127" s="196"/>
      <c r="T127" s="198">
        <f>T128+T182+T223+T239+T254+T279+T348+T385+T407</f>
        <v>45.507200000000005</v>
      </c>
      <c r="AR127" s="199" t="s">
        <v>91</v>
      </c>
      <c r="AT127" s="200" t="s">
        <v>82</v>
      </c>
      <c r="AU127" s="200" t="s">
        <v>83</v>
      </c>
      <c r="AY127" s="199" t="s">
        <v>138</v>
      </c>
      <c r="BK127" s="201">
        <f>BK128+BK182+BK223+BK239+BK254+BK279+BK348+BK385+BK407</f>
        <v>0</v>
      </c>
    </row>
    <row r="128" spans="1:63" s="12" customFormat="1" ht="22.9" customHeight="1">
      <c r="B128" s="188"/>
      <c r="C128" s="189"/>
      <c r="D128" s="190" t="s">
        <v>82</v>
      </c>
      <c r="E128" s="202" t="s">
        <v>243</v>
      </c>
      <c r="F128" s="202" t="s">
        <v>244</v>
      </c>
      <c r="G128" s="189"/>
      <c r="H128" s="189"/>
      <c r="I128" s="192"/>
      <c r="J128" s="203">
        <f>BK128</f>
        <v>0</v>
      </c>
      <c r="K128" s="189"/>
      <c r="L128" s="194"/>
      <c r="M128" s="195"/>
      <c r="N128" s="196"/>
      <c r="O128" s="196"/>
      <c r="P128" s="197">
        <f>SUM(P129:P181)</f>
        <v>0</v>
      </c>
      <c r="Q128" s="196"/>
      <c r="R128" s="197">
        <f>SUM(R129:R181)</f>
        <v>1.24110422</v>
      </c>
      <c r="S128" s="196"/>
      <c r="T128" s="198">
        <f>SUM(T129:T181)</f>
        <v>0</v>
      </c>
      <c r="AR128" s="199" t="s">
        <v>91</v>
      </c>
      <c r="AT128" s="200" t="s">
        <v>82</v>
      </c>
      <c r="AU128" s="200" t="s">
        <v>91</v>
      </c>
      <c r="AY128" s="199" t="s">
        <v>138</v>
      </c>
      <c r="BK128" s="201">
        <f>SUM(BK129:BK181)</f>
        <v>0</v>
      </c>
    </row>
    <row r="129" spans="1:65" s="2" customFormat="1" ht="24" customHeight="1">
      <c r="A129" s="35"/>
      <c r="B129" s="36"/>
      <c r="C129" s="204" t="s">
        <v>91</v>
      </c>
      <c r="D129" s="204" t="s">
        <v>139</v>
      </c>
      <c r="E129" s="205" t="s">
        <v>245</v>
      </c>
      <c r="F129" s="206" t="s">
        <v>246</v>
      </c>
      <c r="G129" s="207" t="s">
        <v>247</v>
      </c>
      <c r="H129" s="208">
        <v>25.829000000000001</v>
      </c>
      <c r="I129" s="209"/>
      <c r="J129" s="210">
        <f>ROUND(I129*H129,2)</f>
        <v>0</v>
      </c>
      <c r="K129" s="206" t="s">
        <v>248</v>
      </c>
      <c r="L129" s="40"/>
      <c r="M129" s="211" t="s">
        <v>1</v>
      </c>
      <c r="N129" s="212" t="s">
        <v>48</v>
      </c>
      <c r="O129" s="72"/>
      <c r="P129" s="213">
        <f>O129*H129</f>
        <v>0</v>
      </c>
      <c r="Q129" s="213">
        <v>0</v>
      </c>
      <c r="R129" s="213">
        <f>Q129*H129</f>
        <v>0</v>
      </c>
      <c r="S129" s="213">
        <v>0</v>
      </c>
      <c r="T129" s="214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5" t="s">
        <v>157</v>
      </c>
      <c r="AT129" s="215" t="s">
        <v>139</v>
      </c>
      <c r="AU129" s="215" t="s">
        <v>93</v>
      </c>
      <c r="AY129" s="17" t="s">
        <v>138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91</v>
      </c>
      <c r="BK129" s="216">
        <f>ROUND(I129*H129,2)</f>
        <v>0</v>
      </c>
      <c r="BL129" s="17" t="s">
        <v>157</v>
      </c>
      <c r="BM129" s="215" t="s">
        <v>249</v>
      </c>
    </row>
    <row r="130" spans="1:65" s="2" customFormat="1" ht="19.5">
      <c r="A130" s="35"/>
      <c r="B130" s="36"/>
      <c r="C130" s="37"/>
      <c r="D130" s="217" t="s">
        <v>145</v>
      </c>
      <c r="E130" s="37"/>
      <c r="F130" s="218" t="s">
        <v>250</v>
      </c>
      <c r="G130" s="37"/>
      <c r="H130" s="37"/>
      <c r="I130" s="116"/>
      <c r="J130" s="37"/>
      <c r="K130" s="37"/>
      <c r="L130" s="40"/>
      <c r="M130" s="219"/>
      <c r="N130" s="220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7" t="s">
        <v>145</v>
      </c>
      <c r="AU130" s="17" t="s">
        <v>93</v>
      </c>
    </row>
    <row r="131" spans="1:65" s="13" customFormat="1" ht="11.25">
      <c r="B131" s="222"/>
      <c r="C131" s="223"/>
      <c r="D131" s="217" t="s">
        <v>151</v>
      </c>
      <c r="E131" s="224" t="s">
        <v>1</v>
      </c>
      <c r="F131" s="225" t="s">
        <v>251</v>
      </c>
      <c r="G131" s="223"/>
      <c r="H131" s="226">
        <v>25.829000000000001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151</v>
      </c>
      <c r="AU131" s="232" t="s">
        <v>93</v>
      </c>
      <c r="AV131" s="13" t="s">
        <v>93</v>
      </c>
      <c r="AW131" s="13" t="s">
        <v>38</v>
      </c>
      <c r="AX131" s="13" t="s">
        <v>91</v>
      </c>
      <c r="AY131" s="232" t="s">
        <v>138</v>
      </c>
    </row>
    <row r="132" spans="1:65" s="2" customFormat="1" ht="24" customHeight="1">
      <c r="A132" s="35"/>
      <c r="B132" s="36"/>
      <c r="C132" s="204" t="s">
        <v>93</v>
      </c>
      <c r="D132" s="204" t="s">
        <v>139</v>
      </c>
      <c r="E132" s="205" t="s">
        <v>252</v>
      </c>
      <c r="F132" s="206" t="s">
        <v>253</v>
      </c>
      <c r="G132" s="207" t="s">
        <v>254</v>
      </c>
      <c r="H132" s="208">
        <v>3.2290000000000001</v>
      </c>
      <c r="I132" s="209"/>
      <c r="J132" s="210">
        <f>ROUND(I132*H132,2)</f>
        <v>0</v>
      </c>
      <c r="K132" s="206" t="s">
        <v>248</v>
      </c>
      <c r="L132" s="40"/>
      <c r="M132" s="211" t="s">
        <v>1</v>
      </c>
      <c r="N132" s="212" t="s">
        <v>48</v>
      </c>
      <c r="O132" s="72"/>
      <c r="P132" s="213">
        <f>O132*H132</f>
        <v>0</v>
      </c>
      <c r="Q132" s="213">
        <v>0</v>
      </c>
      <c r="R132" s="213">
        <f>Q132*H132</f>
        <v>0</v>
      </c>
      <c r="S132" s="213">
        <v>0</v>
      </c>
      <c r="T132" s="21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5" t="s">
        <v>157</v>
      </c>
      <c r="AT132" s="215" t="s">
        <v>139</v>
      </c>
      <c r="AU132" s="215" t="s">
        <v>93</v>
      </c>
      <c r="AY132" s="17" t="s">
        <v>138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7" t="s">
        <v>91</v>
      </c>
      <c r="BK132" s="216">
        <f>ROUND(I132*H132,2)</f>
        <v>0</v>
      </c>
      <c r="BL132" s="17" t="s">
        <v>157</v>
      </c>
      <c r="BM132" s="215" t="s">
        <v>255</v>
      </c>
    </row>
    <row r="133" spans="1:65" s="2" customFormat="1" ht="19.5">
      <c r="A133" s="35"/>
      <c r="B133" s="36"/>
      <c r="C133" s="37"/>
      <c r="D133" s="217" t="s">
        <v>145</v>
      </c>
      <c r="E133" s="37"/>
      <c r="F133" s="218" t="s">
        <v>256</v>
      </c>
      <c r="G133" s="37"/>
      <c r="H133" s="37"/>
      <c r="I133" s="116"/>
      <c r="J133" s="37"/>
      <c r="K133" s="37"/>
      <c r="L133" s="40"/>
      <c r="M133" s="219"/>
      <c r="N133" s="220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7" t="s">
        <v>145</v>
      </c>
      <c r="AU133" s="17" t="s">
        <v>93</v>
      </c>
    </row>
    <row r="134" spans="1:65" s="13" customFormat="1" ht="11.25">
      <c r="B134" s="222"/>
      <c r="C134" s="223"/>
      <c r="D134" s="217" t="s">
        <v>151</v>
      </c>
      <c r="E134" s="224" t="s">
        <v>1</v>
      </c>
      <c r="F134" s="225" t="s">
        <v>257</v>
      </c>
      <c r="G134" s="223"/>
      <c r="H134" s="226">
        <v>3.2290000000000001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151</v>
      </c>
      <c r="AU134" s="232" t="s">
        <v>93</v>
      </c>
      <c r="AV134" s="13" t="s">
        <v>93</v>
      </c>
      <c r="AW134" s="13" t="s">
        <v>38</v>
      </c>
      <c r="AX134" s="13" t="s">
        <v>91</v>
      </c>
      <c r="AY134" s="232" t="s">
        <v>138</v>
      </c>
    </row>
    <row r="135" spans="1:65" s="2" customFormat="1" ht="16.5" customHeight="1">
      <c r="A135" s="35"/>
      <c r="B135" s="36"/>
      <c r="C135" s="204" t="s">
        <v>153</v>
      </c>
      <c r="D135" s="204" t="s">
        <v>139</v>
      </c>
      <c r="E135" s="205" t="s">
        <v>258</v>
      </c>
      <c r="F135" s="206" t="s">
        <v>259</v>
      </c>
      <c r="G135" s="207" t="s">
        <v>260</v>
      </c>
      <c r="H135" s="208">
        <v>0.8</v>
      </c>
      <c r="I135" s="209"/>
      <c r="J135" s="210">
        <f>ROUND(I135*H135,2)</f>
        <v>0</v>
      </c>
      <c r="K135" s="206" t="s">
        <v>248</v>
      </c>
      <c r="L135" s="40"/>
      <c r="M135" s="211" t="s">
        <v>1</v>
      </c>
      <c r="N135" s="212" t="s">
        <v>48</v>
      </c>
      <c r="O135" s="72"/>
      <c r="P135" s="213">
        <f>O135*H135</f>
        <v>0</v>
      </c>
      <c r="Q135" s="213">
        <v>3.6900000000000002E-2</v>
      </c>
      <c r="R135" s="213">
        <f>Q135*H135</f>
        <v>2.9520000000000005E-2</v>
      </c>
      <c r="S135" s="213">
        <v>0</v>
      </c>
      <c r="T135" s="21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5" t="s">
        <v>157</v>
      </c>
      <c r="AT135" s="215" t="s">
        <v>139</v>
      </c>
      <c r="AU135" s="215" t="s">
        <v>93</v>
      </c>
      <c r="AY135" s="17" t="s">
        <v>138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91</v>
      </c>
      <c r="BK135" s="216">
        <f>ROUND(I135*H135,2)</f>
        <v>0</v>
      </c>
      <c r="BL135" s="17" t="s">
        <v>157</v>
      </c>
      <c r="BM135" s="215" t="s">
        <v>261</v>
      </c>
    </row>
    <row r="136" spans="1:65" s="2" customFormat="1" ht="58.5">
      <c r="A136" s="35"/>
      <c r="B136" s="36"/>
      <c r="C136" s="37"/>
      <c r="D136" s="217" t="s">
        <v>145</v>
      </c>
      <c r="E136" s="37"/>
      <c r="F136" s="218" t="s">
        <v>262</v>
      </c>
      <c r="G136" s="37"/>
      <c r="H136" s="37"/>
      <c r="I136" s="116"/>
      <c r="J136" s="37"/>
      <c r="K136" s="37"/>
      <c r="L136" s="40"/>
      <c r="M136" s="219"/>
      <c r="N136" s="220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7" t="s">
        <v>145</v>
      </c>
      <c r="AU136" s="17" t="s">
        <v>93</v>
      </c>
    </row>
    <row r="137" spans="1:65" s="13" customFormat="1" ht="11.25">
      <c r="B137" s="222"/>
      <c r="C137" s="223"/>
      <c r="D137" s="217" t="s">
        <v>151</v>
      </c>
      <c r="E137" s="224" t="s">
        <v>1</v>
      </c>
      <c r="F137" s="225" t="s">
        <v>263</v>
      </c>
      <c r="G137" s="223"/>
      <c r="H137" s="226">
        <v>0.8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151</v>
      </c>
      <c r="AU137" s="232" t="s">
        <v>93</v>
      </c>
      <c r="AV137" s="13" t="s">
        <v>93</v>
      </c>
      <c r="AW137" s="13" t="s">
        <v>38</v>
      </c>
      <c r="AX137" s="13" t="s">
        <v>91</v>
      </c>
      <c r="AY137" s="232" t="s">
        <v>138</v>
      </c>
    </row>
    <row r="138" spans="1:65" s="2" customFormat="1" ht="24" customHeight="1">
      <c r="A138" s="35"/>
      <c r="B138" s="36"/>
      <c r="C138" s="204" t="s">
        <v>157</v>
      </c>
      <c r="D138" s="204" t="s">
        <v>139</v>
      </c>
      <c r="E138" s="205" t="s">
        <v>264</v>
      </c>
      <c r="F138" s="206" t="s">
        <v>265</v>
      </c>
      <c r="G138" s="207" t="s">
        <v>260</v>
      </c>
      <c r="H138" s="208">
        <v>4</v>
      </c>
      <c r="I138" s="209"/>
      <c r="J138" s="210">
        <f>ROUND(I138*H138,2)</f>
        <v>0</v>
      </c>
      <c r="K138" s="206" t="s">
        <v>248</v>
      </c>
      <c r="L138" s="40"/>
      <c r="M138" s="211" t="s">
        <v>1</v>
      </c>
      <c r="N138" s="212" t="s">
        <v>48</v>
      </c>
      <c r="O138" s="72"/>
      <c r="P138" s="213">
        <f>O138*H138</f>
        <v>0</v>
      </c>
      <c r="Q138" s="213">
        <v>3.6900000000000002E-2</v>
      </c>
      <c r="R138" s="213">
        <f>Q138*H138</f>
        <v>0.14760000000000001</v>
      </c>
      <c r="S138" s="213">
        <v>0</v>
      </c>
      <c r="T138" s="21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5" t="s">
        <v>157</v>
      </c>
      <c r="AT138" s="215" t="s">
        <v>139</v>
      </c>
      <c r="AU138" s="215" t="s">
        <v>93</v>
      </c>
      <c r="AY138" s="17" t="s">
        <v>138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91</v>
      </c>
      <c r="BK138" s="216">
        <f>ROUND(I138*H138,2)</f>
        <v>0</v>
      </c>
      <c r="BL138" s="17" t="s">
        <v>157</v>
      </c>
      <c r="BM138" s="215" t="s">
        <v>266</v>
      </c>
    </row>
    <row r="139" spans="1:65" s="2" customFormat="1" ht="58.5">
      <c r="A139" s="35"/>
      <c r="B139" s="36"/>
      <c r="C139" s="37"/>
      <c r="D139" s="217" t="s">
        <v>145</v>
      </c>
      <c r="E139" s="37"/>
      <c r="F139" s="218" t="s">
        <v>267</v>
      </c>
      <c r="G139" s="37"/>
      <c r="H139" s="37"/>
      <c r="I139" s="116"/>
      <c r="J139" s="37"/>
      <c r="K139" s="37"/>
      <c r="L139" s="40"/>
      <c r="M139" s="219"/>
      <c r="N139" s="220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7" t="s">
        <v>145</v>
      </c>
      <c r="AU139" s="17" t="s">
        <v>93</v>
      </c>
    </row>
    <row r="140" spans="1:65" s="13" customFormat="1" ht="11.25">
      <c r="B140" s="222"/>
      <c r="C140" s="223"/>
      <c r="D140" s="217" t="s">
        <v>151</v>
      </c>
      <c r="E140" s="224" t="s">
        <v>1</v>
      </c>
      <c r="F140" s="225" t="s">
        <v>268</v>
      </c>
      <c r="G140" s="223"/>
      <c r="H140" s="226">
        <v>3.2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151</v>
      </c>
      <c r="AU140" s="232" t="s">
        <v>93</v>
      </c>
      <c r="AV140" s="13" t="s">
        <v>93</v>
      </c>
      <c r="AW140" s="13" t="s">
        <v>38</v>
      </c>
      <c r="AX140" s="13" t="s">
        <v>83</v>
      </c>
      <c r="AY140" s="232" t="s">
        <v>138</v>
      </c>
    </row>
    <row r="141" spans="1:65" s="13" customFormat="1" ht="11.25">
      <c r="B141" s="222"/>
      <c r="C141" s="223"/>
      <c r="D141" s="217" t="s">
        <v>151</v>
      </c>
      <c r="E141" s="224" t="s">
        <v>1</v>
      </c>
      <c r="F141" s="225" t="s">
        <v>269</v>
      </c>
      <c r="G141" s="223"/>
      <c r="H141" s="226">
        <v>0.8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151</v>
      </c>
      <c r="AU141" s="232" t="s">
        <v>93</v>
      </c>
      <c r="AV141" s="13" t="s">
        <v>93</v>
      </c>
      <c r="AW141" s="13" t="s">
        <v>38</v>
      </c>
      <c r="AX141" s="13" t="s">
        <v>83</v>
      </c>
      <c r="AY141" s="232" t="s">
        <v>138</v>
      </c>
    </row>
    <row r="142" spans="1:65" s="14" customFormat="1" ht="11.25">
      <c r="B142" s="237"/>
      <c r="C142" s="238"/>
      <c r="D142" s="217" t="s">
        <v>151</v>
      </c>
      <c r="E142" s="239" t="s">
        <v>1</v>
      </c>
      <c r="F142" s="240" t="s">
        <v>270</v>
      </c>
      <c r="G142" s="238"/>
      <c r="H142" s="241">
        <v>4</v>
      </c>
      <c r="I142" s="242"/>
      <c r="J142" s="238"/>
      <c r="K142" s="238"/>
      <c r="L142" s="243"/>
      <c r="M142" s="244"/>
      <c r="N142" s="245"/>
      <c r="O142" s="245"/>
      <c r="P142" s="245"/>
      <c r="Q142" s="245"/>
      <c r="R142" s="245"/>
      <c r="S142" s="245"/>
      <c r="T142" s="246"/>
      <c r="AT142" s="247" t="s">
        <v>151</v>
      </c>
      <c r="AU142" s="247" t="s">
        <v>93</v>
      </c>
      <c r="AV142" s="14" t="s">
        <v>157</v>
      </c>
      <c r="AW142" s="14" t="s">
        <v>38</v>
      </c>
      <c r="AX142" s="14" t="s">
        <v>91</v>
      </c>
      <c r="AY142" s="247" t="s">
        <v>138</v>
      </c>
    </row>
    <row r="143" spans="1:65" s="2" customFormat="1" ht="24" customHeight="1">
      <c r="A143" s="35"/>
      <c r="B143" s="36"/>
      <c r="C143" s="204" t="s">
        <v>137</v>
      </c>
      <c r="D143" s="204" t="s">
        <v>139</v>
      </c>
      <c r="E143" s="205" t="s">
        <v>271</v>
      </c>
      <c r="F143" s="206" t="s">
        <v>272</v>
      </c>
      <c r="G143" s="207" t="s">
        <v>273</v>
      </c>
      <c r="H143" s="208">
        <v>4.8</v>
      </c>
      <c r="I143" s="209"/>
      <c r="J143" s="210">
        <f>ROUND(I143*H143,2)</f>
        <v>0</v>
      </c>
      <c r="K143" s="206" t="s">
        <v>248</v>
      </c>
      <c r="L143" s="40"/>
      <c r="M143" s="211" t="s">
        <v>1</v>
      </c>
      <c r="N143" s="212" t="s">
        <v>48</v>
      </c>
      <c r="O143" s="72"/>
      <c r="P143" s="213">
        <f>O143*H143</f>
        <v>0</v>
      </c>
      <c r="Q143" s="213">
        <v>0</v>
      </c>
      <c r="R143" s="213">
        <f>Q143*H143</f>
        <v>0</v>
      </c>
      <c r="S143" s="213">
        <v>0</v>
      </c>
      <c r="T143" s="21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5" t="s">
        <v>157</v>
      </c>
      <c r="AT143" s="215" t="s">
        <v>139</v>
      </c>
      <c r="AU143" s="215" t="s">
        <v>93</v>
      </c>
      <c r="AY143" s="17" t="s">
        <v>138</v>
      </c>
      <c r="BE143" s="216">
        <f>IF(N143="základní",J143,0)</f>
        <v>0</v>
      </c>
      <c r="BF143" s="216">
        <f>IF(N143="snížená",J143,0)</f>
        <v>0</v>
      </c>
      <c r="BG143" s="216">
        <f>IF(N143="zákl. přenesená",J143,0)</f>
        <v>0</v>
      </c>
      <c r="BH143" s="216">
        <f>IF(N143="sníž. přenesená",J143,0)</f>
        <v>0</v>
      </c>
      <c r="BI143" s="216">
        <f>IF(N143="nulová",J143,0)</f>
        <v>0</v>
      </c>
      <c r="BJ143" s="17" t="s">
        <v>91</v>
      </c>
      <c r="BK143" s="216">
        <f>ROUND(I143*H143,2)</f>
        <v>0</v>
      </c>
      <c r="BL143" s="17" t="s">
        <v>157</v>
      </c>
      <c r="BM143" s="215" t="s">
        <v>274</v>
      </c>
    </row>
    <row r="144" spans="1:65" s="2" customFormat="1" ht="19.5">
      <c r="A144" s="35"/>
      <c r="B144" s="36"/>
      <c r="C144" s="37"/>
      <c r="D144" s="217" t="s">
        <v>145</v>
      </c>
      <c r="E144" s="37"/>
      <c r="F144" s="218" t="s">
        <v>275</v>
      </c>
      <c r="G144" s="37"/>
      <c r="H144" s="37"/>
      <c r="I144" s="116"/>
      <c r="J144" s="37"/>
      <c r="K144" s="37"/>
      <c r="L144" s="40"/>
      <c r="M144" s="219"/>
      <c r="N144" s="220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7" t="s">
        <v>145</v>
      </c>
      <c r="AU144" s="17" t="s">
        <v>93</v>
      </c>
    </row>
    <row r="145" spans="1:65" s="13" customFormat="1" ht="11.25">
      <c r="B145" s="222"/>
      <c r="C145" s="223"/>
      <c r="D145" s="217" t="s">
        <v>151</v>
      </c>
      <c r="E145" s="224" t="s">
        <v>1</v>
      </c>
      <c r="F145" s="225" t="s">
        <v>276</v>
      </c>
      <c r="G145" s="223"/>
      <c r="H145" s="226">
        <v>4.8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151</v>
      </c>
      <c r="AU145" s="232" t="s">
        <v>93</v>
      </c>
      <c r="AV145" s="13" t="s">
        <v>93</v>
      </c>
      <c r="AW145" s="13" t="s">
        <v>38</v>
      </c>
      <c r="AX145" s="13" t="s">
        <v>91</v>
      </c>
      <c r="AY145" s="232" t="s">
        <v>138</v>
      </c>
    </row>
    <row r="146" spans="1:65" s="2" customFormat="1" ht="24" customHeight="1">
      <c r="A146" s="35"/>
      <c r="B146" s="36"/>
      <c r="C146" s="204" t="s">
        <v>164</v>
      </c>
      <c r="D146" s="204" t="s">
        <v>139</v>
      </c>
      <c r="E146" s="205" t="s">
        <v>277</v>
      </c>
      <c r="F146" s="206" t="s">
        <v>278</v>
      </c>
      <c r="G146" s="207" t="s">
        <v>260</v>
      </c>
      <c r="H146" s="208">
        <v>242</v>
      </c>
      <c r="I146" s="209"/>
      <c r="J146" s="210">
        <f>ROUND(I146*H146,2)</f>
        <v>0</v>
      </c>
      <c r="K146" s="206" t="s">
        <v>248</v>
      </c>
      <c r="L146" s="40"/>
      <c r="M146" s="211" t="s">
        <v>1</v>
      </c>
      <c r="N146" s="212" t="s">
        <v>48</v>
      </c>
      <c r="O146" s="72"/>
      <c r="P146" s="213">
        <f>O146*H146</f>
        <v>0</v>
      </c>
      <c r="Q146" s="213">
        <v>2.9999999999999997E-4</v>
      </c>
      <c r="R146" s="213">
        <f>Q146*H146</f>
        <v>7.2599999999999998E-2</v>
      </c>
      <c r="S146" s="213">
        <v>0</v>
      </c>
      <c r="T146" s="21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5" t="s">
        <v>157</v>
      </c>
      <c r="AT146" s="215" t="s">
        <v>139</v>
      </c>
      <c r="AU146" s="215" t="s">
        <v>93</v>
      </c>
      <c r="AY146" s="17" t="s">
        <v>138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7" t="s">
        <v>91</v>
      </c>
      <c r="BK146" s="216">
        <f>ROUND(I146*H146,2)</f>
        <v>0</v>
      </c>
      <c r="BL146" s="17" t="s">
        <v>157</v>
      </c>
      <c r="BM146" s="215" t="s">
        <v>279</v>
      </c>
    </row>
    <row r="147" spans="1:65" s="2" customFormat="1" ht="29.25">
      <c r="A147" s="35"/>
      <c r="B147" s="36"/>
      <c r="C147" s="37"/>
      <c r="D147" s="217" t="s">
        <v>145</v>
      </c>
      <c r="E147" s="37"/>
      <c r="F147" s="218" t="s">
        <v>280</v>
      </c>
      <c r="G147" s="37"/>
      <c r="H147" s="37"/>
      <c r="I147" s="116"/>
      <c r="J147" s="37"/>
      <c r="K147" s="37"/>
      <c r="L147" s="40"/>
      <c r="M147" s="219"/>
      <c r="N147" s="220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7" t="s">
        <v>145</v>
      </c>
      <c r="AU147" s="17" t="s">
        <v>93</v>
      </c>
    </row>
    <row r="148" spans="1:65" s="13" customFormat="1" ht="11.25">
      <c r="B148" s="222"/>
      <c r="C148" s="223"/>
      <c r="D148" s="217" t="s">
        <v>151</v>
      </c>
      <c r="E148" s="224" t="s">
        <v>1</v>
      </c>
      <c r="F148" s="225" t="s">
        <v>281</v>
      </c>
      <c r="G148" s="223"/>
      <c r="H148" s="226">
        <v>242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151</v>
      </c>
      <c r="AU148" s="232" t="s">
        <v>93</v>
      </c>
      <c r="AV148" s="13" t="s">
        <v>93</v>
      </c>
      <c r="AW148" s="13" t="s">
        <v>38</v>
      </c>
      <c r="AX148" s="13" t="s">
        <v>91</v>
      </c>
      <c r="AY148" s="232" t="s">
        <v>138</v>
      </c>
    </row>
    <row r="149" spans="1:65" s="2" customFormat="1" ht="24" customHeight="1">
      <c r="A149" s="35"/>
      <c r="B149" s="36"/>
      <c r="C149" s="204" t="s">
        <v>168</v>
      </c>
      <c r="D149" s="204" t="s">
        <v>139</v>
      </c>
      <c r="E149" s="205" t="s">
        <v>282</v>
      </c>
      <c r="F149" s="206" t="s">
        <v>283</v>
      </c>
      <c r="G149" s="207" t="s">
        <v>260</v>
      </c>
      <c r="H149" s="208">
        <v>242</v>
      </c>
      <c r="I149" s="209"/>
      <c r="J149" s="210">
        <f>ROUND(I149*H149,2)</f>
        <v>0</v>
      </c>
      <c r="K149" s="206" t="s">
        <v>248</v>
      </c>
      <c r="L149" s="40"/>
      <c r="M149" s="211" t="s">
        <v>1</v>
      </c>
      <c r="N149" s="212" t="s">
        <v>48</v>
      </c>
      <c r="O149" s="72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5" t="s">
        <v>157</v>
      </c>
      <c r="AT149" s="215" t="s">
        <v>139</v>
      </c>
      <c r="AU149" s="215" t="s">
        <v>93</v>
      </c>
      <c r="AY149" s="17" t="s">
        <v>138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17" t="s">
        <v>91</v>
      </c>
      <c r="BK149" s="216">
        <f>ROUND(I149*H149,2)</f>
        <v>0</v>
      </c>
      <c r="BL149" s="17" t="s">
        <v>157</v>
      </c>
      <c r="BM149" s="215" t="s">
        <v>284</v>
      </c>
    </row>
    <row r="150" spans="1:65" s="2" customFormat="1" ht="29.25">
      <c r="A150" s="35"/>
      <c r="B150" s="36"/>
      <c r="C150" s="37"/>
      <c r="D150" s="217" t="s">
        <v>145</v>
      </c>
      <c r="E150" s="37"/>
      <c r="F150" s="218" t="s">
        <v>285</v>
      </c>
      <c r="G150" s="37"/>
      <c r="H150" s="37"/>
      <c r="I150" s="116"/>
      <c r="J150" s="37"/>
      <c r="K150" s="37"/>
      <c r="L150" s="40"/>
      <c r="M150" s="219"/>
      <c r="N150" s="220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7" t="s">
        <v>145</v>
      </c>
      <c r="AU150" s="17" t="s">
        <v>93</v>
      </c>
    </row>
    <row r="151" spans="1:65" s="13" customFormat="1" ht="11.25">
      <c r="B151" s="222"/>
      <c r="C151" s="223"/>
      <c r="D151" s="217" t="s">
        <v>151</v>
      </c>
      <c r="E151" s="224" t="s">
        <v>1</v>
      </c>
      <c r="F151" s="225" t="s">
        <v>281</v>
      </c>
      <c r="G151" s="223"/>
      <c r="H151" s="226">
        <v>242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151</v>
      </c>
      <c r="AU151" s="232" t="s">
        <v>93</v>
      </c>
      <c r="AV151" s="13" t="s">
        <v>93</v>
      </c>
      <c r="AW151" s="13" t="s">
        <v>38</v>
      </c>
      <c r="AX151" s="13" t="s">
        <v>91</v>
      </c>
      <c r="AY151" s="232" t="s">
        <v>138</v>
      </c>
    </row>
    <row r="152" spans="1:65" s="2" customFormat="1" ht="24" customHeight="1">
      <c r="A152" s="35"/>
      <c r="B152" s="36"/>
      <c r="C152" s="204" t="s">
        <v>172</v>
      </c>
      <c r="D152" s="204" t="s">
        <v>139</v>
      </c>
      <c r="E152" s="205" t="s">
        <v>286</v>
      </c>
      <c r="F152" s="206" t="s">
        <v>287</v>
      </c>
      <c r="G152" s="207" t="s">
        <v>273</v>
      </c>
      <c r="H152" s="208">
        <v>20.792000000000002</v>
      </c>
      <c r="I152" s="209"/>
      <c r="J152" s="210">
        <f>ROUND(I152*H152,2)</f>
        <v>0</v>
      </c>
      <c r="K152" s="206" t="s">
        <v>248</v>
      </c>
      <c r="L152" s="40"/>
      <c r="M152" s="211" t="s">
        <v>1</v>
      </c>
      <c r="N152" s="212" t="s">
        <v>48</v>
      </c>
      <c r="O152" s="72"/>
      <c r="P152" s="213">
        <f>O152*H152</f>
        <v>0</v>
      </c>
      <c r="Q152" s="213">
        <v>0</v>
      </c>
      <c r="R152" s="213">
        <f>Q152*H152</f>
        <v>0</v>
      </c>
      <c r="S152" s="213">
        <v>0</v>
      </c>
      <c r="T152" s="21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5" t="s">
        <v>157</v>
      </c>
      <c r="AT152" s="215" t="s">
        <v>139</v>
      </c>
      <c r="AU152" s="215" t="s">
        <v>93</v>
      </c>
      <c r="AY152" s="17" t="s">
        <v>138</v>
      </c>
      <c r="BE152" s="216">
        <f>IF(N152="základní",J152,0)</f>
        <v>0</v>
      </c>
      <c r="BF152" s="216">
        <f>IF(N152="snížená",J152,0)</f>
        <v>0</v>
      </c>
      <c r="BG152" s="216">
        <f>IF(N152="zákl. přenesená",J152,0)</f>
        <v>0</v>
      </c>
      <c r="BH152" s="216">
        <f>IF(N152="sníž. přenesená",J152,0)</f>
        <v>0</v>
      </c>
      <c r="BI152" s="216">
        <f>IF(N152="nulová",J152,0)</f>
        <v>0</v>
      </c>
      <c r="BJ152" s="17" t="s">
        <v>91</v>
      </c>
      <c r="BK152" s="216">
        <f>ROUND(I152*H152,2)</f>
        <v>0</v>
      </c>
      <c r="BL152" s="17" t="s">
        <v>157</v>
      </c>
      <c r="BM152" s="215" t="s">
        <v>288</v>
      </c>
    </row>
    <row r="153" spans="1:65" s="2" customFormat="1" ht="29.25">
      <c r="A153" s="35"/>
      <c r="B153" s="36"/>
      <c r="C153" s="37"/>
      <c r="D153" s="217" t="s">
        <v>145</v>
      </c>
      <c r="E153" s="37"/>
      <c r="F153" s="218" t="s">
        <v>289</v>
      </c>
      <c r="G153" s="37"/>
      <c r="H153" s="37"/>
      <c r="I153" s="116"/>
      <c r="J153" s="37"/>
      <c r="K153" s="37"/>
      <c r="L153" s="40"/>
      <c r="M153" s="219"/>
      <c r="N153" s="220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7" t="s">
        <v>145</v>
      </c>
      <c r="AU153" s="17" t="s">
        <v>93</v>
      </c>
    </row>
    <row r="154" spans="1:65" s="13" customFormat="1" ht="11.25">
      <c r="B154" s="222"/>
      <c r="C154" s="223"/>
      <c r="D154" s="217" t="s">
        <v>151</v>
      </c>
      <c r="E154" s="224" t="s">
        <v>1</v>
      </c>
      <c r="F154" s="225" t="s">
        <v>290</v>
      </c>
      <c r="G154" s="223"/>
      <c r="H154" s="226">
        <v>20.792000000000002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151</v>
      </c>
      <c r="AU154" s="232" t="s">
        <v>93</v>
      </c>
      <c r="AV154" s="13" t="s">
        <v>93</v>
      </c>
      <c r="AW154" s="13" t="s">
        <v>38</v>
      </c>
      <c r="AX154" s="13" t="s">
        <v>91</v>
      </c>
      <c r="AY154" s="232" t="s">
        <v>138</v>
      </c>
    </row>
    <row r="155" spans="1:65" s="2" customFormat="1" ht="24" customHeight="1">
      <c r="A155" s="35"/>
      <c r="B155" s="36"/>
      <c r="C155" s="204" t="s">
        <v>176</v>
      </c>
      <c r="D155" s="204" t="s">
        <v>139</v>
      </c>
      <c r="E155" s="205" t="s">
        <v>291</v>
      </c>
      <c r="F155" s="206" t="s">
        <v>292</v>
      </c>
      <c r="G155" s="207" t="s">
        <v>273</v>
      </c>
      <c r="H155" s="208">
        <v>51.98</v>
      </c>
      <c r="I155" s="209"/>
      <c r="J155" s="210">
        <f>ROUND(I155*H155,2)</f>
        <v>0</v>
      </c>
      <c r="K155" s="206" t="s">
        <v>248</v>
      </c>
      <c r="L155" s="40"/>
      <c r="M155" s="211" t="s">
        <v>1</v>
      </c>
      <c r="N155" s="212" t="s">
        <v>48</v>
      </c>
      <c r="O155" s="72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5" t="s">
        <v>157</v>
      </c>
      <c r="AT155" s="215" t="s">
        <v>139</v>
      </c>
      <c r="AU155" s="215" t="s">
        <v>93</v>
      </c>
      <c r="AY155" s="17" t="s">
        <v>138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91</v>
      </c>
      <c r="BK155" s="216">
        <f>ROUND(I155*H155,2)</f>
        <v>0</v>
      </c>
      <c r="BL155" s="17" t="s">
        <v>157</v>
      </c>
      <c r="BM155" s="215" t="s">
        <v>293</v>
      </c>
    </row>
    <row r="156" spans="1:65" s="2" customFormat="1" ht="29.25">
      <c r="A156" s="35"/>
      <c r="B156" s="36"/>
      <c r="C156" s="37"/>
      <c r="D156" s="217" t="s">
        <v>145</v>
      </c>
      <c r="E156" s="37"/>
      <c r="F156" s="218" t="s">
        <v>294</v>
      </c>
      <c r="G156" s="37"/>
      <c r="H156" s="37"/>
      <c r="I156" s="116"/>
      <c r="J156" s="37"/>
      <c r="K156" s="37"/>
      <c r="L156" s="40"/>
      <c r="M156" s="219"/>
      <c r="N156" s="220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7" t="s">
        <v>145</v>
      </c>
      <c r="AU156" s="17" t="s">
        <v>93</v>
      </c>
    </row>
    <row r="157" spans="1:65" s="13" customFormat="1" ht="11.25">
      <c r="B157" s="222"/>
      <c r="C157" s="223"/>
      <c r="D157" s="217" t="s">
        <v>151</v>
      </c>
      <c r="E157" s="224" t="s">
        <v>1</v>
      </c>
      <c r="F157" s="225" t="s">
        <v>295</v>
      </c>
      <c r="G157" s="223"/>
      <c r="H157" s="226">
        <v>51.98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151</v>
      </c>
      <c r="AU157" s="232" t="s">
        <v>93</v>
      </c>
      <c r="AV157" s="13" t="s">
        <v>93</v>
      </c>
      <c r="AW157" s="13" t="s">
        <v>38</v>
      </c>
      <c r="AX157" s="13" t="s">
        <v>91</v>
      </c>
      <c r="AY157" s="232" t="s">
        <v>138</v>
      </c>
    </row>
    <row r="158" spans="1:65" s="2" customFormat="1" ht="24" customHeight="1">
      <c r="A158" s="35"/>
      <c r="B158" s="36"/>
      <c r="C158" s="204" t="s">
        <v>180</v>
      </c>
      <c r="D158" s="204" t="s">
        <v>139</v>
      </c>
      <c r="E158" s="205" t="s">
        <v>296</v>
      </c>
      <c r="F158" s="206" t="s">
        <v>297</v>
      </c>
      <c r="G158" s="207" t="s">
        <v>273</v>
      </c>
      <c r="H158" s="208">
        <v>51.98</v>
      </c>
      <c r="I158" s="209"/>
      <c r="J158" s="210">
        <f>ROUND(I158*H158,2)</f>
        <v>0</v>
      </c>
      <c r="K158" s="206" t="s">
        <v>248</v>
      </c>
      <c r="L158" s="40"/>
      <c r="M158" s="211" t="s">
        <v>1</v>
      </c>
      <c r="N158" s="212" t="s">
        <v>48</v>
      </c>
      <c r="O158" s="72"/>
      <c r="P158" s="213">
        <f>O158*H158</f>
        <v>0</v>
      </c>
      <c r="Q158" s="213">
        <v>0</v>
      </c>
      <c r="R158" s="213">
        <f>Q158*H158</f>
        <v>0</v>
      </c>
      <c r="S158" s="213">
        <v>0</v>
      </c>
      <c r="T158" s="21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5" t="s">
        <v>157</v>
      </c>
      <c r="AT158" s="215" t="s">
        <v>139</v>
      </c>
      <c r="AU158" s="215" t="s">
        <v>93</v>
      </c>
      <c r="AY158" s="17" t="s">
        <v>138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17" t="s">
        <v>91</v>
      </c>
      <c r="BK158" s="216">
        <f>ROUND(I158*H158,2)</f>
        <v>0</v>
      </c>
      <c r="BL158" s="17" t="s">
        <v>157</v>
      </c>
      <c r="BM158" s="215" t="s">
        <v>298</v>
      </c>
    </row>
    <row r="159" spans="1:65" s="2" customFormat="1" ht="29.25">
      <c r="A159" s="35"/>
      <c r="B159" s="36"/>
      <c r="C159" s="37"/>
      <c r="D159" s="217" t="s">
        <v>145</v>
      </c>
      <c r="E159" s="37"/>
      <c r="F159" s="218" t="s">
        <v>299</v>
      </c>
      <c r="G159" s="37"/>
      <c r="H159" s="37"/>
      <c r="I159" s="116"/>
      <c r="J159" s="37"/>
      <c r="K159" s="37"/>
      <c r="L159" s="40"/>
      <c r="M159" s="219"/>
      <c r="N159" s="220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7" t="s">
        <v>145</v>
      </c>
      <c r="AU159" s="17" t="s">
        <v>93</v>
      </c>
    </row>
    <row r="160" spans="1:65" s="13" customFormat="1" ht="11.25">
      <c r="B160" s="222"/>
      <c r="C160" s="223"/>
      <c r="D160" s="217" t="s">
        <v>151</v>
      </c>
      <c r="E160" s="224" t="s">
        <v>1</v>
      </c>
      <c r="F160" s="225" t="s">
        <v>295</v>
      </c>
      <c r="G160" s="223"/>
      <c r="H160" s="226">
        <v>51.98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151</v>
      </c>
      <c r="AU160" s="232" t="s">
        <v>93</v>
      </c>
      <c r="AV160" s="13" t="s">
        <v>93</v>
      </c>
      <c r="AW160" s="13" t="s">
        <v>38</v>
      </c>
      <c r="AX160" s="13" t="s">
        <v>91</v>
      </c>
      <c r="AY160" s="232" t="s">
        <v>138</v>
      </c>
    </row>
    <row r="161" spans="1:65" s="2" customFormat="1" ht="24" customHeight="1">
      <c r="A161" s="35"/>
      <c r="B161" s="36"/>
      <c r="C161" s="204" t="s">
        <v>184</v>
      </c>
      <c r="D161" s="204" t="s">
        <v>139</v>
      </c>
      <c r="E161" s="205" t="s">
        <v>300</v>
      </c>
      <c r="F161" s="206" t="s">
        <v>301</v>
      </c>
      <c r="G161" s="207" t="s">
        <v>273</v>
      </c>
      <c r="H161" s="208">
        <v>83.168000000000006</v>
      </c>
      <c r="I161" s="209"/>
      <c r="J161" s="210">
        <f>ROUND(I161*H161,2)</f>
        <v>0</v>
      </c>
      <c r="K161" s="206" t="s">
        <v>248</v>
      </c>
      <c r="L161" s="40"/>
      <c r="M161" s="211" t="s">
        <v>1</v>
      </c>
      <c r="N161" s="212" t="s">
        <v>48</v>
      </c>
      <c r="O161" s="72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5" t="s">
        <v>157</v>
      </c>
      <c r="AT161" s="215" t="s">
        <v>139</v>
      </c>
      <c r="AU161" s="215" t="s">
        <v>93</v>
      </c>
      <c r="AY161" s="17" t="s">
        <v>138</v>
      </c>
      <c r="BE161" s="216">
        <f>IF(N161="základní",J161,0)</f>
        <v>0</v>
      </c>
      <c r="BF161" s="216">
        <f>IF(N161="snížená",J161,0)</f>
        <v>0</v>
      </c>
      <c r="BG161" s="216">
        <f>IF(N161="zákl. přenesená",J161,0)</f>
        <v>0</v>
      </c>
      <c r="BH161" s="216">
        <f>IF(N161="sníž. přenesená",J161,0)</f>
        <v>0</v>
      </c>
      <c r="BI161" s="216">
        <f>IF(N161="nulová",J161,0)</f>
        <v>0</v>
      </c>
      <c r="BJ161" s="17" t="s">
        <v>91</v>
      </c>
      <c r="BK161" s="216">
        <f>ROUND(I161*H161,2)</f>
        <v>0</v>
      </c>
      <c r="BL161" s="17" t="s">
        <v>157</v>
      </c>
      <c r="BM161" s="215" t="s">
        <v>302</v>
      </c>
    </row>
    <row r="162" spans="1:65" s="2" customFormat="1" ht="29.25">
      <c r="A162" s="35"/>
      <c r="B162" s="36"/>
      <c r="C162" s="37"/>
      <c r="D162" s="217" t="s">
        <v>145</v>
      </c>
      <c r="E162" s="37"/>
      <c r="F162" s="218" t="s">
        <v>303</v>
      </c>
      <c r="G162" s="37"/>
      <c r="H162" s="37"/>
      <c r="I162" s="116"/>
      <c r="J162" s="37"/>
      <c r="K162" s="37"/>
      <c r="L162" s="40"/>
      <c r="M162" s="219"/>
      <c r="N162" s="220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7" t="s">
        <v>145</v>
      </c>
      <c r="AU162" s="17" t="s">
        <v>93</v>
      </c>
    </row>
    <row r="163" spans="1:65" s="13" customFormat="1" ht="11.25">
      <c r="B163" s="222"/>
      <c r="C163" s="223"/>
      <c r="D163" s="217" t="s">
        <v>151</v>
      </c>
      <c r="E163" s="224" t="s">
        <v>1</v>
      </c>
      <c r="F163" s="225" t="s">
        <v>304</v>
      </c>
      <c r="G163" s="223"/>
      <c r="H163" s="226">
        <v>83.168000000000006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AT163" s="232" t="s">
        <v>151</v>
      </c>
      <c r="AU163" s="232" t="s">
        <v>93</v>
      </c>
      <c r="AV163" s="13" t="s">
        <v>93</v>
      </c>
      <c r="AW163" s="13" t="s">
        <v>38</v>
      </c>
      <c r="AX163" s="13" t="s">
        <v>91</v>
      </c>
      <c r="AY163" s="232" t="s">
        <v>138</v>
      </c>
    </row>
    <row r="164" spans="1:65" s="2" customFormat="1" ht="24" customHeight="1">
      <c r="A164" s="35"/>
      <c r="B164" s="36"/>
      <c r="C164" s="204" t="s">
        <v>305</v>
      </c>
      <c r="D164" s="204" t="s">
        <v>139</v>
      </c>
      <c r="E164" s="205" t="s">
        <v>306</v>
      </c>
      <c r="F164" s="206" t="s">
        <v>307</v>
      </c>
      <c r="G164" s="207" t="s">
        <v>273</v>
      </c>
      <c r="H164" s="208">
        <v>83.168000000000006</v>
      </c>
      <c r="I164" s="209"/>
      <c r="J164" s="210">
        <f>ROUND(I164*H164,2)</f>
        <v>0</v>
      </c>
      <c r="K164" s="206" t="s">
        <v>248</v>
      </c>
      <c r="L164" s="40"/>
      <c r="M164" s="211" t="s">
        <v>1</v>
      </c>
      <c r="N164" s="212" t="s">
        <v>48</v>
      </c>
      <c r="O164" s="72"/>
      <c r="P164" s="213">
        <f>O164*H164</f>
        <v>0</v>
      </c>
      <c r="Q164" s="213">
        <v>0</v>
      </c>
      <c r="R164" s="213">
        <f>Q164*H164</f>
        <v>0</v>
      </c>
      <c r="S164" s="213">
        <v>0</v>
      </c>
      <c r="T164" s="21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5" t="s">
        <v>157</v>
      </c>
      <c r="AT164" s="215" t="s">
        <v>139</v>
      </c>
      <c r="AU164" s="215" t="s">
        <v>93</v>
      </c>
      <c r="AY164" s="17" t="s">
        <v>138</v>
      </c>
      <c r="BE164" s="216">
        <f>IF(N164="základní",J164,0)</f>
        <v>0</v>
      </c>
      <c r="BF164" s="216">
        <f>IF(N164="snížená",J164,0)</f>
        <v>0</v>
      </c>
      <c r="BG164" s="216">
        <f>IF(N164="zákl. přenesená",J164,0)</f>
        <v>0</v>
      </c>
      <c r="BH164" s="216">
        <f>IF(N164="sníž. přenesená",J164,0)</f>
        <v>0</v>
      </c>
      <c r="BI164" s="216">
        <f>IF(N164="nulová",J164,0)</f>
        <v>0</v>
      </c>
      <c r="BJ164" s="17" t="s">
        <v>91</v>
      </c>
      <c r="BK164" s="216">
        <f>ROUND(I164*H164,2)</f>
        <v>0</v>
      </c>
      <c r="BL164" s="17" t="s">
        <v>157</v>
      </c>
      <c r="BM164" s="215" t="s">
        <v>308</v>
      </c>
    </row>
    <row r="165" spans="1:65" s="2" customFormat="1" ht="29.25">
      <c r="A165" s="35"/>
      <c r="B165" s="36"/>
      <c r="C165" s="37"/>
      <c r="D165" s="217" t="s">
        <v>145</v>
      </c>
      <c r="E165" s="37"/>
      <c r="F165" s="218" t="s">
        <v>309</v>
      </c>
      <c r="G165" s="37"/>
      <c r="H165" s="37"/>
      <c r="I165" s="116"/>
      <c r="J165" s="37"/>
      <c r="K165" s="37"/>
      <c r="L165" s="40"/>
      <c r="M165" s="219"/>
      <c r="N165" s="220"/>
      <c r="O165" s="72"/>
      <c r="P165" s="72"/>
      <c r="Q165" s="72"/>
      <c r="R165" s="72"/>
      <c r="S165" s="72"/>
      <c r="T165" s="73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7" t="s">
        <v>145</v>
      </c>
      <c r="AU165" s="17" t="s">
        <v>93</v>
      </c>
    </row>
    <row r="166" spans="1:65" s="13" customFormat="1" ht="11.25">
      <c r="B166" s="222"/>
      <c r="C166" s="223"/>
      <c r="D166" s="217" t="s">
        <v>151</v>
      </c>
      <c r="E166" s="224" t="s">
        <v>1</v>
      </c>
      <c r="F166" s="225" t="s">
        <v>304</v>
      </c>
      <c r="G166" s="223"/>
      <c r="H166" s="226">
        <v>83.168000000000006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AT166" s="232" t="s">
        <v>151</v>
      </c>
      <c r="AU166" s="232" t="s">
        <v>93</v>
      </c>
      <c r="AV166" s="13" t="s">
        <v>93</v>
      </c>
      <c r="AW166" s="13" t="s">
        <v>38</v>
      </c>
      <c r="AX166" s="13" t="s">
        <v>91</v>
      </c>
      <c r="AY166" s="232" t="s">
        <v>138</v>
      </c>
    </row>
    <row r="167" spans="1:65" s="2" customFormat="1" ht="16.5" customHeight="1">
      <c r="A167" s="35"/>
      <c r="B167" s="36"/>
      <c r="C167" s="204" t="s">
        <v>188</v>
      </c>
      <c r="D167" s="204" t="s">
        <v>139</v>
      </c>
      <c r="E167" s="205" t="s">
        <v>310</v>
      </c>
      <c r="F167" s="206" t="s">
        <v>311</v>
      </c>
      <c r="G167" s="207" t="s">
        <v>273</v>
      </c>
      <c r="H167" s="208">
        <v>31.187999999999999</v>
      </c>
      <c r="I167" s="209"/>
      <c r="J167" s="210">
        <f>ROUND(I167*H167,2)</f>
        <v>0</v>
      </c>
      <c r="K167" s="206" t="s">
        <v>248</v>
      </c>
      <c r="L167" s="40"/>
      <c r="M167" s="211" t="s">
        <v>1</v>
      </c>
      <c r="N167" s="212" t="s">
        <v>48</v>
      </c>
      <c r="O167" s="72"/>
      <c r="P167" s="213">
        <f>O167*H167</f>
        <v>0</v>
      </c>
      <c r="Q167" s="213">
        <v>1.03E-2</v>
      </c>
      <c r="R167" s="213">
        <f>Q167*H167</f>
        <v>0.32123639999999998</v>
      </c>
      <c r="S167" s="213">
        <v>0</v>
      </c>
      <c r="T167" s="21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15" t="s">
        <v>157</v>
      </c>
      <c r="AT167" s="215" t="s">
        <v>139</v>
      </c>
      <c r="AU167" s="215" t="s">
        <v>93</v>
      </c>
      <c r="AY167" s="17" t="s">
        <v>138</v>
      </c>
      <c r="BE167" s="216">
        <f>IF(N167="základní",J167,0)</f>
        <v>0</v>
      </c>
      <c r="BF167" s="216">
        <f>IF(N167="snížená",J167,0)</f>
        <v>0</v>
      </c>
      <c r="BG167" s="216">
        <f>IF(N167="zákl. přenesená",J167,0)</f>
        <v>0</v>
      </c>
      <c r="BH167" s="216">
        <f>IF(N167="sníž. přenesená",J167,0)</f>
        <v>0</v>
      </c>
      <c r="BI167" s="216">
        <f>IF(N167="nulová",J167,0)</f>
        <v>0</v>
      </c>
      <c r="BJ167" s="17" t="s">
        <v>91</v>
      </c>
      <c r="BK167" s="216">
        <f>ROUND(I167*H167,2)</f>
        <v>0</v>
      </c>
      <c r="BL167" s="17" t="s">
        <v>157</v>
      </c>
      <c r="BM167" s="215" t="s">
        <v>312</v>
      </c>
    </row>
    <row r="168" spans="1:65" s="2" customFormat="1" ht="29.25">
      <c r="A168" s="35"/>
      <c r="B168" s="36"/>
      <c r="C168" s="37"/>
      <c r="D168" s="217" t="s">
        <v>145</v>
      </c>
      <c r="E168" s="37"/>
      <c r="F168" s="218" t="s">
        <v>313</v>
      </c>
      <c r="G168" s="37"/>
      <c r="H168" s="37"/>
      <c r="I168" s="116"/>
      <c r="J168" s="37"/>
      <c r="K168" s="37"/>
      <c r="L168" s="40"/>
      <c r="M168" s="219"/>
      <c r="N168" s="220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7" t="s">
        <v>145</v>
      </c>
      <c r="AU168" s="17" t="s">
        <v>93</v>
      </c>
    </row>
    <row r="169" spans="1:65" s="13" customFormat="1" ht="11.25">
      <c r="B169" s="222"/>
      <c r="C169" s="223"/>
      <c r="D169" s="217" t="s">
        <v>151</v>
      </c>
      <c r="E169" s="224" t="s">
        <v>1</v>
      </c>
      <c r="F169" s="225" t="s">
        <v>314</v>
      </c>
      <c r="G169" s="223"/>
      <c r="H169" s="226">
        <v>31.187999999999999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AT169" s="232" t="s">
        <v>151</v>
      </c>
      <c r="AU169" s="232" t="s">
        <v>93</v>
      </c>
      <c r="AV169" s="13" t="s">
        <v>93</v>
      </c>
      <c r="AW169" s="13" t="s">
        <v>38</v>
      </c>
      <c r="AX169" s="13" t="s">
        <v>91</v>
      </c>
      <c r="AY169" s="232" t="s">
        <v>138</v>
      </c>
    </row>
    <row r="170" spans="1:65" s="2" customFormat="1" ht="16.5" customHeight="1">
      <c r="A170" s="35"/>
      <c r="B170" s="36"/>
      <c r="C170" s="204" t="s">
        <v>192</v>
      </c>
      <c r="D170" s="204" t="s">
        <v>139</v>
      </c>
      <c r="E170" s="205" t="s">
        <v>315</v>
      </c>
      <c r="F170" s="206" t="s">
        <v>316</v>
      </c>
      <c r="G170" s="207" t="s">
        <v>273</v>
      </c>
      <c r="H170" s="208">
        <v>14.554</v>
      </c>
      <c r="I170" s="209"/>
      <c r="J170" s="210">
        <f>ROUND(I170*H170,2)</f>
        <v>0</v>
      </c>
      <c r="K170" s="206" t="s">
        <v>248</v>
      </c>
      <c r="L170" s="40"/>
      <c r="M170" s="211" t="s">
        <v>1</v>
      </c>
      <c r="N170" s="212" t="s">
        <v>48</v>
      </c>
      <c r="O170" s="72"/>
      <c r="P170" s="213">
        <f>O170*H170</f>
        <v>0</v>
      </c>
      <c r="Q170" s="213">
        <v>1.7080000000000001E-2</v>
      </c>
      <c r="R170" s="213">
        <f>Q170*H170</f>
        <v>0.24858232000000002</v>
      </c>
      <c r="S170" s="213">
        <v>0</v>
      </c>
      <c r="T170" s="21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5" t="s">
        <v>157</v>
      </c>
      <c r="AT170" s="215" t="s">
        <v>139</v>
      </c>
      <c r="AU170" s="215" t="s">
        <v>93</v>
      </c>
      <c r="AY170" s="17" t="s">
        <v>138</v>
      </c>
      <c r="BE170" s="216">
        <f>IF(N170="základní",J170,0)</f>
        <v>0</v>
      </c>
      <c r="BF170" s="216">
        <f>IF(N170="snížená",J170,0)</f>
        <v>0</v>
      </c>
      <c r="BG170" s="216">
        <f>IF(N170="zákl. přenesená",J170,0)</f>
        <v>0</v>
      </c>
      <c r="BH170" s="216">
        <f>IF(N170="sníž. přenesená",J170,0)</f>
        <v>0</v>
      </c>
      <c r="BI170" s="216">
        <f>IF(N170="nulová",J170,0)</f>
        <v>0</v>
      </c>
      <c r="BJ170" s="17" t="s">
        <v>91</v>
      </c>
      <c r="BK170" s="216">
        <f>ROUND(I170*H170,2)</f>
        <v>0</v>
      </c>
      <c r="BL170" s="17" t="s">
        <v>157</v>
      </c>
      <c r="BM170" s="215" t="s">
        <v>317</v>
      </c>
    </row>
    <row r="171" spans="1:65" s="2" customFormat="1" ht="29.25">
      <c r="A171" s="35"/>
      <c r="B171" s="36"/>
      <c r="C171" s="37"/>
      <c r="D171" s="217" t="s">
        <v>145</v>
      </c>
      <c r="E171" s="37"/>
      <c r="F171" s="218" t="s">
        <v>318</v>
      </c>
      <c r="G171" s="37"/>
      <c r="H171" s="37"/>
      <c r="I171" s="116"/>
      <c r="J171" s="37"/>
      <c r="K171" s="37"/>
      <c r="L171" s="40"/>
      <c r="M171" s="219"/>
      <c r="N171" s="220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7" t="s">
        <v>145</v>
      </c>
      <c r="AU171" s="17" t="s">
        <v>93</v>
      </c>
    </row>
    <row r="172" spans="1:65" s="13" customFormat="1" ht="11.25">
      <c r="B172" s="222"/>
      <c r="C172" s="223"/>
      <c r="D172" s="217" t="s">
        <v>151</v>
      </c>
      <c r="E172" s="224" t="s">
        <v>1</v>
      </c>
      <c r="F172" s="225" t="s">
        <v>319</v>
      </c>
      <c r="G172" s="223"/>
      <c r="H172" s="226">
        <v>14.554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151</v>
      </c>
      <c r="AU172" s="232" t="s">
        <v>93</v>
      </c>
      <c r="AV172" s="13" t="s">
        <v>93</v>
      </c>
      <c r="AW172" s="13" t="s">
        <v>38</v>
      </c>
      <c r="AX172" s="13" t="s">
        <v>91</v>
      </c>
      <c r="AY172" s="232" t="s">
        <v>138</v>
      </c>
    </row>
    <row r="173" spans="1:65" s="2" customFormat="1" ht="16.5" customHeight="1">
      <c r="A173" s="35"/>
      <c r="B173" s="36"/>
      <c r="C173" s="204" t="s">
        <v>8</v>
      </c>
      <c r="D173" s="204" t="s">
        <v>139</v>
      </c>
      <c r="E173" s="205" t="s">
        <v>320</v>
      </c>
      <c r="F173" s="206" t="s">
        <v>321</v>
      </c>
      <c r="G173" s="207" t="s">
        <v>273</v>
      </c>
      <c r="H173" s="208">
        <v>6.2380000000000004</v>
      </c>
      <c r="I173" s="209"/>
      <c r="J173" s="210">
        <f>ROUND(I173*H173,2)</f>
        <v>0</v>
      </c>
      <c r="K173" s="206" t="s">
        <v>248</v>
      </c>
      <c r="L173" s="40"/>
      <c r="M173" s="211" t="s">
        <v>1</v>
      </c>
      <c r="N173" s="212" t="s">
        <v>48</v>
      </c>
      <c r="O173" s="72"/>
      <c r="P173" s="213">
        <f>O173*H173</f>
        <v>0</v>
      </c>
      <c r="Q173" s="213">
        <v>1.925E-2</v>
      </c>
      <c r="R173" s="213">
        <f>Q173*H173</f>
        <v>0.12008150000000001</v>
      </c>
      <c r="S173" s="213">
        <v>0</v>
      </c>
      <c r="T173" s="21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5" t="s">
        <v>157</v>
      </c>
      <c r="AT173" s="215" t="s">
        <v>139</v>
      </c>
      <c r="AU173" s="215" t="s">
        <v>93</v>
      </c>
      <c r="AY173" s="17" t="s">
        <v>138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7" t="s">
        <v>91</v>
      </c>
      <c r="BK173" s="216">
        <f>ROUND(I173*H173,2)</f>
        <v>0</v>
      </c>
      <c r="BL173" s="17" t="s">
        <v>157</v>
      </c>
      <c r="BM173" s="215" t="s">
        <v>322</v>
      </c>
    </row>
    <row r="174" spans="1:65" s="2" customFormat="1" ht="29.25">
      <c r="A174" s="35"/>
      <c r="B174" s="36"/>
      <c r="C174" s="37"/>
      <c r="D174" s="217" t="s">
        <v>145</v>
      </c>
      <c r="E174" s="37"/>
      <c r="F174" s="218" t="s">
        <v>323</v>
      </c>
      <c r="G174" s="37"/>
      <c r="H174" s="37"/>
      <c r="I174" s="116"/>
      <c r="J174" s="37"/>
      <c r="K174" s="37"/>
      <c r="L174" s="40"/>
      <c r="M174" s="219"/>
      <c r="N174" s="220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7" t="s">
        <v>145</v>
      </c>
      <c r="AU174" s="17" t="s">
        <v>93</v>
      </c>
    </row>
    <row r="175" spans="1:65" s="13" customFormat="1" ht="11.25">
      <c r="B175" s="222"/>
      <c r="C175" s="223"/>
      <c r="D175" s="217" t="s">
        <v>151</v>
      </c>
      <c r="E175" s="224" t="s">
        <v>1</v>
      </c>
      <c r="F175" s="225" t="s">
        <v>324</v>
      </c>
      <c r="G175" s="223"/>
      <c r="H175" s="226">
        <v>6.2380000000000004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151</v>
      </c>
      <c r="AU175" s="232" t="s">
        <v>93</v>
      </c>
      <c r="AV175" s="13" t="s">
        <v>93</v>
      </c>
      <c r="AW175" s="13" t="s">
        <v>38</v>
      </c>
      <c r="AX175" s="13" t="s">
        <v>91</v>
      </c>
      <c r="AY175" s="232" t="s">
        <v>138</v>
      </c>
    </row>
    <row r="176" spans="1:65" s="2" customFormat="1" ht="16.5" customHeight="1">
      <c r="A176" s="35"/>
      <c r="B176" s="36"/>
      <c r="C176" s="204" t="s">
        <v>325</v>
      </c>
      <c r="D176" s="204" t="s">
        <v>139</v>
      </c>
      <c r="E176" s="205" t="s">
        <v>326</v>
      </c>
      <c r="F176" s="206" t="s">
        <v>327</v>
      </c>
      <c r="G176" s="207" t="s">
        <v>328</v>
      </c>
      <c r="H176" s="208">
        <v>519.79999999999995</v>
      </c>
      <c r="I176" s="209"/>
      <c r="J176" s="210">
        <f>ROUND(I176*H176,2)</f>
        <v>0</v>
      </c>
      <c r="K176" s="206" t="s">
        <v>248</v>
      </c>
      <c r="L176" s="40"/>
      <c r="M176" s="211" t="s">
        <v>1</v>
      </c>
      <c r="N176" s="212" t="s">
        <v>48</v>
      </c>
      <c r="O176" s="72"/>
      <c r="P176" s="213">
        <f>O176*H176</f>
        <v>0</v>
      </c>
      <c r="Q176" s="213">
        <v>5.8E-4</v>
      </c>
      <c r="R176" s="213">
        <f>Q176*H176</f>
        <v>0.30148399999999997</v>
      </c>
      <c r="S176" s="213">
        <v>0</v>
      </c>
      <c r="T176" s="21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5" t="s">
        <v>157</v>
      </c>
      <c r="AT176" s="215" t="s">
        <v>139</v>
      </c>
      <c r="AU176" s="215" t="s">
        <v>93</v>
      </c>
      <c r="AY176" s="17" t="s">
        <v>138</v>
      </c>
      <c r="BE176" s="216">
        <f>IF(N176="základní",J176,0)</f>
        <v>0</v>
      </c>
      <c r="BF176" s="216">
        <f>IF(N176="snížená",J176,0)</f>
        <v>0</v>
      </c>
      <c r="BG176" s="216">
        <f>IF(N176="zákl. přenesená",J176,0)</f>
        <v>0</v>
      </c>
      <c r="BH176" s="216">
        <f>IF(N176="sníž. přenesená",J176,0)</f>
        <v>0</v>
      </c>
      <c r="BI176" s="216">
        <f>IF(N176="nulová",J176,0)</f>
        <v>0</v>
      </c>
      <c r="BJ176" s="17" t="s">
        <v>91</v>
      </c>
      <c r="BK176" s="216">
        <f>ROUND(I176*H176,2)</f>
        <v>0</v>
      </c>
      <c r="BL176" s="17" t="s">
        <v>157</v>
      </c>
      <c r="BM176" s="215" t="s">
        <v>329</v>
      </c>
    </row>
    <row r="177" spans="1:65" s="2" customFormat="1" ht="19.5">
      <c r="A177" s="35"/>
      <c r="B177" s="36"/>
      <c r="C177" s="37"/>
      <c r="D177" s="217" t="s">
        <v>145</v>
      </c>
      <c r="E177" s="37"/>
      <c r="F177" s="218" t="s">
        <v>330</v>
      </c>
      <c r="G177" s="37"/>
      <c r="H177" s="37"/>
      <c r="I177" s="116"/>
      <c r="J177" s="37"/>
      <c r="K177" s="37"/>
      <c r="L177" s="40"/>
      <c r="M177" s="219"/>
      <c r="N177" s="220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7" t="s">
        <v>145</v>
      </c>
      <c r="AU177" s="17" t="s">
        <v>93</v>
      </c>
    </row>
    <row r="178" spans="1:65" s="13" customFormat="1" ht="11.25">
      <c r="B178" s="222"/>
      <c r="C178" s="223"/>
      <c r="D178" s="217" t="s">
        <v>151</v>
      </c>
      <c r="E178" s="224" t="s">
        <v>1</v>
      </c>
      <c r="F178" s="225" t="s">
        <v>331</v>
      </c>
      <c r="G178" s="223"/>
      <c r="H178" s="226">
        <v>519.79999999999995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AT178" s="232" t="s">
        <v>151</v>
      </c>
      <c r="AU178" s="232" t="s">
        <v>93</v>
      </c>
      <c r="AV178" s="13" t="s">
        <v>93</v>
      </c>
      <c r="AW178" s="13" t="s">
        <v>38</v>
      </c>
      <c r="AX178" s="13" t="s">
        <v>91</v>
      </c>
      <c r="AY178" s="232" t="s">
        <v>138</v>
      </c>
    </row>
    <row r="179" spans="1:65" s="2" customFormat="1" ht="16.5" customHeight="1">
      <c r="A179" s="35"/>
      <c r="B179" s="36"/>
      <c r="C179" s="204" t="s">
        <v>199</v>
      </c>
      <c r="D179" s="204" t="s">
        <v>139</v>
      </c>
      <c r="E179" s="205" t="s">
        <v>332</v>
      </c>
      <c r="F179" s="206" t="s">
        <v>333</v>
      </c>
      <c r="G179" s="207" t="s">
        <v>328</v>
      </c>
      <c r="H179" s="208">
        <v>519.79999999999995</v>
      </c>
      <c r="I179" s="209"/>
      <c r="J179" s="210">
        <f>ROUND(I179*H179,2)</f>
        <v>0</v>
      </c>
      <c r="K179" s="206" t="s">
        <v>248</v>
      </c>
      <c r="L179" s="40"/>
      <c r="M179" s="211" t="s">
        <v>1</v>
      </c>
      <c r="N179" s="212" t="s">
        <v>48</v>
      </c>
      <c r="O179" s="72"/>
      <c r="P179" s="213">
        <f>O179*H179</f>
        <v>0</v>
      </c>
      <c r="Q179" s="213">
        <v>0</v>
      </c>
      <c r="R179" s="213">
        <f>Q179*H179</f>
        <v>0</v>
      </c>
      <c r="S179" s="213">
        <v>0</v>
      </c>
      <c r="T179" s="214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15" t="s">
        <v>157</v>
      </c>
      <c r="AT179" s="215" t="s">
        <v>139</v>
      </c>
      <c r="AU179" s="215" t="s">
        <v>93</v>
      </c>
      <c r="AY179" s="17" t="s">
        <v>138</v>
      </c>
      <c r="BE179" s="216">
        <f>IF(N179="základní",J179,0)</f>
        <v>0</v>
      </c>
      <c r="BF179" s="216">
        <f>IF(N179="snížená",J179,0)</f>
        <v>0</v>
      </c>
      <c r="BG179" s="216">
        <f>IF(N179="zákl. přenesená",J179,0)</f>
        <v>0</v>
      </c>
      <c r="BH179" s="216">
        <f>IF(N179="sníž. přenesená",J179,0)</f>
        <v>0</v>
      </c>
      <c r="BI179" s="216">
        <f>IF(N179="nulová",J179,0)</f>
        <v>0</v>
      </c>
      <c r="BJ179" s="17" t="s">
        <v>91</v>
      </c>
      <c r="BK179" s="216">
        <f>ROUND(I179*H179,2)</f>
        <v>0</v>
      </c>
      <c r="BL179" s="17" t="s">
        <v>157</v>
      </c>
      <c r="BM179" s="215" t="s">
        <v>334</v>
      </c>
    </row>
    <row r="180" spans="1:65" s="2" customFormat="1" ht="19.5">
      <c r="A180" s="35"/>
      <c r="B180" s="36"/>
      <c r="C180" s="37"/>
      <c r="D180" s="217" t="s">
        <v>145</v>
      </c>
      <c r="E180" s="37"/>
      <c r="F180" s="218" t="s">
        <v>335</v>
      </c>
      <c r="G180" s="37"/>
      <c r="H180" s="37"/>
      <c r="I180" s="116"/>
      <c r="J180" s="37"/>
      <c r="K180" s="37"/>
      <c r="L180" s="40"/>
      <c r="M180" s="219"/>
      <c r="N180" s="220"/>
      <c r="O180" s="72"/>
      <c r="P180" s="72"/>
      <c r="Q180" s="72"/>
      <c r="R180" s="72"/>
      <c r="S180" s="72"/>
      <c r="T180" s="73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7" t="s">
        <v>145</v>
      </c>
      <c r="AU180" s="17" t="s">
        <v>93</v>
      </c>
    </row>
    <row r="181" spans="1:65" s="13" customFormat="1" ht="11.25">
      <c r="B181" s="222"/>
      <c r="C181" s="223"/>
      <c r="D181" s="217" t="s">
        <v>151</v>
      </c>
      <c r="E181" s="224" t="s">
        <v>1</v>
      </c>
      <c r="F181" s="225" t="s">
        <v>331</v>
      </c>
      <c r="G181" s="223"/>
      <c r="H181" s="226">
        <v>519.79999999999995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151</v>
      </c>
      <c r="AU181" s="232" t="s">
        <v>93</v>
      </c>
      <c r="AV181" s="13" t="s">
        <v>93</v>
      </c>
      <c r="AW181" s="13" t="s">
        <v>38</v>
      </c>
      <c r="AX181" s="13" t="s">
        <v>91</v>
      </c>
      <c r="AY181" s="232" t="s">
        <v>138</v>
      </c>
    </row>
    <row r="182" spans="1:65" s="12" customFormat="1" ht="22.9" customHeight="1">
      <c r="B182" s="188"/>
      <c r="C182" s="189"/>
      <c r="D182" s="190" t="s">
        <v>82</v>
      </c>
      <c r="E182" s="202" t="s">
        <v>336</v>
      </c>
      <c r="F182" s="202" t="s">
        <v>337</v>
      </c>
      <c r="G182" s="189"/>
      <c r="H182" s="189"/>
      <c r="I182" s="192"/>
      <c r="J182" s="203">
        <f>BK182</f>
        <v>0</v>
      </c>
      <c r="K182" s="189"/>
      <c r="L182" s="194"/>
      <c r="M182" s="195"/>
      <c r="N182" s="196"/>
      <c r="O182" s="196"/>
      <c r="P182" s="197">
        <f>SUM(P183:P222)</f>
        <v>0</v>
      </c>
      <c r="Q182" s="196"/>
      <c r="R182" s="197">
        <f>SUM(R183:R222)</f>
        <v>0</v>
      </c>
      <c r="S182" s="196"/>
      <c r="T182" s="198">
        <f>SUM(T183:T222)</f>
        <v>0</v>
      </c>
      <c r="AR182" s="199" t="s">
        <v>91</v>
      </c>
      <c r="AT182" s="200" t="s">
        <v>82</v>
      </c>
      <c r="AU182" s="200" t="s">
        <v>91</v>
      </c>
      <c r="AY182" s="199" t="s">
        <v>138</v>
      </c>
      <c r="BK182" s="201">
        <f>SUM(BK183:BK222)</f>
        <v>0</v>
      </c>
    </row>
    <row r="183" spans="1:65" s="2" customFormat="1" ht="24" customHeight="1">
      <c r="A183" s="35"/>
      <c r="B183" s="36"/>
      <c r="C183" s="204" t="s">
        <v>203</v>
      </c>
      <c r="D183" s="204" t="s">
        <v>139</v>
      </c>
      <c r="E183" s="205" t="s">
        <v>338</v>
      </c>
      <c r="F183" s="206" t="s">
        <v>339</v>
      </c>
      <c r="G183" s="207" t="s">
        <v>273</v>
      </c>
      <c r="H183" s="208">
        <v>88.14</v>
      </c>
      <c r="I183" s="209"/>
      <c r="J183" s="210">
        <f>ROUND(I183*H183,2)</f>
        <v>0</v>
      </c>
      <c r="K183" s="206" t="s">
        <v>248</v>
      </c>
      <c r="L183" s="40"/>
      <c r="M183" s="211" t="s">
        <v>1</v>
      </c>
      <c r="N183" s="212" t="s">
        <v>48</v>
      </c>
      <c r="O183" s="72"/>
      <c r="P183" s="213">
        <f>O183*H183</f>
        <v>0</v>
      </c>
      <c r="Q183" s="213">
        <v>0</v>
      </c>
      <c r="R183" s="213">
        <f>Q183*H183</f>
        <v>0</v>
      </c>
      <c r="S183" s="213">
        <v>0</v>
      </c>
      <c r="T183" s="21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5" t="s">
        <v>157</v>
      </c>
      <c r="AT183" s="215" t="s">
        <v>139</v>
      </c>
      <c r="AU183" s="215" t="s">
        <v>93</v>
      </c>
      <c r="AY183" s="17" t="s">
        <v>138</v>
      </c>
      <c r="BE183" s="216">
        <f>IF(N183="základní",J183,0)</f>
        <v>0</v>
      </c>
      <c r="BF183" s="216">
        <f>IF(N183="snížená",J183,0)</f>
        <v>0</v>
      </c>
      <c r="BG183" s="216">
        <f>IF(N183="zákl. přenesená",J183,0)</f>
        <v>0</v>
      </c>
      <c r="BH183" s="216">
        <f>IF(N183="sníž. přenesená",J183,0)</f>
        <v>0</v>
      </c>
      <c r="BI183" s="216">
        <f>IF(N183="nulová",J183,0)</f>
        <v>0</v>
      </c>
      <c r="BJ183" s="17" t="s">
        <v>91</v>
      </c>
      <c r="BK183" s="216">
        <f>ROUND(I183*H183,2)</f>
        <v>0</v>
      </c>
      <c r="BL183" s="17" t="s">
        <v>157</v>
      </c>
      <c r="BM183" s="215" t="s">
        <v>340</v>
      </c>
    </row>
    <row r="184" spans="1:65" s="2" customFormat="1" ht="29.25">
      <c r="A184" s="35"/>
      <c r="B184" s="36"/>
      <c r="C184" s="37"/>
      <c r="D184" s="217" t="s">
        <v>145</v>
      </c>
      <c r="E184" s="37"/>
      <c r="F184" s="218" t="s">
        <v>341</v>
      </c>
      <c r="G184" s="37"/>
      <c r="H184" s="37"/>
      <c r="I184" s="116"/>
      <c r="J184" s="37"/>
      <c r="K184" s="37"/>
      <c r="L184" s="40"/>
      <c r="M184" s="219"/>
      <c r="N184" s="220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7" t="s">
        <v>145</v>
      </c>
      <c r="AU184" s="17" t="s">
        <v>93</v>
      </c>
    </row>
    <row r="185" spans="1:65" s="13" customFormat="1" ht="11.25">
      <c r="B185" s="222"/>
      <c r="C185" s="223"/>
      <c r="D185" s="217" t="s">
        <v>151</v>
      </c>
      <c r="E185" s="224" t="s">
        <v>1</v>
      </c>
      <c r="F185" s="225" t="s">
        <v>342</v>
      </c>
      <c r="G185" s="223"/>
      <c r="H185" s="226">
        <v>88.14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151</v>
      </c>
      <c r="AU185" s="232" t="s">
        <v>93</v>
      </c>
      <c r="AV185" s="13" t="s">
        <v>93</v>
      </c>
      <c r="AW185" s="13" t="s">
        <v>38</v>
      </c>
      <c r="AX185" s="13" t="s">
        <v>91</v>
      </c>
      <c r="AY185" s="232" t="s">
        <v>138</v>
      </c>
    </row>
    <row r="186" spans="1:65" s="2" customFormat="1" ht="24" customHeight="1">
      <c r="A186" s="35"/>
      <c r="B186" s="36"/>
      <c r="C186" s="204" t="s">
        <v>207</v>
      </c>
      <c r="D186" s="204" t="s">
        <v>139</v>
      </c>
      <c r="E186" s="205" t="s">
        <v>343</v>
      </c>
      <c r="F186" s="206" t="s">
        <v>344</v>
      </c>
      <c r="G186" s="207" t="s">
        <v>273</v>
      </c>
      <c r="H186" s="208">
        <v>29.38</v>
      </c>
      <c r="I186" s="209"/>
      <c r="J186" s="210">
        <f>ROUND(I186*H186,2)</f>
        <v>0</v>
      </c>
      <c r="K186" s="206" t="s">
        <v>248</v>
      </c>
      <c r="L186" s="40"/>
      <c r="M186" s="211" t="s">
        <v>1</v>
      </c>
      <c r="N186" s="212" t="s">
        <v>48</v>
      </c>
      <c r="O186" s="72"/>
      <c r="P186" s="213">
        <f>O186*H186</f>
        <v>0</v>
      </c>
      <c r="Q186" s="213">
        <v>0</v>
      </c>
      <c r="R186" s="213">
        <f>Q186*H186</f>
        <v>0</v>
      </c>
      <c r="S186" s="213">
        <v>0</v>
      </c>
      <c r="T186" s="21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5" t="s">
        <v>157</v>
      </c>
      <c r="AT186" s="215" t="s">
        <v>139</v>
      </c>
      <c r="AU186" s="215" t="s">
        <v>93</v>
      </c>
      <c r="AY186" s="17" t="s">
        <v>138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91</v>
      </c>
      <c r="BK186" s="216">
        <f>ROUND(I186*H186,2)</f>
        <v>0</v>
      </c>
      <c r="BL186" s="17" t="s">
        <v>157</v>
      </c>
      <c r="BM186" s="215" t="s">
        <v>345</v>
      </c>
    </row>
    <row r="187" spans="1:65" s="2" customFormat="1" ht="29.25">
      <c r="A187" s="35"/>
      <c r="B187" s="36"/>
      <c r="C187" s="37"/>
      <c r="D187" s="217" t="s">
        <v>145</v>
      </c>
      <c r="E187" s="37"/>
      <c r="F187" s="218" t="s">
        <v>346</v>
      </c>
      <c r="G187" s="37"/>
      <c r="H187" s="37"/>
      <c r="I187" s="116"/>
      <c r="J187" s="37"/>
      <c r="K187" s="37"/>
      <c r="L187" s="40"/>
      <c r="M187" s="219"/>
      <c r="N187" s="220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7" t="s">
        <v>145</v>
      </c>
      <c r="AU187" s="17" t="s">
        <v>93</v>
      </c>
    </row>
    <row r="188" spans="1:65" s="13" customFormat="1" ht="11.25">
      <c r="B188" s="222"/>
      <c r="C188" s="223"/>
      <c r="D188" s="217" t="s">
        <v>151</v>
      </c>
      <c r="E188" s="224" t="s">
        <v>1</v>
      </c>
      <c r="F188" s="225" t="s">
        <v>347</v>
      </c>
      <c r="G188" s="223"/>
      <c r="H188" s="226">
        <v>29.38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151</v>
      </c>
      <c r="AU188" s="232" t="s">
        <v>93</v>
      </c>
      <c r="AV188" s="13" t="s">
        <v>93</v>
      </c>
      <c r="AW188" s="13" t="s">
        <v>38</v>
      </c>
      <c r="AX188" s="13" t="s">
        <v>91</v>
      </c>
      <c r="AY188" s="232" t="s">
        <v>138</v>
      </c>
    </row>
    <row r="189" spans="1:65" s="2" customFormat="1" ht="24" customHeight="1">
      <c r="A189" s="35"/>
      <c r="B189" s="36"/>
      <c r="C189" s="204" t="s">
        <v>211</v>
      </c>
      <c r="D189" s="204" t="s">
        <v>139</v>
      </c>
      <c r="E189" s="205" t="s">
        <v>348</v>
      </c>
      <c r="F189" s="206" t="s">
        <v>349</v>
      </c>
      <c r="G189" s="207" t="s">
        <v>273</v>
      </c>
      <c r="H189" s="208">
        <v>377.42</v>
      </c>
      <c r="I189" s="209"/>
      <c r="J189" s="210">
        <f>ROUND(I189*H189,2)</f>
        <v>0</v>
      </c>
      <c r="K189" s="206" t="s">
        <v>248</v>
      </c>
      <c r="L189" s="40"/>
      <c r="M189" s="211" t="s">
        <v>1</v>
      </c>
      <c r="N189" s="212" t="s">
        <v>48</v>
      </c>
      <c r="O189" s="72"/>
      <c r="P189" s="213">
        <f>O189*H189</f>
        <v>0</v>
      </c>
      <c r="Q189" s="213">
        <v>0</v>
      </c>
      <c r="R189" s="213">
        <f>Q189*H189</f>
        <v>0</v>
      </c>
      <c r="S189" s="213">
        <v>0</v>
      </c>
      <c r="T189" s="21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5" t="s">
        <v>157</v>
      </c>
      <c r="AT189" s="215" t="s">
        <v>139</v>
      </c>
      <c r="AU189" s="215" t="s">
        <v>93</v>
      </c>
      <c r="AY189" s="17" t="s">
        <v>138</v>
      </c>
      <c r="BE189" s="216">
        <f>IF(N189="základní",J189,0)</f>
        <v>0</v>
      </c>
      <c r="BF189" s="216">
        <f>IF(N189="snížená",J189,0)</f>
        <v>0</v>
      </c>
      <c r="BG189" s="216">
        <f>IF(N189="zákl. přenesená",J189,0)</f>
        <v>0</v>
      </c>
      <c r="BH189" s="216">
        <f>IF(N189="sníž. přenesená",J189,0)</f>
        <v>0</v>
      </c>
      <c r="BI189" s="216">
        <f>IF(N189="nulová",J189,0)</f>
        <v>0</v>
      </c>
      <c r="BJ189" s="17" t="s">
        <v>91</v>
      </c>
      <c r="BK189" s="216">
        <f>ROUND(I189*H189,2)</f>
        <v>0</v>
      </c>
      <c r="BL189" s="17" t="s">
        <v>157</v>
      </c>
      <c r="BM189" s="215" t="s">
        <v>350</v>
      </c>
    </row>
    <row r="190" spans="1:65" s="2" customFormat="1" ht="39">
      <c r="A190" s="35"/>
      <c r="B190" s="36"/>
      <c r="C190" s="37"/>
      <c r="D190" s="217" t="s">
        <v>145</v>
      </c>
      <c r="E190" s="37"/>
      <c r="F190" s="218" t="s">
        <v>351</v>
      </c>
      <c r="G190" s="37"/>
      <c r="H190" s="37"/>
      <c r="I190" s="116"/>
      <c r="J190" s="37"/>
      <c r="K190" s="37"/>
      <c r="L190" s="40"/>
      <c r="M190" s="219"/>
      <c r="N190" s="220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7" t="s">
        <v>145</v>
      </c>
      <c r="AU190" s="17" t="s">
        <v>93</v>
      </c>
    </row>
    <row r="191" spans="1:65" s="13" customFormat="1" ht="11.25">
      <c r="B191" s="222"/>
      <c r="C191" s="223"/>
      <c r="D191" s="217" t="s">
        <v>151</v>
      </c>
      <c r="E191" s="224" t="s">
        <v>1</v>
      </c>
      <c r="F191" s="225" t="s">
        <v>352</v>
      </c>
      <c r="G191" s="223"/>
      <c r="H191" s="226">
        <v>155.94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151</v>
      </c>
      <c r="AU191" s="232" t="s">
        <v>93</v>
      </c>
      <c r="AV191" s="13" t="s">
        <v>93</v>
      </c>
      <c r="AW191" s="13" t="s">
        <v>38</v>
      </c>
      <c r="AX191" s="13" t="s">
        <v>83</v>
      </c>
      <c r="AY191" s="232" t="s">
        <v>138</v>
      </c>
    </row>
    <row r="192" spans="1:65" s="13" customFormat="1" ht="11.25">
      <c r="B192" s="222"/>
      <c r="C192" s="223"/>
      <c r="D192" s="217" t="s">
        <v>151</v>
      </c>
      <c r="E192" s="224" t="s">
        <v>1</v>
      </c>
      <c r="F192" s="225" t="s">
        <v>353</v>
      </c>
      <c r="G192" s="223"/>
      <c r="H192" s="226">
        <v>159.10400000000001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151</v>
      </c>
      <c r="AU192" s="232" t="s">
        <v>93</v>
      </c>
      <c r="AV192" s="13" t="s">
        <v>93</v>
      </c>
      <c r="AW192" s="13" t="s">
        <v>38</v>
      </c>
      <c r="AX192" s="13" t="s">
        <v>83</v>
      </c>
      <c r="AY192" s="232" t="s">
        <v>138</v>
      </c>
    </row>
    <row r="193" spans="1:65" s="13" customFormat="1" ht="11.25">
      <c r="B193" s="222"/>
      <c r="C193" s="223"/>
      <c r="D193" s="217" t="s">
        <v>151</v>
      </c>
      <c r="E193" s="224" t="s">
        <v>1</v>
      </c>
      <c r="F193" s="225" t="s">
        <v>354</v>
      </c>
      <c r="G193" s="223"/>
      <c r="H193" s="226">
        <v>13.56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151</v>
      </c>
      <c r="AU193" s="232" t="s">
        <v>93</v>
      </c>
      <c r="AV193" s="13" t="s">
        <v>93</v>
      </c>
      <c r="AW193" s="13" t="s">
        <v>38</v>
      </c>
      <c r="AX193" s="13" t="s">
        <v>83</v>
      </c>
      <c r="AY193" s="232" t="s">
        <v>138</v>
      </c>
    </row>
    <row r="194" spans="1:65" s="13" customFormat="1" ht="11.25">
      <c r="B194" s="222"/>
      <c r="C194" s="223"/>
      <c r="D194" s="217" t="s">
        <v>151</v>
      </c>
      <c r="E194" s="224" t="s">
        <v>1</v>
      </c>
      <c r="F194" s="225" t="s">
        <v>355</v>
      </c>
      <c r="G194" s="223"/>
      <c r="H194" s="226">
        <v>48.816000000000003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151</v>
      </c>
      <c r="AU194" s="232" t="s">
        <v>93</v>
      </c>
      <c r="AV194" s="13" t="s">
        <v>93</v>
      </c>
      <c r="AW194" s="13" t="s">
        <v>38</v>
      </c>
      <c r="AX194" s="13" t="s">
        <v>83</v>
      </c>
      <c r="AY194" s="232" t="s">
        <v>138</v>
      </c>
    </row>
    <row r="195" spans="1:65" s="14" customFormat="1" ht="11.25">
      <c r="B195" s="237"/>
      <c r="C195" s="238"/>
      <c r="D195" s="217" t="s">
        <v>151</v>
      </c>
      <c r="E195" s="239" t="s">
        <v>1</v>
      </c>
      <c r="F195" s="240" t="s">
        <v>270</v>
      </c>
      <c r="G195" s="238"/>
      <c r="H195" s="241">
        <v>377.42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AT195" s="247" t="s">
        <v>151</v>
      </c>
      <c r="AU195" s="247" t="s">
        <v>93</v>
      </c>
      <c r="AV195" s="14" t="s">
        <v>157</v>
      </c>
      <c r="AW195" s="14" t="s">
        <v>38</v>
      </c>
      <c r="AX195" s="14" t="s">
        <v>91</v>
      </c>
      <c r="AY195" s="247" t="s">
        <v>138</v>
      </c>
    </row>
    <row r="196" spans="1:65" s="2" customFormat="1" ht="24" customHeight="1">
      <c r="A196" s="35"/>
      <c r="B196" s="36"/>
      <c r="C196" s="204" t="s">
        <v>7</v>
      </c>
      <c r="D196" s="204" t="s">
        <v>139</v>
      </c>
      <c r="E196" s="205" t="s">
        <v>356</v>
      </c>
      <c r="F196" s="206" t="s">
        <v>357</v>
      </c>
      <c r="G196" s="207" t="s">
        <v>273</v>
      </c>
      <c r="H196" s="208">
        <v>51.98</v>
      </c>
      <c r="I196" s="209"/>
      <c r="J196" s="210">
        <f>ROUND(I196*H196,2)</f>
        <v>0</v>
      </c>
      <c r="K196" s="206" t="s">
        <v>248</v>
      </c>
      <c r="L196" s="40"/>
      <c r="M196" s="211" t="s">
        <v>1</v>
      </c>
      <c r="N196" s="212" t="s">
        <v>48</v>
      </c>
      <c r="O196" s="72"/>
      <c r="P196" s="213">
        <f>O196*H196</f>
        <v>0</v>
      </c>
      <c r="Q196" s="213">
        <v>0</v>
      </c>
      <c r="R196" s="213">
        <f>Q196*H196</f>
        <v>0</v>
      </c>
      <c r="S196" s="213">
        <v>0</v>
      </c>
      <c r="T196" s="214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15" t="s">
        <v>157</v>
      </c>
      <c r="AT196" s="215" t="s">
        <v>139</v>
      </c>
      <c r="AU196" s="215" t="s">
        <v>93</v>
      </c>
      <c r="AY196" s="17" t="s">
        <v>138</v>
      </c>
      <c r="BE196" s="216">
        <f>IF(N196="základní",J196,0)</f>
        <v>0</v>
      </c>
      <c r="BF196" s="216">
        <f>IF(N196="snížená",J196,0)</f>
        <v>0</v>
      </c>
      <c r="BG196" s="216">
        <f>IF(N196="zákl. přenesená",J196,0)</f>
        <v>0</v>
      </c>
      <c r="BH196" s="216">
        <f>IF(N196="sníž. přenesená",J196,0)</f>
        <v>0</v>
      </c>
      <c r="BI196" s="216">
        <f>IF(N196="nulová",J196,0)</f>
        <v>0</v>
      </c>
      <c r="BJ196" s="17" t="s">
        <v>91</v>
      </c>
      <c r="BK196" s="216">
        <f>ROUND(I196*H196,2)</f>
        <v>0</v>
      </c>
      <c r="BL196" s="17" t="s">
        <v>157</v>
      </c>
      <c r="BM196" s="215" t="s">
        <v>358</v>
      </c>
    </row>
    <row r="197" spans="1:65" s="2" customFormat="1" ht="39">
      <c r="A197" s="35"/>
      <c r="B197" s="36"/>
      <c r="C197" s="37"/>
      <c r="D197" s="217" t="s">
        <v>145</v>
      </c>
      <c r="E197" s="37"/>
      <c r="F197" s="218" t="s">
        <v>359</v>
      </c>
      <c r="G197" s="37"/>
      <c r="H197" s="37"/>
      <c r="I197" s="116"/>
      <c r="J197" s="37"/>
      <c r="K197" s="37"/>
      <c r="L197" s="40"/>
      <c r="M197" s="219"/>
      <c r="N197" s="220"/>
      <c r="O197" s="72"/>
      <c r="P197" s="72"/>
      <c r="Q197" s="72"/>
      <c r="R197" s="72"/>
      <c r="S197" s="72"/>
      <c r="T197" s="73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7" t="s">
        <v>145</v>
      </c>
      <c r="AU197" s="17" t="s">
        <v>93</v>
      </c>
    </row>
    <row r="198" spans="1:65" s="13" customFormat="1" ht="11.25">
      <c r="B198" s="222"/>
      <c r="C198" s="223"/>
      <c r="D198" s="217" t="s">
        <v>151</v>
      </c>
      <c r="E198" s="224" t="s">
        <v>1</v>
      </c>
      <c r="F198" s="225" t="s">
        <v>360</v>
      </c>
      <c r="G198" s="223"/>
      <c r="H198" s="226">
        <v>51.98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151</v>
      </c>
      <c r="AU198" s="232" t="s">
        <v>93</v>
      </c>
      <c r="AV198" s="13" t="s">
        <v>93</v>
      </c>
      <c r="AW198" s="13" t="s">
        <v>38</v>
      </c>
      <c r="AX198" s="13" t="s">
        <v>91</v>
      </c>
      <c r="AY198" s="232" t="s">
        <v>138</v>
      </c>
    </row>
    <row r="199" spans="1:65" s="2" customFormat="1" ht="24" customHeight="1">
      <c r="A199" s="35"/>
      <c r="B199" s="36"/>
      <c r="C199" s="204" t="s">
        <v>218</v>
      </c>
      <c r="D199" s="204" t="s">
        <v>139</v>
      </c>
      <c r="E199" s="205" t="s">
        <v>361</v>
      </c>
      <c r="F199" s="206" t="s">
        <v>362</v>
      </c>
      <c r="G199" s="207" t="s">
        <v>273</v>
      </c>
      <c r="H199" s="208">
        <v>51.98</v>
      </c>
      <c r="I199" s="209"/>
      <c r="J199" s="210">
        <f>ROUND(I199*H199,2)</f>
        <v>0</v>
      </c>
      <c r="K199" s="206" t="s">
        <v>248</v>
      </c>
      <c r="L199" s="40"/>
      <c r="M199" s="211" t="s">
        <v>1</v>
      </c>
      <c r="N199" s="212" t="s">
        <v>48</v>
      </c>
      <c r="O199" s="72"/>
      <c r="P199" s="213">
        <f>O199*H199</f>
        <v>0</v>
      </c>
      <c r="Q199" s="213">
        <v>0</v>
      </c>
      <c r="R199" s="213">
        <f>Q199*H199</f>
        <v>0</v>
      </c>
      <c r="S199" s="213">
        <v>0</v>
      </c>
      <c r="T199" s="214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15" t="s">
        <v>157</v>
      </c>
      <c r="AT199" s="215" t="s">
        <v>139</v>
      </c>
      <c r="AU199" s="215" t="s">
        <v>93</v>
      </c>
      <c r="AY199" s="17" t="s">
        <v>138</v>
      </c>
      <c r="BE199" s="216">
        <f>IF(N199="základní",J199,0)</f>
        <v>0</v>
      </c>
      <c r="BF199" s="216">
        <f>IF(N199="snížená",J199,0)</f>
        <v>0</v>
      </c>
      <c r="BG199" s="216">
        <f>IF(N199="zákl. přenesená",J199,0)</f>
        <v>0</v>
      </c>
      <c r="BH199" s="216">
        <f>IF(N199="sníž. přenesená",J199,0)</f>
        <v>0</v>
      </c>
      <c r="BI199" s="216">
        <f>IF(N199="nulová",J199,0)</f>
        <v>0</v>
      </c>
      <c r="BJ199" s="17" t="s">
        <v>91</v>
      </c>
      <c r="BK199" s="216">
        <f>ROUND(I199*H199,2)</f>
        <v>0</v>
      </c>
      <c r="BL199" s="17" t="s">
        <v>157</v>
      </c>
      <c r="BM199" s="215" t="s">
        <v>363</v>
      </c>
    </row>
    <row r="200" spans="1:65" s="2" customFormat="1" ht="39">
      <c r="A200" s="35"/>
      <c r="B200" s="36"/>
      <c r="C200" s="37"/>
      <c r="D200" s="217" t="s">
        <v>145</v>
      </c>
      <c r="E200" s="37"/>
      <c r="F200" s="218" t="s">
        <v>364</v>
      </c>
      <c r="G200" s="37"/>
      <c r="H200" s="37"/>
      <c r="I200" s="116"/>
      <c r="J200" s="37"/>
      <c r="K200" s="37"/>
      <c r="L200" s="40"/>
      <c r="M200" s="219"/>
      <c r="N200" s="220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7" t="s">
        <v>145</v>
      </c>
      <c r="AU200" s="17" t="s">
        <v>93</v>
      </c>
    </row>
    <row r="201" spans="1:65" s="13" customFormat="1" ht="11.25">
      <c r="B201" s="222"/>
      <c r="C201" s="223"/>
      <c r="D201" s="217" t="s">
        <v>151</v>
      </c>
      <c r="E201" s="224" t="s">
        <v>1</v>
      </c>
      <c r="F201" s="225" t="s">
        <v>365</v>
      </c>
      <c r="G201" s="223"/>
      <c r="H201" s="226">
        <v>51.98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151</v>
      </c>
      <c r="AU201" s="232" t="s">
        <v>93</v>
      </c>
      <c r="AV201" s="13" t="s">
        <v>93</v>
      </c>
      <c r="AW201" s="13" t="s">
        <v>38</v>
      </c>
      <c r="AX201" s="13" t="s">
        <v>91</v>
      </c>
      <c r="AY201" s="232" t="s">
        <v>138</v>
      </c>
    </row>
    <row r="202" spans="1:65" s="2" customFormat="1" ht="24" customHeight="1">
      <c r="A202" s="35"/>
      <c r="B202" s="36"/>
      <c r="C202" s="204" t="s">
        <v>222</v>
      </c>
      <c r="D202" s="204" t="s">
        <v>139</v>
      </c>
      <c r="E202" s="205" t="s">
        <v>366</v>
      </c>
      <c r="F202" s="206" t="s">
        <v>367</v>
      </c>
      <c r="G202" s="207" t="s">
        <v>273</v>
      </c>
      <c r="H202" s="208">
        <v>779.7</v>
      </c>
      <c r="I202" s="209"/>
      <c r="J202" s="210">
        <f>ROUND(I202*H202,2)</f>
        <v>0</v>
      </c>
      <c r="K202" s="206" t="s">
        <v>248</v>
      </c>
      <c r="L202" s="40"/>
      <c r="M202" s="211" t="s">
        <v>1</v>
      </c>
      <c r="N202" s="212" t="s">
        <v>48</v>
      </c>
      <c r="O202" s="72"/>
      <c r="P202" s="213">
        <f>O202*H202</f>
        <v>0</v>
      </c>
      <c r="Q202" s="213">
        <v>0</v>
      </c>
      <c r="R202" s="213">
        <f>Q202*H202</f>
        <v>0</v>
      </c>
      <c r="S202" s="213">
        <v>0</v>
      </c>
      <c r="T202" s="21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5" t="s">
        <v>157</v>
      </c>
      <c r="AT202" s="215" t="s">
        <v>139</v>
      </c>
      <c r="AU202" s="215" t="s">
        <v>93</v>
      </c>
      <c r="AY202" s="17" t="s">
        <v>138</v>
      </c>
      <c r="BE202" s="216">
        <f>IF(N202="základní",J202,0)</f>
        <v>0</v>
      </c>
      <c r="BF202" s="216">
        <f>IF(N202="snížená",J202,0)</f>
        <v>0</v>
      </c>
      <c r="BG202" s="216">
        <f>IF(N202="zákl. přenesená",J202,0)</f>
        <v>0</v>
      </c>
      <c r="BH202" s="216">
        <f>IF(N202="sníž. přenesená",J202,0)</f>
        <v>0</v>
      </c>
      <c r="BI202" s="216">
        <f>IF(N202="nulová",J202,0)</f>
        <v>0</v>
      </c>
      <c r="BJ202" s="17" t="s">
        <v>91</v>
      </c>
      <c r="BK202" s="216">
        <f>ROUND(I202*H202,2)</f>
        <v>0</v>
      </c>
      <c r="BL202" s="17" t="s">
        <v>157</v>
      </c>
      <c r="BM202" s="215" t="s">
        <v>368</v>
      </c>
    </row>
    <row r="203" spans="1:65" s="2" customFormat="1" ht="39">
      <c r="A203" s="35"/>
      <c r="B203" s="36"/>
      <c r="C203" s="37"/>
      <c r="D203" s="217" t="s">
        <v>145</v>
      </c>
      <c r="E203" s="37"/>
      <c r="F203" s="218" t="s">
        <v>369</v>
      </c>
      <c r="G203" s="37"/>
      <c r="H203" s="37"/>
      <c r="I203" s="116"/>
      <c r="J203" s="37"/>
      <c r="K203" s="37"/>
      <c r="L203" s="40"/>
      <c r="M203" s="219"/>
      <c r="N203" s="220"/>
      <c r="O203" s="72"/>
      <c r="P203" s="72"/>
      <c r="Q203" s="72"/>
      <c r="R203" s="72"/>
      <c r="S203" s="72"/>
      <c r="T203" s="73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7" t="s">
        <v>145</v>
      </c>
      <c r="AU203" s="17" t="s">
        <v>93</v>
      </c>
    </row>
    <row r="204" spans="1:65" s="13" customFormat="1" ht="11.25">
      <c r="B204" s="222"/>
      <c r="C204" s="223"/>
      <c r="D204" s="217" t="s">
        <v>151</v>
      </c>
      <c r="E204" s="224" t="s">
        <v>1</v>
      </c>
      <c r="F204" s="225" t="s">
        <v>370</v>
      </c>
      <c r="G204" s="223"/>
      <c r="H204" s="226">
        <v>779.7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151</v>
      </c>
      <c r="AU204" s="232" t="s">
        <v>93</v>
      </c>
      <c r="AV204" s="13" t="s">
        <v>93</v>
      </c>
      <c r="AW204" s="13" t="s">
        <v>38</v>
      </c>
      <c r="AX204" s="13" t="s">
        <v>91</v>
      </c>
      <c r="AY204" s="232" t="s">
        <v>138</v>
      </c>
    </row>
    <row r="205" spans="1:65" s="2" customFormat="1" ht="16.5" customHeight="1">
      <c r="A205" s="35"/>
      <c r="B205" s="36"/>
      <c r="C205" s="204" t="s">
        <v>226</v>
      </c>
      <c r="D205" s="204" t="s">
        <v>139</v>
      </c>
      <c r="E205" s="205" t="s">
        <v>371</v>
      </c>
      <c r="F205" s="206" t="s">
        <v>372</v>
      </c>
      <c r="G205" s="207" t="s">
        <v>273</v>
      </c>
      <c r="H205" s="208">
        <v>51.98</v>
      </c>
      <c r="I205" s="209"/>
      <c r="J205" s="210">
        <f>ROUND(I205*H205,2)</f>
        <v>0</v>
      </c>
      <c r="K205" s="206" t="s">
        <v>248</v>
      </c>
      <c r="L205" s="40"/>
      <c r="M205" s="211" t="s">
        <v>1</v>
      </c>
      <c r="N205" s="212" t="s">
        <v>48</v>
      </c>
      <c r="O205" s="72"/>
      <c r="P205" s="213">
        <f>O205*H205</f>
        <v>0</v>
      </c>
      <c r="Q205" s="213">
        <v>0</v>
      </c>
      <c r="R205" s="213">
        <f>Q205*H205</f>
        <v>0</v>
      </c>
      <c r="S205" s="213">
        <v>0</v>
      </c>
      <c r="T205" s="214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5" t="s">
        <v>157</v>
      </c>
      <c r="AT205" s="215" t="s">
        <v>139</v>
      </c>
      <c r="AU205" s="215" t="s">
        <v>93</v>
      </c>
      <c r="AY205" s="17" t="s">
        <v>138</v>
      </c>
      <c r="BE205" s="216">
        <f>IF(N205="základní",J205,0)</f>
        <v>0</v>
      </c>
      <c r="BF205" s="216">
        <f>IF(N205="snížená",J205,0)</f>
        <v>0</v>
      </c>
      <c r="BG205" s="216">
        <f>IF(N205="zákl. přenesená",J205,0)</f>
        <v>0</v>
      </c>
      <c r="BH205" s="216">
        <f>IF(N205="sníž. přenesená",J205,0)</f>
        <v>0</v>
      </c>
      <c r="BI205" s="216">
        <f>IF(N205="nulová",J205,0)</f>
        <v>0</v>
      </c>
      <c r="BJ205" s="17" t="s">
        <v>91</v>
      </c>
      <c r="BK205" s="216">
        <f>ROUND(I205*H205,2)</f>
        <v>0</v>
      </c>
      <c r="BL205" s="17" t="s">
        <v>157</v>
      </c>
      <c r="BM205" s="215" t="s">
        <v>373</v>
      </c>
    </row>
    <row r="206" spans="1:65" s="2" customFormat="1" ht="11.25">
      <c r="A206" s="35"/>
      <c r="B206" s="36"/>
      <c r="C206" s="37"/>
      <c r="D206" s="217" t="s">
        <v>145</v>
      </c>
      <c r="E206" s="37"/>
      <c r="F206" s="218" t="s">
        <v>372</v>
      </c>
      <c r="G206" s="37"/>
      <c r="H206" s="37"/>
      <c r="I206" s="116"/>
      <c r="J206" s="37"/>
      <c r="K206" s="37"/>
      <c r="L206" s="40"/>
      <c r="M206" s="219"/>
      <c r="N206" s="220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7" t="s">
        <v>145</v>
      </c>
      <c r="AU206" s="17" t="s">
        <v>93</v>
      </c>
    </row>
    <row r="207" spans="1:65" s="13" customFormat="1" ht="11.25">
      <c r="B207" s="222"/>
      <c r="C207" s="223"/>
      <c r="D207" s="217" t="s">
        <v>151</v>
      </c>
      <c r="E207" s="224" t="s">
        <v>1</v>
      </c>
      <c r="F207" s="225" t="s">
        <v>365</v>
      </c>
      <c r="G207" s="223"/>
      <c r="H207" s="226">
        <v>51.98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151</v>
      </c>
      <c r="AU207" s="232" t="s">
        <v>93</v>
      </c>
      <c r="AV207" s="13" t="s">
        <v>93</v>
      </c>
      <c r="AW207" s="13" t="s">
        <v>38</v>
      </c>
      <c r="AX207" s="13" t="s">
        <v>91</v>
      </c>
      <c r="AY207" s="232" t="s">
        <v>138</v>
      </c>
    </row>
    <row r="208" spans="1:65" s="2" customFormat="1" ht="24" customHeight="1">
      <c r="A208" s="35"/>
      <c r="B208" s="36"/>
      <c r="C208" s="204" t="s">
        <v>374</v>
      </c>
      <c r="D208" s="204" t="s">
        <v>139</v>
      </c>
      <c r="E208" s="205" t="s">
        <v>375</v>
      </c>
      <c r="F208" s="206" t="s">
        <v>376</v>
      </c>
      <c r="G208" s="207" t="s">
        <v>377</v>
      </c>
      <c r="H208" s="208">
        <v>103.96</v>
      </c>
      <c r="I208" s="209"/>
      <c r="J208" s="210">
        <f>ROUND(I208*H208,2)</f>
        <v>0</v>
      </c>
      <c r="K208" s="206" t="s">
        <v>248</v>
      </c>
      <c r="L208" s="40"/>
      <c r="M208" s="211" t="s">
        <v>1</v>
      </c>
      <c r="N208" s="212" t="s">
        <v>48</v>
      </c>
      <c r="O208" s="72"/>
      <c r="P208" s="213">
        <f>O208*H208</f>
        <v>0</v>
      </c>
      <c r="Q208" s="213">
        <v>0</v>
      </c>
      <c r="R208" s="213">
        <f>Q208*H208</f>
        <v>0</v>
      </c>
      <c r="S208" s="213">
        <v>0</v>
      </c>
      <c r="T208" s="21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15" t="s">
        <v>157</v>
      </c>
      <c r="AT208" s="215" t="s">
        <v>139</v>
      </c>
      <c r="AU208" s="215" t="s">
        <v>93</v>
      </c>
      <c r="AY208" s="17" t="s">
        <v>138</v>
      </c>
      <c r="BE208" s="216">
        <f>IF(N208="základní",J208,0)</f>
        <v>0</v>
      </c>
      <c r="BF208" s="216">
        <f>IF(N208="snížená",J208,0)</f>
        <v>0</v>
      </c>
      <c r="BG208" s="216">
        <f>IF(N208="zákl. přenesená",J208,0)</f>
        <v>0</v>
      </c>
      <c r="BH208" s="216">
        <f>IF(N208="sníž. přenesená",J208,0)</f>
        <v>0</v>
      </c>
      <c r="BI208" s="216">
        <f>IF(N208="nulová",J208,0)</f>
        <v>0</v>
      </c>
      <c r="BJ208" s="17" t="s">
        <v>91</v>
      </c>
      <c r="BK208" s="216">
        <f>ROUND(I208*H208,2)</f>
        <v>0</v>
      </c>
      <c r="BL208" s="17" t="s">
        <v>157</v>
      </c>
      <c r="BM208" s="215" t="s">
        <v>378</v>
      </c>
    </row>
    <row r="209" spans="1:65" s="2" customFormat="1" ht="19.5">
      <c r="A209" s="35"/>
      <c r="B209" s="36"/>
      <c r="C209" s="37"/>
      <c r="D209" s="217" t="s">
        <v>145</v>
      </c>
      <c r="E209" s="37"/>
      <c r="F209" s="218" t="s">
        <v>379</v>
      </c>
      <c r="G209" s="37"/>
      <c r="H209" s="37"/>
      <c r="I209" s="116"/>
      <c r="J209" s="37"/>
      <c r="K209" s="37"/>
      <c r="L209" s="40"/>
      <c r="M209" s="219"/>
      <c r="N209" s="220"/>
      <c r="O209" s="72"/>
      <c r="P209" s="72"/>
      <c r="Q209" s="72"/>
      <c r="R209" s="72"/>
      <c r="S209" s="72"/>
      <c r="T209" s="73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7" t="s">
        <v>145</v>
      </c>
      <c r="AU209" s="17" t="s">
        <v>93</v>
      </c>
    </row>
    <row r="210" spans="1:65" s="13" customFormat="1" ht="11.25">
      <c r="B210" s="222"/>
      <c r="C210" s="223"/>
      <c r="D210" s="217" t="s">
        <v>151</v>
      </c>
      <c r="E210" s="224" t="s">
        <v>1</v>
      </c>
      <c r="F210" s="225" t="s">
        <v>380</v>
      </c>
      <c r="G210" s="223"/>
      <c r="H210" s="226">
        <v>103.96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151</v>
      </c>
      <c r="AU210" s="232" t="s">
        <v>93</v>
      </c>
      <c r="AV210" s="13" t="s">
        <v>93</v>
      </c>
      <c r="AW210" s="13" t="s">
        <v>38</v>
      </c>
      <c r="AX210" s="13" t="s">
        <v>91</v>
      </c>
      <c r="AY210" s="232" t="s">
        <v>138</v>
      </c>
    </row>
    <row r="211" spans="1:65" s="2" customFormat="1" ht="16.5" customHeight="1">
      <c r="A211" s="35"/>
      <c r="B211" s="36"/>
      <c r="C211" s="204" t="s">
        <v>381</v>
      </c>
      <c r="D211" s="204" t="s">
        <v>139</v>
      </c>
      <c r="E211" s="205" t="s">
        <v>382</v>
      </c>
      <c r="F211" s="206" t="s">
        <v>383</v>
      </c>
      <c r="G211" s="207" t="s">
        <v>273</v>
      </c>
      <c r="H211" s="208">
        <v>377.42</v>
      </c>
      <c r="I211" s="209"/>
      <c r="J211" s="210">
        <f>ROUND(I211*H211,2)</f>
        <v>0</v>
      </c>
      <c r="K211" s="206" t="s">
        <v>248</v>
      </c>
      <c r="L211" s="40"/>
      <c r="M211" s="211" t="s">
        <v>1</v>
      </c>
      <c r="N211" s="212" t="s">
        <v>48</v>
      </c>
      <c r="O211" s="72"/>
      <c r="P211" s="213">
        <f>O211*H211</f>
        <v>0</v>
      </c>
      <c r="Q211" s="213">
        <v>0</v>
      </c>
      <c r="R211" s="213">
        <f>Q211*H211</f>
        <v>0</v>
      </c>
      <c r="S211" s="213">
        <v>0</v>
      </c>
      <c r="T211" s="21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5" t="s">
        <v>384</v>
      </c>
      <c r="AT211" s="215" t="s">
        <v>139</v>
      </c>
      <c r="AU211" s="215" t="s">
        <v>93</v>
      </c>
      <c r="AY211" s="17" t="s">
        <v>138</v>
      </c>
      <c r="BE211" s="216">
        <f>IF(N211="základní",J211,0)</f>
        <v>0</v>
      </c>
      <c r="BF211" s="216">
        <f>IF(N211="snížená",J211,0)</f>
        <v>0</v>
      </c>
      <c r="BG211" s="216">
        <f>IF(N211="zákl. přenesená",J211,0)</f>
        <v>0</v>
      </c>
      <c r="BH211" s="216">
        <f>IF(N211="sníž. přenesená",J211,0)</f>
        <v>0</v>
      </c>
      <c r="BI211" s="216">
        <f>IF(N211="nulová",J211,0)</f>
        <v>0</v>
      </c>
      <c r="BJ211" s="17" t="s">
        <v>91</v>
      </c>
      <c r="BK211" s="216">
        <f>ROUND(I211*H211,2)</f>
        <v>0</v>
      </c>
      <c r="BL211" s="17" t="s">
        <v>384</v>
      </c>
      <c r="BM211" s="215" t="s">
        <v>385</v>
      </c>
    </row>
    <row r="212" spans="1:65" s="2" customFormat="1" ht="11.25">
      <c r="A212" s="35"/>
      <c r="B212" s="36"/>
      <c r="C212" s="37"/>
      <c r="D212" s="217" t="s">
        <v>145</v>
      </c>
      <c r="E212" s="37"/>
      <c r="F212" s="218" t="s">
        <v>383</v>
      </c>
      <c r="G212" s="37"/>
      <c r="H212" s="37"/>
      <c r="I212" s="116"/>
      <c r="J212" s="37"/>
      <c r="K212" s="37"/>
      <c r="L212" s="40"/>
      <c r="M212" s="219"/>
      <c r="N212" s="220"/>
      <c r="O212" s="72"/>
      <c r="P212" s="72"/>
      <c r="Q212" s="72"/>
      <c r="R212" s="72"/>
      <c r="S212" s="72"/>
      <c r="T212" s="73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7" t="s">
        <v>145</v>
      </c>
      <c r="AU212" s="17" t="s">
        <v>93</v>
      </c>
    </row>
    <row r="213" spans="1:65" s="13" customFormat="1" ht="11.25">
      <c r="B213" s="222"/>
      <c r="C213" s="223"/>
      <c r="D213" s="217" t="s">
        <v>151</v>
      </c>
      <c r="E213" s="224" t="s">
        <v>1</v>
      </c>
      <c r="F213" s="225" t="s">
        <v>352</v>
      </c>
      <c r="G213" s="223"/>
      <c r="H213" s="226">
        <v>155.94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151</v>
      </c>
      <c r="AU213" s="232" t="s">
        <v>93</v>
      </c>
      <c r="AV213" s="13" t="s">
        <v>93</v>
      </c>
      <c r="AW213" s="13" t="s">
        <v>38</v>
      </c>
      <c r="AX213" s="13" t="s">
        <v>83</v>
      </c>
      <c r="AY213" s="232" t="s">
        <v>138</v>
      </c>
    </row>
    <row r="214" spans="1:65" s="13" customFormat="1" ht="11.25">
      <c r="B214" s="222"/>
      <c r="C214" s="223"/>
      <c r="D214" s="217" t="s">
        <v>151</v>
      </c>
      <c r="E214" s="224" t="s">
        <v>1</v>
      </c>
      <c r="F214" s="225" t="s">
        <v>353</v>
      </c>
      <c r="G214" s="223"/>
      <c r="H214" s="226">
        <v>159.10400000000001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151</v>
      </c>
      <c r="AU214" s="232" t="s">
        <v>93</v>
      </c>
      <c r="AV214" s="13" t="s">
        <v>93</v>
      </c>
      <c r="AW214" s="13" t="s">
        <v>38</v>
      </c>
      <c r="AX214" s="13" t="s">
        <v>83</v>
      </c>
      <c r="AY214" s="232" t="s">
        <v>138</v>
      </c>
    </row>
    <row r="215" spans="1:65" s="13" customFormat="1" ht="11.25">
      <c r="B215" s="222"/>
      <c r="C215" s="223"/>
      <c r="D215" s="217" t="s">
        <v>151</v>
      </c>
      <c r="E215" s="224" t="s">
        <v>1</v>
      </c>
      <c r="F215" s="225" t="s">
        <v>354</v>
      </c>
      <c r="G215" s="223"/>
      <c r="H215" s="226">
        <v>13.56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151</v>
      </c>
      <c r="AU215" s="232" t="s">
        <v>93</v>
      </c>
      <c r="AV215" s="13" t="s">
        <v>93</v>
      </c>
      <c r="AW215" s="13" t="s">
        <v>38</v>
      </c>
      <c r="AX215" s="13" t="s">
        <v>83</v>
      </c>
      <c r="AY215" s="232" t="s">
        <v>138</v>
      </c>
    </row>
    <row r="216" spans="1:65" s="13" customFormat="1" ht="11.25">
      <c r="B216" s="222"/>
      <c r="C216" s="223"/>
      <c r="D216" s="217" t="s">
        <v>151</v>
      </c>
      <c r="E216" s="224" t="s">
        <v>1</v>
      </c>
      <c r="F216" s="225" t="s">
        <v>355</v>
      </c>
      <c r="G216" s="223"/>
      <c r="H216" s="226">
        <v>48.816000000000003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151</v>
      </c>
      <c r="AU216" s="232" t="s">
        <v>93</v>
      </c>
      <c r="AV216" s="13" t="s">
        <v>93</v>
      </c>
      <c r="AW216" s="13" t="s">
        <v>38</v>
      </c>
      <c r="AX216" s="13" t="s">
        <v>83</v>
      </c>
      <c r="AY216" s="232" t="s">
        <v>138</v>
      </c>
    </row>
    <row r="217" spans="1:65" s="14" customFormat="1" ht="11.25">
      <c r="B217" s="237"/>
      <c r="C217" s="238"/>
      <c r="D217" s="217" t="s">
        <v>151</v>
      </c>
      <c r="E217" s="239" t="s">
        <v>1</v>
      </c>
      <c r="F217" s="240" t="s">
        <v>270</v>
      </c>
      <c r="G217" s="238"/>
      <c r="H217" s="241">
        <v>377.42</v>
      </c>
      <c r="I217" s="242"/>
      <c r="J217" s="238"/>
      <c r="K217" s="238"/>
      <c r="L217" s="243"/>
      <c r="M217" s="244"/>
      <c r="N217" s="245"/>
      <c r="O217" s="245"/>
      <c r="P217" s="245"/>
      <c r="Q217" s="245"/>
      <c r="R217" s="245"/>
      <c r="S217" s="245"/>
      <c r="T217" s="246"/>
      <c r="AT217" s="247" t="s">
        <v>151</v>
      </c>
      <c r="AU217" s="247" t="s">
        <v>93</v>
      </c>
      <c r="AV217" s="14" t="s">
        <v>157</v>
      </c>
      <c r="AW217" s="14" t="s">
        <v>38</v>
      </c>
      <c r="AX217" s="14" t="s">
        <v>91</v>
      </c>
      <c r="AY217" s="247" t="s">
        <v>138</v>
      </c>
    </row>
    <row r="218" spans="1:65" s="2" customFormat="1" ht="16.5" customHeight="1">
      <c r="A218" s="35"/>
      <c r="B218" s="36"/>
      <c r="C218" s="204" t="s">
        <v>386</v>
      </c>
      <c r="D218" s="204" t="s">
        <v>139</v>
      </c>
      <c r="E218" s="205" t="s">
        <v>387</v>
      </c>
      <c r="F218" s="206" t="s">
        <v>388</v>
      </c>
      <c r="G218" s="207" t="s">
        <v>273</v>
      </c>
      <c r="H218" s="208">
        <v>103.96</v>
      </c>
      <c r="I218" s="209"/>
      <c r="J218" s="210">
        <f>ROUND(I218*H218,2)</f>
        <v>0</v>
      </c>
      <c r="K218" s="206" t="s">
        <v>248</v>
      </c>
      <c r="L218" s="40"/>
      <c r="M218" s="211" t="s">
        <v>1</v>
      </c>
      <c r="N218" s="212" t="s">
        <v>48</v>
      </c>
      <c r="O218" s="72"/>
      <c r="P218" s="213">
        <f>O218*H218</f>
        <v>0</v>
      </c>
      <c r="Q218" s="213">
        <v>0</v>
      </c>
      <c r="R218" s="213">
        <f>Q218*H218</f>
        <v>0</v>
      </c>
      <c r="S218" s="213">
        <v>0</v>
      </c>
      <c r="T218" s="214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5" t="s">
        <v>384</v>
      </c>
      <c r="AT218" s="215" t="s">
        <v>139</v>
      </c>
      <c r="AU218" s="215" t="s">
        <v>93</v>
      </c>
      <c r="AY218" s="17" t="s">
        <v>138</v>
      </c>
      <c r="BE218" s="216">
        <f>IF(N218="základní",J218,0)</f>
        <v>0</v>
      </c>
      <c r="BF218" s="216">
        <f>IF(N218="snížená",J218,0)</f>
        <v>0</v>
      </c>
      <c r="BG218" s="216">
        <f>IF(N218="zákl. přenesená",J218,0)</f>
        <v>0</v>
      </c>
      <c r="BH218" s="216">
        <f>IF(N218="sníž. přenesená",J218,0)</f>
        <v>0</v>
      </c>
      <c r="BI218" s="216">
        <f>IF(N218="nulová",J218,0)</f>
        <v>0</v>
      </c>
      <c r="BJ218" s="17" t="s">
        <v>91</v>
      </c>
      <c r="BK218" s="216">
        <f>ROUND(I218*H218,2)</f>
        <v>0</v>
      </c>
      <c r="BL218" s="17" t="s">
        <v>384</v>
      </c>
      <c r="BM218" s="215" t="s">
        <v>389</v>
      </c>
    </row>
    <row r="219" spans="1:65" s="2" customFormat="1" ht="11.25">
      <c r="A219" s="35"/>
      <c r="B219" s="36"/>
      <c r="C219" s="37"/>
      <c r="D219" s="217" t="s">
        <v>145</v>
      </c>
      <c r="E219" s="37"/>
      <c r="F219" s="218" t="s">
        <v>388</v>
      </c>
      <c r="G219" s="37"/>
      <c r="H219" s="37"/>
      <c r="I219" s="116"/>
      <c r="J219" s="37"/>
      <c r="K219" s="37"/>
      <c r="L219" s="40"/>
      <c r="M219" s="219"/>
      <c r="N219" s="220"/>
      <c r="O219" s="72"/>
      <c r="P219" s="72"/>
      <c r="Q219" s="72"/>
      <c r="R219" s="72"/>
      <c r="S219" s="72"/>
      <c r="T219" s="73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7" t="s">
        <v>145</v>
      </c>
      <c r="AU219" s="17" t="s">
        <v>93</v>
      </c>
    </row>
    <row r="220" spans="1:65" s="13" customFormat="1" ht="11.25">
      <c r="B220" s="222"/>
      <c r="C220" s="223"/>
      <c r="D220" s="217" t="s">
        <v>151</v>
      </c>
      <c r="E220" s="224" t="s">
        <v>1</v>
      </c>
      <c r="F220" s="225" t="s">
        <v>360</v>
      </c>
      <c r="G220" s="223"/>
      <c r="H220" s="226">
        <v>51.98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151</v>
      </c>
      <c r="AU220" s="232" t="s">
        <v>93</v>
      </c>
      <c r="AV220" s="13" t="s">
        <v>93</v>
      </c>
      <c r="AW220" s="13" t="s">
        <v>38</v>
      </c>
      <c r="AX220" s="13" t="s">
        <v>83</v>
      </c>
      <c r="AY220" s="232" t="s">
        <v>138</v>
      </c>
    </row>
    <row r="221" spans="1:65" s="13" customFormat="1" ht="11.25">
      <c r="B221" s="222"/>
      <c r="C221" s="223"/>
      <c r="D221" s="217" t="s">
        <v>151</v>
      </c>
      <c r="E221" s="224" t="s">
        <v>1</v>
      </c>
      <c r="F221" s="225" t="s">
        <v>365</v>
      </c>
      <c r="G221" s="223"/>
      <c r="H221" s="226">
        <v>51.98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151</v>
      </c>
      <c r="AU221" s="232" t="s">
        <v>93</v>
      </c>
      <c r="AV221" s="13" t="s">
        <v>93</v>
      </c>
      <c r="AW221" s="13" t="s">
        <v>38</v>
      </c>
      <c r="AX221" s="13" t="s">
        <v>83</v>
      </c>
      <c r="AY221" s="232" t="s">
        <v>138</v>
      </c>
    </row>
    <row r="222" spans="1:65" s="14" customFormat="1" ht="11.25">
      <c r="B222" s="237"/>
      <c r="C222" s="238"/>
      <c r="D222" s="217" t="s">
        <v>151</v>
      </c>
      <c r="E222" s="239" t="s">
        <v>1</v>
      </c>
      <c r="F222" s="240" t="s">
        <v>270</v>
      </c>
      <c r="G222" s="238"/>
      <c r="H222" s="241">
        <v>103.96</v>
      </c>
      <c r="I222" s="242"/>
      <c r="J222" s="238"/>
      <c r="K222" s="238"/>
      <c r="L222" s="243"/>
      <c r="M222" s="244"/>
      <c r="N222" s="245"/>
      <c r="O222" s="245"/>
      <c r="P222" s="245"/>
      <c r="Q222" s="245"/>
      <c r="R222" s="245"/>
      <c r="S222" s="245"/>
      <c r="T222" s="246"/>
      <c r="AT222" s="247" t="s">
        <v>151</v>
      </c>
      <c r="AU222" s="247" t="s">
        <v>93</v>
      </c>
      <c r="AV222" s="14" t="s">
        <v>157</v>
      </c>
      <c r="AW222" s="14" t="s">
        <v>38</v>
      </c>
      <c r="AX222" s="14" t="s">
        <v>91</v>
      </c>
      <c r="AY222" s="247" t="s">
        <v>138</v>
      </c>
    </row>
    <row r="223" spans="1:65" s="12" customFormat="1" ht="22.9" customHeight="1">
      <c r="B223" s="188"/>
      <c r="C223" s="189"/>
      <c r="D223" s="190" t="s">
        <v>82</v>
      </c>
      <c r="E223" s="202" t="s">
        <v>157</v>
      </c>
      <c r="F223" s="202" t="s">
        <v>390</v>
      </c>
      <c r="G223" s="189"/>
      <c r="H223" s="189"/>
      <c r="I223" s="192"/>
      <c r="J223" s="203">
        <f>BK223</f>
        <v>0</v>
      </c>
      <c r="K223" s="189"/>
      <c r="L223" s="194"/>
      <c r="M223" s="195"/>
      <c r="N223" s="196"/>
      <c r="O223" s="196"/>
      <c r="P223" s="197">
        <f>SUM(P224:P238)</f>
        <v>0</v>
      </c>
      <c r="Q223" s="196"/>
      <c r="R223" s="197">
        <f>SUM(R224:R238)</f>
        <v>121.75325119999999</v>
      </c>
      <c r="S223" s="196"/>
      <c r="T223" s="198">
        <f>SUM(T224:T238)</f>
        <v>0</v>
      </c>
      <c r="AR223" s="199" t="s">
        <v>91</v>
      </c>
      <c r="AT223" s="200" t="s">
        <v>82</v>
      </c>
      <c r="AU223" s="200" t="s">
        <v>91</v>
      </c>
      <c r="AY223" s="199" t="s">
        <v>138</v>
      </c>
      <c r="BK223" s="201">
        <f>SUM(BK224:BK238)</f>
        <v>0</v>
      </c>
    </row>
    <row r="224" spans="1:65" s="2" customFormat="1" ht="24" customHeight="1">
      <c r="A224" s="35"/>
      <c r="B224" s="36"/>
      <c r="C224" s="204" t="s">
        <v>391</v>
      </c>
      <c r="D224" s="204" t="s">
        <v>139</v>
      </c>
      <c r="E224" s="205" t="s">
        <v>392</v>
      </c>
      <c r="F224" s="206" t="s">
        <v>393</v>
      </c>
      <c r="G224" s="207" t="s">
        <v>273</v>
      </c>
      <c r="H224" s="208">
        <v>159.10400000000001</v>
      </c>
      <c r="I224" s="209"/>
      <c r="J224" s="210">
        <f>ROUND(I224*H224,2)</f>
        <v>0</v>
      </c>
      <c r="K224" s="206" t="s">
        <v>248</v>
      </c>
      <c r="L224" s="40"/>
      <c r="M224" s="211" t="s">
        <v>1</v>
      </c>
      <c r="N224" s="212" t="s">
        <v>48</v>
      </c>
      <c r="O224" s="72"/>
      <c r="P224" s="213">
        <f>O224*H224</f>
        <v>0</v>
      </c>
      <c r="Q224" s="213">
        <v>0</v>
      </c>
      <c r="R224" s="213">
        <f>Q224*H224</f>
        <v>0</v>
      </c>
      <c r="S224" s="213">
        <v>0</v>
      </c>
      <c r="T224" s="214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5" t="s">
        <v>157</v>
      </c>
      <c r="AT224" s="215" t="s">
        <v>139</v>
      </c>
      <c r="AU224" s="215" t="s">
        <v>93</v>
      </c>
      <c r="AY224" s="17" t="s">
        <v>138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7" t="s">
        <v>91</v>
      </c>
      <c r="BK224" s="216">
        <f>ROUND(I224*H224,2)</f>
        <v>0</v>
      </c>
      <c r="BL224" s="17" t="s">
        <v>157</v>
      </c>
      <c r="BM224" s="215" t="s">
        <v>394</v>
      </c>
    </row>
    <row r="225" spans="1:65" s="2" customFormat="1" ht="29.25">
      <c r="A225" s="35"/>
      <c r="B225" s="36"/>
      <c r="C225" s="37"/>
      <c r="D225" s="217" t="s">
        <v>145</v>
      </c>
      <c r="E225" s="37"/>
      <c r="F225" s="218" t="s">
        <v>395</v>
      </c>
      <c r="G225" s="37"/>
      <c r="H225" s="37"/>
      <c r="I225" s="116"/>
      <c r="J225" s="37"/>
      <c r="K225" s="37"/>
      <c r="L225" s="40"/>
      <c r="M225" s="219"/>
      <c r="N225" s="220"/>
      <c r="O225" s="72"/>
      <c r="P225" s="72"/>
      <c r="Q225" s="72"/>
      <c r="R225" s="72"/>
      <c r="S225" s="72"/>
      <c r="T225" s="73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7" t="s">
        <v>145</v>
      </c>
      <c r="AU225" s="17" t="s">
        <v>93</v>
      </c>
    </row>
    <row r="226" spans="1:65" s="13" customFormat="1" ht="11.25">
      <c r="B226" s="222"/>
      <c r="C226" s="223"/>
      <c r="D226" s="217" t="s">
        <v>151</v>
      </c>
      <c r="E226" s="224" t="s">
        <v>1</v>
      </c>
      <c r="F226" s="225" t="s">
        <v>396</v>
      </c>
      <c r="G226" s="223"/>
      <c r="H226" s="226">
        <v>159.10400000000001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AT226" s="232" t="s">
        <v>151</v>
      </c>
      <c r="AU226" s="232" t="s">
        <v>93</v>
      </c>
      <c r="AV226" s="13" t="s">
        <v>93</v>
      </c>
      <c r="AW226" s="13" t="s">
        <v>38</v>
      </c>
      <c r="AX226" s="13" t="s">
        <v>91</v>
      </c>
      <c r="AY226" s="232" t="s">
        <v>138</v>
      </c>
    </row>
    <row r="227" spans="1:65" s="2" customFormat="1" ht="24" customHeight="1">
      <c r="A227" s="35"/>
      <c r="B227" s="36"/>
      <c r="C227" s="204" t="s">
        <v>397</v>
      </c>
      <c r="D227" s="204" t="s">
        <v>139</v>
      </c>
      <c r="E227" s="205" t="s">
        <v>398</v>
      </c>
      <c r="F227" s="206" t="s">
        <v>399</v>
      </c>
      <c r="G227" s="207" t="s">
        <v>273</v>
      </c>
      <c r="H227" s="208">
        <v>35.256</v>
      </c>
      <c r="I227" s="209"/>
      <c r="J227" s="210">
        <f>ROUND(I227*H227,2)</f>
        <v>0</v>
      </c>
      <c r="K227" s="206" t="s">
        <v>248</v>
      </c>
      <c r="L227" s="40"/>
      <c r="M227" s="211" t="s">
        <v>1</v>
      </c>
      <c r="N227" s="212" t="s">
        <v>48</v>
      </c>
      <c r="O227" s="72"/>
      <c r="P227" s="213">
        <f>O227*H227</f>
        <v>0</v>
      </c>
      <c r="Q227" s="213">
        <v>0</v>
      </c>
      <c r="R227" s="213">
        <f>Q227*H227</f>
        <v>0</v>
      </c>
      <c r="S227" s="213">
        <v>0</v>
      </c>
      <c r="T227" s="21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5" t="s">
        <v>157</v>
      </c>
      <c r="AT227" s="215" t="s">
        <v>139</v>
      </c>
      <c r="AU227" s="215" t="s">
        <v>93</v>
      </c>
      <c r="AY227" s="17" t="s">
        <v>138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91</v>
      </c>
      <c r="BK227" s="216">
        <f>ROUND(I227*H227,2)</f>
        <v>0</v>
      </c>
      <c r="BL227" s="17" t="s">
        <v>157</v>
      </c>
      <c r="BM227" s="215" t="s">
        <v>400</v>
      </c>
    </row>
    <row r="228" spans="1:65" s="2" customFormat="1" ht="39">
      <c r="A228" s="35"/>
      <c r="B228" s="36"/>
      <c r="C228" s="37"/>
      <c r="D228" s="217" t="s">
        <v>145</v>
      </c>
      <c r="E228" s="37"/>
      <c r="F228" s="218" t="s">
        <v>401</v>
      </c>
      <c r="G228" s="37"/>
      <c r="H228" s="37"/>
      <c r="I228" s="116"/>
      <c r="J228" s="37"/>
      <c r="K228" s="37"/>
      <c r="L228" s="40"/>
      <c r="M228" s="219"/>
      <c r="N228" s="220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7" t="s">
        <v>145</v>
      </c>
      <c r="AU228" s="17" t="s">
        <v>93</v>
      </c>
    </row>
    <row r="229" spans="1:65" s="13" customFormat="1" ht="11.25">
      <c r="B229" s="222"/>
      <c r="C229" s="223"/>
      <c r="D229" s="217" t="s">
        <v>151</v>
      </c>
      <c r="E229" s="224" t="s">
        <v>1</v>
      </c>
      <c r="F229" s="225" t="s">
        <v>402</v>
      </c>
      <c r="G229" s="223"/>
      <c r="H229" s="226">
        <v>35.256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AT229" s="232" t="s">
        <v>151</v>
      </c>
      <c r="AU229" s="232" t="s">
        <v>93</v>
      </c>
      <c r="AV229" s="13" t="s">
        <v>93</v>
      </c>
      <c r="AW229" s="13" t="s">
        <v>38</v>
      </c>
      <c r="AX229" s="13" t="s">
        <v>91</v>
      </c>
      <c r="AY229" s="232" t="s">
        <v>138</v>
      </c>
    </row>
    <row r="230" spans="1:65" s="2" customFormat="1" ht="16.5" customHeight="1">
      <c r="A230" s="35"/>
      <c r="B230" s="36"/>
      <c r="C230" s="248" t="s">
        <v>403</v>
      </c>
      <c r="D230" s="248" t="s">
        <v>404</v>
      </c>
      <c r="E230" s="249" t="s">
        <v>405</v>
      </c>
      <c r="F230" s="250" t="s">
        <v>406</v>
      </c>
      <c r="G230" s="251" t="s">
        <v>377</v>
      </c>
      <c r="H230" s="252">
        <v>70.512</v>
      </c>
      <c r="I230" s="253"/>
      <c r="J230" s="254">
        <f>ROUND(I230*H230,2)</f>
        <v>0</v>
      </c>
      <c r="K230" s="250" t="s">
        <v>248</v>
      </c>
      <c r="L230" s="255"/>
      <c r="M230" s="256" t="s">
        <v>1</v>
      </c>
      <c r="N230" s="257" t="s">
        <v>48</v>
      </c>
      <c r="O230" s="72"/>
      <c r="P230" s="213">
        <f>O230*H230</f>
        <v>0</v>
      </c>
      <c r="Q230" s="213">
        <v>1</v>
      </c>
      <c r="R230" s="213">
        <f>Q230*H230</f>
        <v>70.512</v>
      </c>
      <c r="S230" s="213">
        <v>0</v>
      </c>
      <c r="T230" s="21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5" t="s">
        <v>172</v>
      </c>
      <c r="AT230" s="215" t="s">
        <v>404</v>
      </c>
      <c r="AU230" s="215" t="s">
        <v>93</v>
      </c>
      <c r="AY230" s="17" t="s">
        <v>138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91</v>
      </c>
      <c r="BK230" s="216">
        <f>ROUND(I230*H230,2)</f>
        <v>0</v>
      </c>
      <c r="BL230" s="17" t="s">
        <v>157</v>
      </c>
      <c r="BM230" s="215" t="s">
        <v>407</v>
      </c>
    </row>
    <row r="231" spans="1:65" s="2" customFormat="1" ht="11.25">
      <c r="A231" s="35"/>
      <c r="B231" s="36"/>
      <c r="C231" s="37"/>
      <c r="D231" s="217" t="s">
        <v>145</v>
      </c>
      <c r="E231" s="37"/>
      <c r="F231" s="218" t="s">
        <v>406</v>
      </c>
      <c r="G231" s="37"/>
      <c r="H231" s="37"/>
      <c r="I231" s="116"/>
      <c r="J231" s="37"/>
      <c r="K231" s="37"/>
      <c r="L231" s="40"/>
      <c r="M231" s="219"/>
      <c r="N231" s="220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7" t="s">
        <v>145</v>
      </c>
      <c r="AU231" s="17" t="s">
        <v>93</v>
      </c>
    </row>
    <row r="232" spans="1:65" s="13" customFormat="1" ht="11.25">
      <c r="B232" s="222"/>
      <c r="C232" s="223"/>
      <c r="D232" s="217" t="s">
        <v>151</v>
      </c>
      <c r="E232" s="223"/>
      <c r="F232" s="225" t="s">
        <v>408</v>
      </c>
      <c r="G232" s="223"/>
      <c r="H232" s="226">
        <v>70.512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151</v>
      </c>
      <c r="AU232" s="232" t="s">
        <v>93</v>
      </c>
      <c r="AV232" s="13" t="s">
        <v>93</v>
      </c>
      <c r="AW232" s="13" t="s">
        <v>4</v>
      </c>
      <c r="AX232" s="13" t="s">
        <v>91</v>
      </c>
      <c r="AY232" s="232" t="s">
        <v>138</v>
      </c>
    </row>
    <row r="233" spans="1:65" s="2" customFormat="1" ht="24" customHeight="1">
      <c r="A233" s="35"/>
      <c r="B233" s="36"/>
      <c r="C233" s="204" t="s">
        <v>409</v>
      </c>
      <c r="D233" s="204" t="s">
        <v>139</v>
      </c>
      <c r="E233" s="205" t="s">
        <v>410</v>
      </c>
      <c r="F233" s="206" t="s">
        <v>411</v>
      </c>
      <c r="G233" s="207" t="s">
        <v>260</v>
      </c>
      <c r="H233" s="208">
        <v>113</v>
      </c>
      <c r="I233" s="209"/>
      <c r="J233" s="210">
        <f>ROUND(I233*H233,2)</f>
        <v>0</v>
      </c>
      <c r="K233" s="206" t="s">
        <v>248</v>
      </c>
      <c r="L233" s="40"/>
      <c r="M233" s="211" t="s">
        <v>1</v>
      </c>
      <c r="N233" s="212" t="s">
        <v>48</v>
      </c>
      <c r="O233" s="72"/>
      <c r="P233" s="213">
        <f>O233*H233</f>
        <v>0</v>
      </c>
      <c r="Q233" s="213">
        <v>0.22656999999999999</v>
      </c>
      <c r="R233" s="213">
        <f>Q233*H233</f>
        <v>25.602409999999999</v>
      </c>
      <c r="S233" s="213">
        <v>0</v>
      </c>
      <c r="T233" s="21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5" t="s">
        <v>157</v>
      </c>
      <c r="AT233" s="215" t="s">
        <v>139</v>
      </c>
      <c r="AU233" s="215" t="s">
        <v>93</v>
      </c>
      <c r="AY233" s="17" t="s">
        <v>138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17" t="s">
        <v>91</v>
      </c>
      <c r="BK233" s="216">
        <f>ROUND(I233*H233,2)</f>
        <v>0</v>
      </c>
      <c r="BL233" s="17" t="s">
        <v>157</v>
      </c>
      <c r="BM233" s="215" t="s">
        <v>412</v>
      </c>
    </row>
    <row r="234" spans="1:65" s="2" customFormat="1" ht="39">
      <c r="A234" s="35"/>
      <c r="B234" s="36"/>
      <c r="C234" s="37"/>
      <c r="D234" s="217" t="s">
        <v>145</v>
      </c>
      <c r="E234" s="37"/>
      <c r="F234" s="218" t="s">
        <v>413</v>
      </c>
      <c r="G234" s="37"/>
      <c r="H234" s="37"/>
      <c r="I234" s="116"/>
      <c r="J234" s="37"/>
      <c r="K234" s="37"/>
      <c r="L234" s="40"/>
      <c r="M234" s="219"/>
      <c r="N234" s="220"/>
      <c r="O234" s="72"/>
      <c r="P234" s="72"/>
      <c r="Q234" s="72"/>
      <c r="R234" s="72"/>
      <c r="S234" s="72"/>
      <c r="T234" s="73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7" t="s">
        <v>145</v>
      </c>
      <c r="AU234" s="17" t="s">
        <v>93</v>
      </c>
    </row>
    <row r="235" spans="1:65" s="13" customFormat="1" ht="11.25">
      <c r="B235" s="222"/>
      <c r="C235" s="223"/>
      <c r="D235" s="217" t="s">
        <v>151</v>
      </c>
      <c r="E235" s="224" t="s">
        <v>1</v>
      </c>
      <c r="F235" s="225" t="s">
        <v>414</v>
      </c>
      <c r="G235" s="223"/>
      <c r="H235" s="226">
        <v>113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151</v>
      </c>
      <c r="AU235" s="232" t="s">
        <v>93</v>
      </c>
      <c r="AV235" s="13" t="s">
        <v>93</v>
      </c>
      <c r="AW235" s="13" t="s">
        <v>38</v>
      </c>
      <c r="AX235" s="13" t="s">
        <v>91</v>
      </c>
      <c r="AY235" s="232" t="s">
        <v>138</v>
      </c>
    </row>
    <row r="236" spans="1:65" s="2" customFormat="1" ht="24" customHeight="1">
      <c r="A236" s="35"/>
      <c r="B236" s="36"/>
      <c r="C236" s="204" t="s">
        <v>415</v>
      </c>
      <c r="D236" s="204" t="s">
        <v>139</v>
      </c>
      <c r="E236" s="205" t="s">
        <v>416</v>
      </c>
      <c r="F236" s="206" t="s">
        <v>417</v>
      </c>
      <c r="G236" s="207" t="s">
        <v>273</v>
      </c>
      <c r="H236" s="208">
        <v>13.56</v>
      </c>
      <c r="I236" s="209"/>
      <c r="J236" s="210">
        <f>ROUND(I236*H236,2)</f>
        <v>0</v>
      </c>
      <c r="K236" s="206" t="s">
        <v>248</v>
      </c>
      <c r="L236" s="40"/>
      <c r="M236" s="211" t="s">
        <v>1</v>
      </c>
      <c r="N236" s="212" t="s">
        <v>48</v>
      </c>
      <c r="O236" s="72"/>
      <c r="P236" s="213">
        <f>O236*H236</f>
        <v>0</v>
      </c>
      <c r="Q236" s="213">
        <v>1.8907700000000001</v>
      </c>
      <c r="R236" s="213">
        <f>Q236*H236</f>
        <v>25.638841200000002</v>
      </c>
      <c r="S236" s="213">
        <v>0</v>
      </c>
      <c r="T236" s="214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5" t="s">
        <v>157</v>
      </c>
      <c r="AT236" s="215" t="s">
        <v>139</v>
      </c>
      <c r="AU236" s="215" t="s">
        <v>93</v>
      </c>
      <c r="AY236" s="17" t="s">
        <v>138</v>
      </c>
      <c r="BE236" s="216">
        <f>IF(N236="základní",J236,0)</f>
        <v>0</v>
      </c>
      <c r="BF236" s="216">
        <f>IF(N236="snížená",J236,0)</f>
        <v>0</v>
      </c>
      <c r="BG236" s="216">
        <f>IF(N236="zákl. přenesená",J236,0)</f>
        <v>0</v>
      </c>
      <c r="BH236" s="216">
        <f>IF(N236="sníž. přenesená",J236,0)</f>
        <v>0</v>
      </c>
      <c r="BI236" s="216">
        <f>IF(N236="nulová",J236,0)</f>
        <v>0</v>
      </c>
      <c r="BJ236" s="17" t="s">
        <v>91</v>
      </c>
      <c r="BK236" s="216">
        <f>ROUND(I236*H236,2)</f>
        <v>0</v>
      </c>
      <c r="BL236" s="17" t="s">
        <v>157</v>
      </c>
      <c r="BM236" s="215" t="s">
        <v>418</v>
      </c>
    </row>
    <row r="237" spans="1:65" s="2" customFormat="1" ht="19.5">
      <c r="A237" s="35"/>
      <c r="B237" s="36"/>
      <c r="C237" s="37"/>
      <c r="D237" s="217" t="s">
        <v>145</v>
      </c>
      <c r="E237" s="37"/>
      <c r="F237" s="218" t="s">
        <v>419</v>
      </c>
      <c r="G237" s="37"/>
      <c r="H237" s="37"/>
      <c r="I237" s="116"/>
      <c r="J237" s="37"/>
      <c r="K237" s="37"/>
      <c r="L237" s="40"/>
      <c r="M237" s="219"/>
      <c r="N237" s="220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7" t="s">
        <v>145</v>
      </c>
      <c r="AU237" s="17" t="s">
        <v>93</v>
      </c>
    </row>
    <row r="238" spans="1:65" s="13" customFormat="1" ht="11.25">
      <c r="B238" s="222"/>
      <c r="C238" s="223"/>
      <c r="D238" s="217" t="s">
        <v>151</v>
      </c>
      <c r="E238" s="224" t="s">
        <v>1</v>
      </c>
      <c r="F238" s="225" t="s">
        <v>420</v>
      </c>
      <c r="G238" s="223"/>
      <c r="H238" s="226">
        <v>13.56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151</v>
      </c>
      <c r="AU238" s="232" t="s">
        <v>93</v>
      </c>
      <c r="AV238" s="13" t="s">
        <v>93</v>
      </c>
      <c r="AW238" s="13" t="s">
        <v>38</v>
      </c>
      <c r="AX238" s="13" t="s">
        <v>91</v>
      </c>
      <c r="AY238" s="232" t="s">
        <v>138</v>
      </c>
    </row>
    <row r="239" spans="1:65" s="12" customFormat="1" ht="22.9" customHeight="1">
      <c r="B239" s="188"/>
      <c r="C239" s="189"/>
      <c r="D239" s="190" t="s">
        <v>82</v>
      </c>
      <c r="E239" s="202" t="s">
        <v>421</v>
      </c>
      <c r="F239" s="202" t="s">
        <v>422</v>
      </c>
      <c r="G239" s="189"/>
      <c r="H239" s="189"/>
      <c r="I239" s="192"/>
      <c r="J239" s="203">
        <f>BK239</f>
        <v>0</v>
      </c>
      <c r="K239" s="189"/>
      <c r="L239" s="194"/>
      <c r="M239" s="195"/>
      <c r="N239" s="196"/>
      <c r="O239" s="196"/>
      <c r="P239" s="197">
        <f>SUM(P240:P253)</f>
        <v>0</v>
      </c>
      <c r="Q239" s="196"/>
      <c r="R239" s="197">
        <f>SUM(R240:R253)</f>
        <v>1.2E-4</v>
      </c>
      <c r="S239" s="196"/>
      <c r="T239" s="198">
        <f>SUM(T240:T253)</f>
        <v>45.507200000000005</v>
      </c>
      <c r="AR239" s="199" t="s">
        <v>91</v>
      </c>
      <c r="AT239" s="200" t="s">
        <v>82</v>
      </c>
      <c r="AU239" s="200" t="s">
        <v>91</v>
      </c>
      <c r="AY239" s="199" t="s">
        <v>138</v>
      </c>
      <c r="BK239" s="201">
        <f>SUM(BK240:BK253)</f>
        <v>0</v>
      </c>
    </row>
    <row r="240" spans="1:65" s="2" customFormat="1" ht="24" customHeight="1">
      <c r="A240" s="35"/>
      <c r="B240" s="36"/>
      <c r="C240" s="204" t="s">
        <v>423</v>
      </c>
      <c r="D240" s="204" t="s">
        <v>139</v>
      </c>
      <c r="E240" s="205" t="s">
        <v>424</v>
      </c>
      <c r="F240" s="206" t="s">
        <v>425</v>
      </c>
      <c r="G240" s="207" t="s">
        <v>328</v>
      </c>
      <c r="H240" s="208">
        <v>90.4</v>
      </c>
      <c r="I240" s="209"/>
      <c r="J240" s="210">
        <f>ROUND(I240*H240,2)</f>
        <v>0</v>
      </c>
      <c r="K240" s="206" t="s">
        <v>248</v>
      </c>
      <c r="L240" s="40"/>
      <c r="M240" s="211" t="s">
        <v>1</v>
      </c>
      <c r="N240" s="212" t="s">
        <v>48</v>
      </c>
      <c r="O240" s="72"/>
      <c r="P240" s="213">
        <f>O240*H240</f>
        <v>0</v>
      </c>
      <c r="Q240" s="213">
        <v>0</v>
      </c>
      <c r="R240" s="213">
        <f>Q240*H240</f>
        <v>0</v>
      </c>
      <c r="S240" s="213">
        <v>0.5</v>
      </c>
      <c r="T240" s="214">
        <f>S240*H240</f>
        <v>45.2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15" t="s">
        <v>157</v>
      </c>
      <c r="AT240" s="215" t="s">
        <v>139</v>
      </c>
      <c r="AU240" s="215" t="s">
        <v>93</v>
      </c>
      <c r="AY240" s="17" t="s">
        <v>138</v>
      </c>
      <c r="BE240" s="216">
        <f>IF(N240="základní",J240,0)</f>
        <v>0</v>
      </c>
      <c r="BF240" s="216">
        <f>IF(N240="snížená",J240,0)</f>
        <v>0</v>
      </c>
      <c r="BG240" s="216">
        <f>IF(N240="zákl. přenesená",J240,0)</f>
        <v>0</v>
      </c>
      <c r="BH240" s="216">
        <f>IF(N240="sníž. přenesená",J240,0)</f>
        <v>0</v>
      </c>
      <c r="BI240" s="216">
        <f>IF(N240="nulová",J240,0)</f>
        <v>0</v>
      </c>
      <c r="BJ240" s="17" t="s">
        <v>91</v>
      </c>
      <c r="BK240" s="216">
        <f>ROUND(I240*H240,2)</f>
        <v>0</v>
      </c>
      <c r="BL240" s="17" t="s">
        <v>157</v>
      </c>
      <c r="BM240" s="215" t="s">
        <v>426</v>
      </c>
    </row>
    <row r="241" spans="1:65" s="2" customFormat="1" ht="39">
      <c r="A241" s="35"/>
      <c r="B241" s="36"/>
      <c r="C241" s="37"/>
      <c r="D241" s="217" t="s">
        <v>145</v>
      </c>
      <c r="E241" s="37"/>
      <c r="F241" s="218" t="s">
        <v>427</v>
      </c>
      <c r="G241" s="37"/>
      <c r="H241" s="37"/>
      <c r="I241" s="116"/>
      <c r="J241" s="37"/>
      <c r="K241" s="37"/>
      <c r="L241" s="40"/>
      <c r="M241" s="219"/>
      <c r="N241" s="220"/>
      <c r="O241" s="72"/>
      <c r="P241" s="72"/>
      <c r="Q241" s="72"/>
      <c r="R241" s="72"/>
      <c r="S241" s="72"/>
      <c r="T241" s="73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7" t="s">
        <v>145</v>
      </c>
      <c r="AU241" s="17" t="s">
        <v>93</v>
      </c>
    </row>
    <row r="242" spans="1:65" s="13" customFormat="1" ht="11.25">
      <c r="B242" s="222"/>
      <c r="C242" s="223"/>
      <c r="D242" s="217" t="s">
        <v>151</v>
      </c>
      <c r="E242" s="224" t="s">
        <v>1</v>
      </c>
      <c r="F242" s="225" t="s">
        <v>428</v>
      </c>
      <c r="G242" s="223"/>
      <c r="H242" s="226">
        <v>88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AT242" s="232" t="s">
        <v>151</v>
      </c>
      <c r="AU242" s="232" t="s">
        <v>93</v>
      </c>
      <c r="AV242" s="13" t="s">
        <v>93</v>
      </c>
      <c r="AW242" s="13" t="s">
        <v>38</v>
      </c>
      <c r="AX242" s="13" t="s">
        <v>83</v>
      </c>
      <c r="AY242" s="232" t="s">
        <v>138</v>
      </c>
    </row>
    <row r="243" spans="1:65" s="13" customFormat="1" ht="11.25">
      <c r="B243" s="222"/>
      <c r="C243" s="223"/>
      <c r="D243" s="217" t="s">
        <v>151</v>
      </c>
      <c r="E243" s="224" t="s">
        <v>1</v>
      </c>
      <c r="F243" s="225" t="s">
        <v>429</v>
      </c>
      <c r="G243" s="223"/>
      <c r="H243" s="226">
        <v>2.4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151</v>
      </c>
      <c r="AU243" s="232" t="s">
        <v>93</v>
      </c>
      <c r="AV243" s="13" t="s">
        <v>93</v>
      </c>
      <c r="AW243" s="13" t="s">
        <v>38</v>
      </c>
      <c r="AX243" s="13" t="s">
        <v>83</v>
      </c>
      <c r="AY243" s="232" t="s">
        <v>138</v>
      </c>
    </row>
    <row r="244" spans="1:65" s="14" customFormat="1" ht="11.25">
      <c r="B244" s="237"/>
      <c r="C244" s="238"/>
      <c r="D244" s="217" t="s">
        <v>151</v>
      </c>
      <c r="E244" s="239" t="s">
        <v>1</v>
      </c>
      <c r="F244" s="240" t="s">
        <v>270</v>
      </c>
      <c r="G244" s="238"/>
      <c r="H244" s="241">
        <v>90.4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AT244" s="247" t="s">
        <v>151</v>
      </c>
      <c r="AU244" s="247" t="s">
        <v>93</v>
      </c>
      <c r="AV244" s="14" t="s">
        <v>157</v>
      </c>
      <c r="AW244" s="14" t="s">
        <v>38</v>
      </c>
      <c r="AX244" s="14" t="s">
        <v>91</v>
      </c>
      <c r="AY244" s="247" t="s">
        <v>138</v>
      </c>
    </row>
    <row r="245" spans="1:65" s="2" customFormat="1" ht="24" customHeight="1">
      <c r="A245" s="35"/>
      <c r="B245" s="36"/>
      <c r="C245" s="204" t="s">
        <v>430</v>
      </c>
      <c r="D245" s="204" t="s">
        <v>139</v>
      </c>
      <c r="E245" s="205" t="s">
        <v>431</v>
      </c>
      <c r="F245" s="206" t="s">
        <v>432</v>
      </c>
      <c r="G245" s="207" t="s">
        <v>328</v>
      </c>
      <c r="H245" s="208">
        <v>2.4</v>
      </c>
      <c r="I245" s="209"/>
      <c r="J245" s="210">
        <f>ROUND(I245*H245,2)</f>
        <v>0</v>
      </c>
      <c r="K245" s="206" t="s">
        <v>248</v>
      </c>
      <c r="L245" s="40"/>
      <c r="M245" s="211" t="s">
        <v>1</v>
      </c>
      <c r="N245" s="212" t="s">
        <v>48</v>
      </c>
      <c r="O245" s="72"/>
      <c r="P245" s="213">
        <f>O245*H245</f>
        <v>0</v>
      </c>
      <c r="Q245" s="213">
        <v>5.0000000000000002E-5</v>
      </c>
      <c r="R245" s="213">
        <f>Q245*H245</f>
        <v>1.2E-4</v>
      </c>
      <c r="S245" s="213">
        <v>0.128</v>
      </c>
      <c r="T245" s="214">
        <f>S245*H245</f>
        <v>0.30719999999999997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5" t="s">
        <v>157</v>
      </c>
      <c r="AT245" s="215" t="s">
        <v>139</v>
      </c>
      <c r="AU245" s="215" t="s">
        <v>93</v>
      </c>
      <c r="AY245" s="17" t="s">
        <v>138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17" t="s">
        <v>91</v>
      </c>
      <c r="BK245" s="216">
        <f>ROUND(I245*H245,2)</f>
        <v>0</v>
      </c>
      <c r="BL245" s="17" t="s">
        <v>157</v>
      </c>
      <c r="BM245" s="215" t="s">
        <v>433</v>
      </c>
    </row>
    <row r="246" spans="1:65" s="2" customFormat="1" ht="29.25">
      <c r="A246" s="35"/>
      <c r="B246" s="36"/>
      <c r="C246" s="37"/>
      <c r="D246" s="217" t="s">
        <v>145</v>
      </c>
      <c r="E246" s="37"/>
      <c r="F246" s="218" t="s">
        <v>434</v>
      </c>
      <c r="G246" s="37"/>
      <c r="H246" s="37"/>
      <c r="I246" s="116"/>
      <c r="J246" s="37"/>
      <c r="K246" s="37"/>
      <c r="L246" s="40"/>
      <c r="M246" s="219"/>
      <c r="N246" s="220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7" t="s">
        <v>145</v>
      </c>
      <c r="AU246" s="17" t="s">
        <v>93</v>
      </c>
    </row>
    <row r="247" spans="1:65" s="13" customFormat="1" ht="11.25">
      <c r="B247" s="222"/>
      <c r="C247" s="223"/>
      <c r="D247" s="217" t="s">
        <v>151</v>
      </c>
      <c r="E247" s="224" t="s">
        <v>1</v>
      </c>
      <c r="F247" s="225" t="s">
        <v>429</v>
      </c>
      <c r="G247" s="223"/>
      <c r="H247" s="226">
        <v>2.4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151</v>
      </c>
      <c r="AU247" s="232" t="s">
        <v>93</v>
      </c>
      <c r="AV247" s="13" t="s">
        <v>93</v>
      </c>
      <c r="AW247" s="13" t="s">
        <v>38</v>
      </c>
      <c r="AX247" s="13" t="s">
        <v>91</v>
      </c>
      <c r="AY247" s="232" t="s">
        <v>138</v>
      </c>
    </row>
    <row r="248" spans="1:65" s="2" customFormat="1" ht="24" customHeight="1">
      <c r="A248" s="35"/>
      <c r="B248" s="36"/>
      <c r="C248" s="204" t="s">
        <v>435</v>
      </c>
      <c r="D248" s="204" t="s">
        <v>139</v>
      </c>
      <c r="E248" s="205" t="s">
        <v>436</v>
      </c>
      <c r="F248" s="206" t="s">
        <v>437</v>
      </c>
      <c r="G248" s="207" t="s">
        <v>260</v>
      </c>
      <c r="H248" s="208">
        <v>6.8</v>
      </c>
      <c r="I248" s="209"/>
      <c r="J248" s="210">
        <f>ROUND(I248*H248,2)</f>
        <v>0</v>
      </c>
      <c r="K248" s="206" t="s">
        <v>248</v>
      </c>
      <c r="L248" s="40"/>
      <c r="M248" s="211" t="s">
        <v>1</v>
      </c>
      <c r="N248" s="212" t="s">
        <v>48</v>
      </c>
      <c r="O248" s="72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5" t="s">
        <v>157</v>
      </c>
      <c r="AT248" s="215" t="s">
        <v>139</v>
      </c>
      <c r="AU248" s="215" t="s">
        <v>93</v>
      </c>
      <c r="AY248" s="17" t="s">
        <v>138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91</v>
      </c>
      <c r="BK248" s="216">
        <f>ROUND(I248*H248,2)</f>
        <v>0</v>
      </c>
      <c r="BL248" s="17" t="s">
        <v>157</v>
      </c>
      <c r="BM248" s="215" t="s">
        <v>438</v>
      </c>
    </row>
    <row r="249" spans="1:65" s="2" customFormat="1" ht="29.25">
      <c r="A249" s="35"/>
      <c r="B249" s="36"/>
      <c r="C249" s="37"/>
      <c r="D249" s="217" t="s">
        <v>145</v>
      </c>
      <c r="E249" s="37"/>
      <c r="F249" s="218" t="s">
        <v>439</v>
      </c>
      <c r="G249" s="37"/>
      <c r="H249" s="37"/>
      <c r="I249" s="116"/>
      <c r="J249" s="37"/>
      <c r="K249" s="37"/>
      <c r="L249" s="40"/>
      <c r="M249" s="219"/>
      <c r="N249" s="220"/>
      <c r="O249" s="72"/>
      <c r="P249" s="72"/>
      <c r="Q249" s="72"/>
      <c r="R249" s="72"/>
      <c r="S249" s="72"/>
      <c r="T249" s="73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7" t="s">
        <v>145</v>
      </c>
      <c r="AU249" s="17" t="s">
        <v>93</v>
      </c>
    </row>
    <row r="250" spans="1:65" s="13" customFormat="1" ht="11.25">
      <c r="B250" s="222"/>
      <c r="C250" s="223"/>
      <c r="D250" s="217" t="s">
        <v>151</v>
      </c>
      <c r="E250" s="224" t="s">
        <v>1</v>
      </c>
      <c r="F250" s="225" t="s">
        <v>440</v>
      </c>
      <c r="G250" s="223"/>
      <c r="H250" s="226">
        <v>6.8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151</v>
      </c>
      <c r="AU250" s="232" t="s">
        <v>93</v>
      </c>
      <c r="AV250" s="13" t="s">
        <v>93</v>
      </c>
      <c r="AW250" s="13" t="s">
        <v>38</v>
      </c>
      <c r="AX250" s="13" t="s">
        <v>91</v>
      </c>
      <c r="AY250" s="232" t="s">
        <v>138</v>
      </c>
    </row>
    <row r="251" spans="1:65" s="2" customFormat="1" ht="16.5" customHeight="1">
      <c r="A251" s="35"/>
      <c r="B251" s="36"/>
      <c r="C251" s="204" t="s">
        <v>441</v>
      </c>
      <c r="D251" s="204" t="s">
        <v>139</v>
      </c>
      <c r="E251" s="205" t="s">
        <v>442</v>
      </c>
      <c r="F251" s="206" t="s">
        <v>443</v>
      </c>
      <c r="G251" s="207" t="s">
        <v>260</v>
      </c>
      <c r="H251" s="208">
        <v>6.8</v>
      </c>
      <c r="I251" s="209"/>
      <c r="J251" s="210">
        <f>ROUND(I251*H251,2)</f>
        <v>0</v>
      </c>
      <c r="K251" s="206" t="s">
        <v>248</v>
      </c>
      <c r="L251" s="40"/>
      <c r="M251" s="211" t="s">
        <v>1</v>
      </c>
      <c r="N251" s="212" t="s">
        <v>48</v>
      </c>
      <c r="O251" s="72"/>
      <c r="P251" s="213">
        <f>O251*H251</f>
        <v>0</v>
      </c>
      <c r="Q251" s="213">
        <v>0</v>
      </c>
      <c r="R251" s="213">
        <f>Q251*H251</f>
        <v>0</v>
      </c>
      <c r="S251" s="213">
        <v>0</v>
      </c>
      <c r="T251" s="21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5" t="s">
        <v>157</v>
      </c>
      <c r="AT251" s="215" t="s">
        <v>139</v>
      </c>
      <c r="AU251" s="215" t="s">
        <v>93</v>
      </c>
      <c r="AY251" s="17" t="s">
        <v>138</v>
      </c>
      <c r="BE251" s="216">
        <f>IF(N251="základní",J251,0)</f>
        <v>0</v>
      </c>
      <c r="BF251" s="216">
        <f>IF(N251="snížená",J251,0)</f>
        <v>0</v>
      </c>
      <c r="BG251" s="216">
        <f>IF(N251="zákl. přenesená",J251,0)</f>
        <v>0</v>
      </c>
      <c r="BH251" s="216">
        <f>IF(N251="sníž. přenesená",J251,0)</f>
        <v>0</v>
      </c>
      <c r="BI251" s="216">
        <f>IF(N251="nulová",J251,0)</f>
        <v>0</v>
      </c>
      <c r="BJ251" s="17" t="s">
        <v>91</v>
      </c>
      <c r="BK251" s="216">
        <f>ROUND(I251*H251,2)</f>
        <v>0</v>
      </c>
      <c r="BL251" s="17" t="s">
        <v>157</v>
      </c>
      <c r="BM251" s="215" t="s">
        <v>444</v>
      </c>
    </row>
    <row r="252" spans="1:65" s="2" customFormat="1" ht="19.5">
      <c r="A252" s="35"/>
      <c r="B252" s="36"/>
      <c r="C252" s="37"/>
      <c r="D252" s="217" t="s">
        <v>145</v>
      </c>
      <c r="E252" s="37"/>
      <c r="F252" s="218" t="s">
        <v>445</v>
      </c>
      <c r="G252" s="37"/>
      <c r="H252" s="37"/>
      <c r="I252" s="116"/>
      <c r="J252" s="37"/>
      <c r="K252" s="37"/>
      <c r="L252" s="40"/>
      <c r="M252" s="219"/>
      <c r="N252" s="220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7" t="s">
        <v>145</v>
      </c>
      <c r="AU252" s="17" t="s">
        <v>93</v>
      </c>
    </row>
    <row r="253" spans="1:65" s="13" customFormat="1" ht="11.25">
      <c r="B253" s="222"/>
      <c r="C253" s="223"/>
      <c r="D253" s="217" t="s">
        <v>151</v>
      </c>
      <c r="E253" s="224" t="s">
        <v>1</v>
      </c>
      <c r="F253" s="225" t="s">
        <v>440</v>
      </c>
      <c r="G253" s="223"/>
      <c r="H253" s="226">
        <v>6.8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151</v>
      </c>
      <c r="AU253" s="232" t="s">
        <v>93</v>
      </c>
      <c r="AV253" s="13" t="s">
        <v>93</v>
      </c>
      <c r="AW253" s="13" t="s">
        <v>38</v>
      </c>
      <c r="AX253" s="13" t="s">
        <v>91</v>
      </c>
      <c r="AY253" s="232" t="s">
        <v>138</v>
      </c>
    </row>
    <row r="254" spans="1:65" s="12" customFormat="1" ht="22.9" customHeight="1">
      <c r="B254" s="188"/>
      <c r="C254" s="189"/>
      <c r="D254" s="190" t="s">
        <v>82</v>
      </c>
      <c r="E254" s="202" t="s">
        <v>446</v>
      </c>
      <c r="F254" s="202" t="s">
        <v>447</v>
      </c>
      <c r="G254" s="189"/>
      <c r="H254" s="189"/>
      <c r="I254" s="192"/>
      <c r="J254" s="203">
        <f>BK254</f>
        <v>0</v>
      </c>
      <c r="K254" s="189"/>
      <c r="L254" s="194"/>
      <c r="M254" s="195"/>
      <c r="N254" s="196"/>
      <c r="O254" s="196"/>
      <c r="P254" s="197">
        <f>SUM(P255:P278)</f>
        <v>0</v>
      </c>
      <c r="Q254" s="196"/>
      <c r="R254" s="197">
        <f>SUM(R255:R278)</f>
        <v>54.362283999999988</v>
      </c>
      <c r="S254" s="196"/>
      <c r="T254" s="198">
        <f>SUM(T255:T278)</f>
        <v>0</v>
      </c>
      <c r="AR254" s="199" t="s">
        <v>91</v>
      </c>
      <c r="AT254" s="200" t="s">
        <v>82</v>
      </c>
      <c r="AU254" s="200" t="s">
        <v>91</v>
      </c>
      <c r="AY254" s="199" t="s">
        <v>138</v>
      </c>
      <c r="BK254" s="201">
        <f>SUM(BK255:BK278)</f>
        <v>0</v>
      </c>
    </row>
    <row r="255" spans="1:65" s="2" customFormat="1" ht="24" customHeight="1">
      <c r="A255" s="35"/>
      <c r="B255" s="36"/>
      <c r="C255" s="204" t="s">
        <v>448</v>
      </c>
      <c r="D255" s="204" t="s">
        <v>139</v>
      </c>
      <c r="E255" s="205" t="s">
        <v>449</v>
      </c>
      <c r="F255" s="206" t="s">
        <v>450</v>
      </c>
      <c r="G255" s="207" t="s">
        <v>328</v>
      </c>
      <c r="H255" s="208">
        <v>88</v>
      </c>
      <c r="I255" s="209"/>
      <c r="J255" s="210">
        <f>ROUND(I255*H255,2)</f>
        <v>0</v>
      </c>
      <c r="K255" s="206" t="s">
        <v>248</v>
      </c>
      <c r="L255" s="40"/>
      <c r="M255" s="211" t="s">
        <v>1</v>
      </c>
      <c r="N255" s="212" t="s">
        <v>48</v>
      </c>
      <c r="O255" s="72"/>
      <c r="P255" s="213">
        <f>O255*H255</f>
        <v>0</v>
      </c>
      <c r="Q255" s="213">
        <v>0.19900000000000001</v>
      </c>
      <c r="R255" s="213">
        <f>Q255*H255</f>
        <v>17.512</v>
      </c>
      <c r="S255" s="213">
        <v>0</v>
      </c>
      <c r="T255" s="214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5" t="s">
        <v>157</v>
      </c>
      <c r="AT255" s="215" t="s">
        <v>139</v>
      </c>
      <c r="AU255" s="215" t="s">
        <v>93</v>
      </c>
      <c r="AY255" s="17" t="s">
        <v>138</v>
      </c>
      <c r="BE255" s="216">
        <f>IF(N255="základní",J255,0)</f>
        <v>0</v>
      </c>
      <c r="BF255" s="216">
        <f>IF(N255="snížená",J255,0)</f>
        <v>0</v>
      </c>
      <c r="BG255" s="216">
        <f>IF(N255="zákl. přenesená",J255,0)</f>
        <v>0</v>
      </c>
      <c r="BH255" s="216">
        <f>IF(N255="sníž. přenesená",J255,0)</f>
        <v>0</v>
      </c>
      <c r="BI255" s="216">
        <f>IF(N255="nulová",J255,0)</f>
        <v>0</v>
      </c>
      <c r="BJ255" s="17" t="s">
        <v>91</v>
      </c>
      <c r="BK255" s="216">
        <f>ROUND(I255*H255,2)</f>
        <v>0</v>
      </c>
      <c r="BL255" s="17" t="s">
        <v>157</v>
      </c>
      <c r="BM255" s="215" t="s">
        <v>451</v>
      </c>
    </row>
    <row r="256" spans="1:65" s="2" customFormat="1" ht="19.5">
      <c r="A256" s="35"/>
      <c r="B256" s="36"/>
      <c r="C256" s="37"/>
      <c r="D256" s="217" t="s">
        <v>145</v>
      </c>
      <c r="E256" s="37"/>
      <c r="F256" s="218" t="s">
        <v>452</v>
      </c>
      <c r="G256" s="37"/>
      <c r="H256" s="37"/>
      <c r="I256" s="116"/>
      <c r="J256" s="37"/>
      <c r="K256" s="37"/>
      <c r="L256" s="40"/>
      <c r="M256" s="219"/>
      <c r="N256" s="220"/>
      <c r="O256" s="72"/>
      <c r="P256" s="72"/>
      <c r="Q256" s="72"/>
      <c r="R256" s="72"/>
      <c r="S256" s="72"/>
      <c r="T256" s="73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7" t="s">
        <v>145</v>
      </c>
      <c r="AU256" s="17" t="s">
        <v>93</v>
      </c>
    </row>
    <row r="257" spans="1:65" s="13" customFormat="1" ht="11.25">
      <c r="B257" s="222"/>
      <c r="C257" s="223"/>
      <c r="D257" s="217" t="s">
        <v>151</v>
      </c>
      <c r="E257" s="224" t="s">
        <v>1</v>
      </c>
      <c r="F257" s="225" t="s">
        <v>428</v>
      </c>
      <c r="G257" s="223"/>
      <c r="H257" s="226">
        <v>88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151</v>
      </c>
      <c r="AU257" s="232" t="s">
        <v>93</v>
      </c>
      <c r="AV257" s="13" t="s">
        <v>93</v>
      </c>
      <c r="AW257" s="13" t="s">
        <v>38</v>
      </c>
      <c r="AX257" s="13" t="s">
        <v>91</v>
      </c>
      <c r="AY257" s="232" t="s">
        <v>138</v>
      </c>
    </row>
    <row r="258" spans="1:65" s="2" customFormat="1" ht="24" customHeight="1">
      <c r="A258" s="35"/>
      <c r="B258" s="36"/>
      <c r="C258" s="204" t="s">
        <v>453</v>
      </c>
      <c r="D258" s="204" t="s">
        <v>139</v>
      </c>
      <c r="E258" s="205" t="s">
        <v>454</v>
      </c>
      <c r="F258" s="206" t="s">
        <v>455</v>
      </c>
      <c r="G258" s="207" t="s">
        <v>328</v>
      </c>
      <c r="H258" s="208">
        <v>88</v>
      </c>
      <c r="I258" s="209"/>
      <c r="J258" s="210">
        <f>ROUND(I258*H258,2)</f>
        <v>0</v>
      </c>
      <c r="K258" s="206" t="s">
        <v>248</v>
      </c>
      <c r="L258" s="40"/>
      <c r="M258" s="211" t="s">
        <v>1</v>
      </c>
      <c r="N258" s="212" t="s">
        <v>48</v>
      </c>
      <c r="O258" s="72"/>
      <c r="P258" s="213">
        <f>O258*H258</f>
        <v>0</v>
      </c>
      <c r="Q258" s="213">
        <v>0.39600000000000002</v>
      </c>
      <c r="R258" s="213">
        <f>Q258*H258</f>
        <v>34.847999999999999</v>
      </c>
      <c r="S258" s="213">
        <v>0</v>
      </c>
      <c r="T258" s="214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5" t="s">
        <v>157</v>
      </c>
      <c r="AT258" s="215" t="s">
        <v>139</v>
      </c>
      <c r="AU258" s="215" t="s">
        <v>93</v>
      </c>
      <c r="AY258" s="17" t="s">
        <v>138</v>
      </c>
      <c r="BE258" s="216">
        <f>IF(N258="základní",J258,0)</f>
        <v>0</v>
      </c>
      <c r="BF258" s="216">
        <f>IF(N258="snížená",J258,0)</f>
        <v>0</v>
      </c>
      <c r="BG258" s="216">
        <f>IF(N258="zákl. přenesená",J258,0)</f>
        <v>0</v>
      </c>
      <c r="BH258" s="216">
        <f>IF(N258="sníž. přenesená",J258,0)</f>
        <v>0</v>
      </c>
      <c r="BI258" s="216">
        <f>IF(N258="nulová",J258,0)</f>
        <v>0</v>
      </c>
      <c r="BJ258" s="17" t="s">
        <v>91</v>
      </c>
      <c r="BK258" s="216">
        <f>ROUND(I258*H258,2)</f>
        <v>0</v>
      </c>
      <c r="BL258" s="17" t="s">
        <v>157</v>
      </c>
      <c r="BM258" s="215" t="s">
        <v>456</v>
      </c>
    </row>
    <row r="259" spans="1:65" s="2" customFormat="1" ht="19.5">
      <c r="A259" s="35"/>
      <c r="B259" s="36"/>
      <c r="C259" s="37"/>
      <c r="D259" s="217" t="s">
        <v>145</v>
      </c>
      <c r="E259" s="37"/>
      <c r="F259" s="218" t="s">
        <v>457</v>
      </c>
      <c r="G259" s="37"/>
      <c r="H259" s="37"/>
      <c r="I259" s="116"/>
      <c r="J259" s="37"/>
      <c r="K259" s="37"/>
      <c r="L259" s="40"/>
      <c r="M259" s="219"/>
      <c r="N259" s="220"/>
      <c r="O259" s="72"/>
      <c r="P259" s="72"/>
      <c r="Q259" s="72"/>
      <c r="R259" s="72"/>
      <c r="S259" s="72"/>
      <c r="T259" s="73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7" t="s">
        <v>145</v>
      </c>
      <c r="AU259" s="17" t="s">
        <v>93</v>
      </c>
    </row>
    <row r="260" spans="1:65" s="13" customFormat="1" ht="11.25">
      <c r="B260" s="222"/>
      <c r="C260" s="223"/>
      <c r="D260" s="217" t="s">
        <v>151</v>
      </c>
      <c r="E260" s="224" t="s">
        <v>1</v>
      </c>
      <c r="F260" s="225" t="s">
        <v>428</v>
      </c>
      <c r="G260" s="223"/>
      <c r="H260" s="226">
        <v>88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151</v>
      </c>
      <c r="AU260" s="232" t="s">
        <v>93</v>
      </c>
      <c r="AV260" s="13" t="s">
        <v>93</v>
      </c>
      <c r="AW260" s="13" t="s">
        <v>38</v>
      </c>
      <c r="AX260" s="13" t="s">
        <v>91</v>
      </c>
      <c r="AY260" s="232" t="s">
        <v>138</v>
      </c>
    </row>
    <row r="261" spans="1:65" s="2" customFormat="1" ht="16.5" customHeight="1">
      <c r="A261" s="35"/>
      <c r="B261" s="36"/>
      <c r="C261" s="204" t="s">
        <v>458</v>
      </c>
      <c r="D261" s="204" t="s">
        <v>139</v>
      </c>
      <c r="E261" s="205" t="s">
        <v>459</v>
      </c>
      <c r="F261" s="206" t="s">
        <v>460</v>
      </c>
      <c r="G261" s="207" t="s">
        <v>328</v>
      </c>
      <c r="H261" s="208">
        <v>2.4</v>
      </c>
      <c r="I261" s="209"/>
      <c r="J261" s="210">
        <f>ROUND(I261*H261,2)</f>
        <v>0</v>
      </c>
      <c r="K261" s="206" t="s">
        <v>248</v>
      </c>
      <c r="L261" s="40"/>
      <c r="M261" s="211" t="s">
        <v>1</v>
      </c>
      <c r="N261" s="212" t="s">
        <v>48</v>
      </c>
      <c r="O261" s="72"/>
      <c r="P261" s="213">
        <f>O261*H261</f>
        <v>0</v>
      </c>
      <c r="Q261" s="213">
        <v>0.56699999999999995</v>
      </c>
      <c r="R261" s="213">
        <f>Q261*H261</f>
        <v>1.3607999999999998</v>
      </c>
      <c r="S261" s="213">
        <v>0</v>
      </c>
      <c r="T261" s="214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5" t="s">
        <v>157</v>
      </c>
      <c r="AT261" s="215" t="s">
        <v>139</v>
      </c>
      <c r="AU261" s="215" t="s">
        <v>93</v>
      </c>
      <c r="AY261" s="17" t="s">
        <v>138</v>
      </c>
      <c r="BE261" s="216">
        <f>IF(N261="základní",J261,0)</f>
        <v>0</v>
      </c>
      <c r="BF261" s="216">
        <f>IF(N261="snížená",J261,0)</f>
        <v>0</v>
      </c>
      <c r="BG261" s="216">
        <f>IF(N261="zákl. přenesená",J261,0)</f>
        <v>0</v>
      </c>
      <c r="BH261" s="216">
        <f>IF(N261="sníž. přenesená",J261,0)</f>
        <v>0</v>
      </c>
      <c r="BI261" s="216">
        <f>IF(N261="nulová",J261,0)</f>
        <v>0</v>
      </c>
      <c r="BJ261" s="17" t="s">
        <v>91</v>
      </c>
      <c r="BK261" s="216">
        <f>ROUND(I261*H261,2)</f>
        <v>0</v>
      </c>
      <c r="BL261" s="17" t="s">
        <v>157</v>
      </c>
      <c r="BM261" s="215" t="s">
        <v>461</v>
      </c>
    </row>
    <row r="262" spans="1:65" s="2" customFormat="1" ht="19.5">
      <c r="A262" s="35"/>
      <c r="B262" s="36"/>
      <c r="C262" s="37"/>
      <c r="D262" s="217" t="s">
        <v>145</v>
      </c>
      <c r="E262" s="37"/>
      <c r="F262" s="218" t="s">
        <v>462</v>
      </c>
      <c r="G262" s="37"/>
      <c r="H262" s="37"/>
      <c r="I262" s="116"/>
      <c r="J262" s="37"/>
      <c r="K262" s="37"/>
      <c r="L262" s="40"/>
      <c r="M262" s="219"/>
      <c r="N262" s="220"/>
      <c r="O262" s="72"/>
      <c r="P262" s="72"/>
      <c r="Q262" s="72"/>
      <c r="R262" s="72"/>
      <c r="S262" s="72"/>
      <c r="T262" s="73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7" t="s">
        <v>145</v>
      </c>
      <c r="AU262" s="17" t="s">
        <v>93</v>
      </c>
    </row>
    <row r="263" spans="1:65" s="13" customFormat="1" ht="11.25">
      <c r="B263" s="222"/>
      <c r="C263" s="223"/>
      <c r="D263" s="217" t="s">
        <v>151</v>
      </c>
      <c r="E263" s="224" t="s">
        <v>1</v>
      </c>
      <c r="F263" s="225" t="s">
        <v>429</v>
      </c>
      <c r="G263" s="223"/>
      <c r="H263" s="226">
        <v>2.4</v>
      </c>
      <c r="I263" s="227"/>
      <c r="J263" s="223"/>
      <c r="K263" s="223"/>
      <c r="L263" s="228"/>
      <c r="M263" s="229"/>
      <c r="N263" s="230"/>
      <c r="O263" s="230"/>
      <c r="P263" s="230"/>
      <c r="Q263" s="230"/>
      <c r="R263" s="230"/>
      <c r="S263" s="230"/>
      <c r="T263" s="231"/>
      <c r="AT263" s="232" t="s">
        <v>151</v>
      </c>
      <c r="AU263" s="232" t="s">
        <v>93</v>
      </c>
      <c r="AV263" s="13" t="s">
        <v>93</v>
      </c>
      <c r="AW263" s="13" t="s">
        <v>38</v>
      </c>
      <c r="AX263" s="13" t="s">
        <v>91</v>
      </c>
      <c r="AY263" s="232" t="s">
        <v>138</v>
      </c>
    </row>
    <row r="264" spans="1:65" s="2" customFormat="1" ht="24" customHeight="1">
      <c r="A264" s="35"/>
      <c r="B264" s="36"/>
      <c r="C264" s="204" t="s">
        <v>463</v>
      </c>
      <c r="D264" s="204" t="s">
        <v>139</v>
      </c>
      <c r="E264" s="205" t="s">
        <v>464</v>
      </c>
      <c r="F264" s="206" t="s">
        <v>465</v>
      </c>
      <c r="G264" s="207" t="s">
        <v>328</v>
      </c>
      <c r="H264" s="208">
        <v>2.4</v>
      </c>
      <c r="I264" s="209"/>
      <c r="J264" s="210">
        <f>ROUND(I264*H264,2)</f>
        <v>0</v>
      </c>
      <c r="K264" s="206" t="s">
        <v>248</v>
      </c>
      <c r="L264" s="40"/>
      <c r="M264" s="211" t="s">
        <v>1</v>
      </c>
      <c r="N264" s="212" t="s">
        <v>48</v>
      </c>
      <c r="O264" s="72"/>
      <c r="P264" s="213">
        <f>O264*H264</f>
        <v>0</v>
      </c>
      <c r="Q264" s="213">
        <v>6.5199999999999998E-3</v>
      </c>
      <c r="R264" s="213">
        <f>Q264*H264</f>
        <v>1.5647999999999999E-2</v>
      </c>
      <c r="S264" s="213">
        <v>0</v>
      </c>
      <c r="T264" s="214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5" t="s">
        <v>157</v>
      </c>
      <c r="AT264" s="215" t="s">
        <v>139</v>
      </c>
      <c r="AU264" s="215" t="s">
        <v>93</v>
      </c>
      <c r="AY264" s="17" t="s">
        <v>138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91</v>
      </c>
      <c r="BK264" s="216">
        <f>ROUND(I264*H264,2)</f>
        <v>0</v>
      </c>
      <c r="BL264" s="17" t="s">
        <v>157</v>
      </c>
      <c r="BM264" s="215" t="s">
        <v>466</v>
      </c>
    </row>
    <row r="265" spans="1:65" s="2" customFormat="1" ht="19.5">
      <c r="A265" s="35"/>
      <c r="B265" s="36"/>
      <c r="C265" s="37"/>
      <c r="D265" s="217" t="s">
        <v>145</v>
      </c>
      <c r="E265" s="37"/>
      <c r="F265" s="218" t="s">
        <v>467</v>
      </c>
      <c r="G265" s="37"/>
      <c r="H265" s="37"/>
      <c r="I265" s="116"/>
      <c r="J265" s="37"/>
      <c r="K265" s="37"/>
      <c r="L265" s="40"/>
      <c r="M265" s="219"/>
      <c r="N265" s="220"/>
      <c r="O265" s="72"/>
      <c r="P265" s="72"/>
      <c r="Q265" s="72"/>
      <c r="R265" s="72"/>
      <c r="S265" s="72"/>
      <c r="T265" s="73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7" t="s">
        <v>145</v>
      </c>
      <c r="AU265" s="17" t="s">
        <v>93</v>
      </c>
    </row>
    <row r="266" spans="1:65" s="13" customFormat="1" ht="11.25">
      <c r="B266" s="222"/>
      <c r="C266" s="223"/>
      <c r="D266" s="217" t="s">
        <v>151</v>
      </c>
      <c r="E266" s="224" t="s">
        <v>1</v>
      </c>
      <c r="F266" s="225" t="s">
        <v>429</v>
      </c>
      <c r="G266" s="223"/>
      <c r="H266" s="226">
        <v>2.4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151</v>
      </c>
      <c r="AU266" s="232" t="s">
        <v>93</v>
      </c>
      <c r="AV266" s="13" t="s">
        <v>93</v>
      </c>
      <c r="AW266" s="13" t="s">
        <v>38</v>
      </c>
      <c r="AX266" s="13" t="s">
        <v>91</v>
      </c>
      <c r="AY266" s="232" t="s">
        <v>138</v>
      </c>
    </row>
    <row r="267" spans="1:65" s="2" customFormat="1" ht="24" customHeight="1">
      <c r="A267" s="35"/>
      <c r="B267" s="36"/>
      <c r="C267" s="204" t="s">
        <v>468</v>
      </c>
      <c r="D267" s="204" t="s">
        <v>139</v>
      </c>
      <c r="E267" s="205" t="s">
        <v>469</v>
      </c>
      <c r="F267" s="206" t="s">
        <v>470</v>
      </c>
      <c r="G267" s="207" t="s">
        <v>328</v>
      </c>
      <c r="H267" s="208">
        <v>2.4</v>
      </c>
      <c r="I267" s="209"/>
      <c r="J267" s="210">
        <f>ROUND(I267*H267,2)</f>
        <v>0</v>
      </c>
      <c r="K267" s="206" t="s">
        <v>248</v>
      </c>
      <c r="L267" s="40"/>
      <c r="M267" s="211" t="s">
        <v>1</v>
      </c>
      <c r="N267" s="212" t="s">
        <v>48</v>
      </c>
      <c r="O267" s="72"/>
      <c r="P267" s="213">
        <f>O267*H267</f>
        <v>0</v>
      </c>
      <c r="Q267" s="213">
        <v>5.1000000000000004E-4</v>
      </c>
      <c r="R267" s="213">
        <f>Q267*H267</f>
        <v>1.224E-3</v>
      </c>
      <c r="S267" s="213">
        <v>0</v>
      </c>
      <c r="T267" s="214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15" t="s">
        <v>157</v>
      </c>
      <c r="AT267" s="215" t="s">
        <v>139</v>
      </c>
      <c r="AU267" s="215" t="s">
        <v>93</v>
      </c>
      <c r="AY267" s="17" t="s">
        <v>138</v>
      </c>
      <c r="BE267" s="216">
        <f>IF(N267="základní",J267,0)</f>
        <v>0</v>
      </c>
      <c r="BF267" s="216">
        <f>IF(N267="snížená",J267,0)</f>
        <v>0</v>
      </c>
      <c r="BG267" s="216">
        <f>IF(N267="zákl. přenesená",J267,0)</f>
        <v>0</v>
      </c>
      <c r="BH267" s="216">
        <f>IF(N267="sníž. přenesená",J267,0)</f>
        <v>0</v>
      </c>
      <c r="BI267" s="216">
        <f>IF(N267="nulová",J267,0)</f>
        <v>0</v>
      </c>
      <c r="BJ267" s="17" t="s">
        <v>91</v>
      </c>
      <c r="BK267" s="216">
        <f>ROUND(I267*H267,2)</f>
        <v>0</v>
      </c>
      <c r="BL267" s="17" t="s">
        <v>157</v>
      </c>
      <c r="BM267" s="215" t="s">
        <v>471</v>
      </c>
    </row>
    <row r="268" spans="1:65" s="2" customFormat="1" ht="19.5">
      <c r="A268" s="35"/>
      <c r="B268" s="36"/>
      <c r="C268" s="37"/>
      <c r="D268" s="217" t="s">
        <v>145</v>
      </c>
      <c r="E268" s="37"/>
      <c r="F268" s="218" t="s">
        <v>472</v>
      </c>
      <c r="G268" s="37"/>
      <c r="H268" s="37"/>
      <c r="I268" s="116"/>
      <c r="J268" s="37"/>
      <c r="K268" s="37"/>
      <c r="L268" s="40"/>
      <c r="M268" s="219"/>
      <c r="N268" s="220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7" t="s">
        <v>145</v>
      </c>
      <c r="AU268" s="17" t="s">
        <v>93</v>
      </c>
    </row>
    <row r="269" spans="1:65" s="13" customFormat="1" ht="11.25">
      <c r="B269" s="222"/>
      <c r="C269" s="223"/>
      <c r="D269" s="217" t="s">
        <v>151</v>
      </c>
      <c r="E269" s="224" t="s">
        <v>1</v>
      </c>
      <c r="F269" s="225" t="s">
        <v>429</v>
      </c>
      <c r="G269" s="223"/>
      <c r="H269" s="226">
        <v>2.4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151</v>
      </c>
      <c r="AU269" s="232" t="s">
        <v>93</v>
      </c>
      <c r="AV269" s="13" t="s">
        <v>93</v>
      </c>
      <c r="AW269" s="13" t="s">
        <v>38</v>
      </c>
      <c r="AX269" s="13" t="s">
        <v>91</v>
      </c>
      <c r="AY269" s="232" t="s">
        <v>138</v>
      </c>
    </row>
    <row r="270" spans="1:65" s="2" customFormat="1" ht="24" customHeight="1">
      <c r="A270" s="35"/>
      <c r="B270" s="36"/>
      <c r="C270" s="204" t="s">
        <v>473</v>
      </c>
      <c r="D270" s="204" t="s">
        <v>139</v>
      </c>
      <c r="E270" s="205" t="s">
        <v>474</v>
      </c>
      <c r="F270" s="206" t="s">
        <v>475</v>
      </c>
      <c r="G270" s="207" t="s">
        <v>328</v>
      </c>
      <c r="H270" s="208">
        <v>2.4</v>
      </c>
      <c r="I270" s="209"/>
      <c r="J270" s="210">
        <f>ROUND(I270*H270,2)</f>
        <v>0</v>
      </c>
      <c r="K270" s="206" t="s">
        <v>248</v>
      </c>
      <c r="L270" s="40"/>
      <c r="M270" s="211" t="s">
        <v>1</v>
      </c>
      <c r="N270" s="212" t="s">
        <v>48</v>
      </c>
      <c r="O270" s="72"/>
      <c r="P270" s="213">
        <f>O270*H270</f>
        <v>0</v>
      </c>
      <c r="Q270" s="213">
        <v>0.12966</v>
      </c>
      <c r="R270" s="213">
        <f>Q270*H270</f>
        <v>0.31118399999999996</v>
      </c>
      <c r="S270" s="213">
        <v>0</v>
      </c>
      <c r="T270" s="214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5" t="s">
        <v>157</v>
      </c>
      <c r="AT270" s="215" t="s">
        <v>139</v>
      </c>
      <c r="AU270" s="215" t="s">
        <v>93</v>
      </c>
      <c r="AY270" s="17" t="s">
        <v>138</v>
      </c>
      <c r="BE270" s="216">
        <f>IF(N270="základní",J270,0)</f>
        <v>0</v>
      </c>
      <c r="BF270" s="216">
        <f>IF(N270="snížená",J270,0)</f>
        <v>0</v>
      </c>
      <c r="BG270" s="216">
        <f>IF(N270="zákl. přenesená",J270,0)</f>
        <v>0</v>
      </c>
      <c r="BH270" s="216">
        <f>IF(N270="sníž. přenesená",J270,0)</f>
        <v>0</v>
      </c>
      <c r="BI270" s="216">
        <f>IF(N270="nulová",J270,0)</f>
        <v>0</v>
      </c>
      <c r="BJ270" s="17" t="s">
        <v>91</v>
      </c>
      <c r="BK270" s="216">
        <f>ROUND(I270*H270,2)</f>
        <v>0</v>
      </c>
      <c r="BL270" s="17" t="s">
        <v>157</v>
      </c>
      <c r="BM270" s="215" t="s">
        <v>476</v>
      </c>
    </row>
    <row r="271" spans="1:65" s="2" customFormat="1" ht="29.25">
      <c r="A271" s="35"/>
      <c r="B271" s="36"/>
      <c r="C271" s="37"/>
      <c r="D271" s="217" t="s">
        <v>145</v>
      </c>
      <c r="E271" s="37"/>
      <c r="F271" s="218" t="s">
        <v>477</v>
      </c>
      <c r="G271" s="37"/>
      <c r="H271" s="37"/>
      <c r="I271" s="116"/>
      <c r="J271" s="37"/>
      <c r="K271" s="37"/>
      <c r="L271" s="40"/>
      <c r="M271" s="219"/>
      <c r="N271" s="220"/>
      <c r="O271" s="72"/>
      <c r="P271" s="72"/>
      <c r="Q271" s="72"/>
      <c r="R271" s="72"/>
      <c r="S271" s="72"/>
      <c r="T271" s="73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7" t="s">
        <v>145</v>
      </c>
      <c r="AU271" s="17" t="s">
        <v>93</v>
      </c>
    </row>
    <row r="272" spans="1:65" s="13" customFormat="1" ht="11.25">
      <c r="B272" s="222"/>
      <c r="C272" s="223"/>
      <c r="D272" s="217" t="s">
        <v>151</v>
      </c>
      <c r="E272" s="224" t="s">
        <v>1</v>
      </c>
      <c r="F272" s="225" t="s">
        <v>429</v>
      </c>
      <c r="G272" s="223"/>
      <c r="H272" s="226">
        <v>2.4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151</v>
      </c>
      <c r="AU272" s="232" t="s">
        <v>93</v>
      </c>
      <c r="AV272" s="13" t="s">
        <v>93</v>
      </c>
      <c r="AW272" s="13" t="s">
        <v>38</v>
      </c>
      <c r="AX272" s="13" t="s">
        <v>91</v>
      </c>
      <c r="AY272" s="232" t="s">
        <v>138</v>
      </c>
    </row>
    <row r="273" spans="1:65" s="2" customFormat="1" ht="24" customHeight="1">
      <c r="A273" s="35"/>
      <c r="B273" s="36"/>
      <c r="C273" s="204" t="s">
        <v>478</v>
      </c>
      <c r="D273" s="204" t="s">
        <v>139</v>
      </c>
      <c r="E273" s="205" t="s">
        <v>479</v>
      </c>
      <c r="F273" s="206" t="s">
        <v>480</v>
      </c>
      <c r="G273" s="207" t="s">
        <v>328</v>
      </c>
      <c r="H273" s="208">
        <v>2.4</v>
      </c>
      <c r="I273" s="209"/>
      <c r="J273" s="210">
        <f>ROUND(I273*H273,2)</f>
        <v>0</v>
      </c>
      <c r="K273" s="206" t="s">
        <v>248</v>
      </c>
      <c r="L273" s="40"/>
      <c r="M273" s="211" t="s">
        <v>1</v>
      </c>
      <c r="N273" s="212" t="s">
        <v>48</v>
      </c>
      <c r="O273" s="72"/>
      <c r="P273" s="213">
        <f>O273*H273</f>
        <v>0</v>
      </c>
      <c r="Q273" s="213">
        <v>0.12966</v>
      </c>
      <c r="R273" s="213">
        <f>Q273*H273</f>
        <v>0.31118399999999996</v>
      </c>
      <c r="S273" s="213">
        <v>0</v>
      </c>
      <c r="T273" s="214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15" t="s">
        <v>157</v>
      </c>
      <c r="AT273" s="215" t="s">
        <v>139</v>
      </c>
      <c r="AU273" s="215" t="s">
        <v>93</v>
      </c>
      <c r="AY273" s="17" t="s">
        <v>138</v>
      </c>
      <c r="BE273" s="216">
        <f>IF(N273="základní",J273,0)</f>
        <v>0</v>
      </c>
      <c r="BF273" s="216">
        <f>IF(N273="snížená",J273,0)</f>
        <v>0</v>
      </c>
      <c r="BG273" s="216">
        <f>IF(N273="zákl. přenesená",J273,0)</f>
        <v>0</v>
      </c>
      <c r="BH273" s="216">
        <f>IF(N273="sníž. přenesená",J273,0)</f>
        <v>0</v>
      </c>
      <c r="BI273" s="216">
        <f>IF(N273="nulová",J273,0)</f>
        <v>0</v>
      </c>
      <c r="BJ273" s="17" t="s">
        <v>91</v>
      </c>
      <c r="BK273" s="216">
        <f>ROUND(I273*H273,2)</f>
        <v>0</v>
      </c>
      <c r="BL273" s="17" t="s">
        <v>157</v>
      </c>
      <c r="BM273" s="215" t="s">
        <v>481</v>
      </c>
    </row>
    <row r="274" spans="1:65" s="2" customFormat="1" ht="29.25">
      <c r="A274" s="35"/>
      <c r="B274" s="36"/>
      <c r="C274" s="37"/>
      <c r="D274" s="217" t="s">
        <v>145</v>
      </c>
      <c r="E274" s="37"/>
      <c r="F274" s="218" t="s">
        <v>482</v>
      </c>
      <c r="G274" s="37"/>
      <c r="H274" s="37"/>
      <c r="I274" s="116"/>
      <c r="J274" s="37"/>
      <c r="K274" s="37"/>
      <c r="L274" s="40"/>
      <c r="M274" s="219"/>
      <c r="N274" s="220"/>
      <c r="O274" s="72"/>
      <c r="P274" s="72"/>
      <c r="Q274" s="72"/>
      <c r="R274" s="72"/>
      <c r="S274" s="72"/>
      <c r="T274" s="73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7" t="s">
        <v>145</v>
      </c>
      <c r="AU274" s="17" t="s">
        <v>93</v>
      </c>
    </row>
    <row r="275" spans="1:65" s="13" customFormat="1" ht="11.25">
      <c r="B275" s="222"/>
      <c r="C275" s="223"/>
      <c r="D275" s="217" t="s">
        <v>151</v>
      </c>
      <c r="E275" s="224" t="s">
        <v>1</v>
      </c>
      <c r="F275" s="225" t="s">
        <v>429</v>
      </c>
      <c r="G275" s="223"/>
      <c r="H275" s="226">
        <v>2.4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151</v>
      </c>
      <c r="AU275" s="232" t="s">
        <v>93</v>
      </c>
      <c r="AV275" s="13" t="s">
        <v>93</v>
      </c>
      <c r="AW275" s="13" t="s">
        <v>38</v>
      </c>
      <c r="AX275" s="13" t="s">
        <v>91</v>
      </c>
      <c r="AY275" s="232" t="s">
        <v>138</v>
      </c>
    </row>
    <row r="276" spans="1:65" s="2" customFormat="1" ht="24" customHeight="1">
      <c r="A276" s="35"/>
      <c r="B276" s="36"/>
      <c r="C276" s="204" t="s">
        <v>483</v>
      </c>
      <c r="D276" s="204" t="s">
        <v>139</v>
      </c>
      <c r="E276" s="205" t="s">
        <v>484</v>
      </c>
      <c r="F276" s="206" t="s">
        <v>485</v>
      </c>
      <c r="G276" s="207" t="s">
        <v>260</v>
      </c>
      <c r="H276" s="208">
        <v>6.8</v>
      </c>
      <c r="I276" s="209"/>
      <c r="J276" s="210">
        <f>ROUND(I276*H276,2)</f>
        <v>0</v>
      </c>
      <c r="K276" s="206" t="s">
        <v>248</v>
      </c>
      <c r="L276" s="40"/>
      <c r="M276" s="211" t="s">
        <v>1</v>
      </c>
      <c r="N276" s="212" t="s">
        <v>48</v>
      </c>
      <c r="O276" s="72"/>
      <c r="P276" s="213">
        <f>O276*H276</f>
        <v>0</v>
      </c>
      <c r="Q276" s="213">
        <v>3.3E-4</v>
      </c>
      <c r="R276" s="213">
        <f>Q276*H276</f>
        <v>2.2439999999999999E-3</v>
      </c>
      <c r="S276" s="213">
        <v>0</v>
      </c>
      <c r="T276" s="21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5" t="s">
        <v>157</v>
      </c>
      <c r="AT276" s="215" t="s">
        <v>139</v>
      </c>
      <c r="AU276" s="215" t="s">
        <v>93</v>
      </c>
      <c r="AY276" s="17" t="s">
        <v>138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91</v>
      </c>
      <c r="BK276" s="216">
        <f>ROUND(I276*H276,2)</f>
        <v>0</v>
      </c>
      <c r="BL276" s="17" t="s">
        <v>157</v>
      </c>
      <c r="BM276" s="215" t="s">
        <v>486</v>
      </c>
    </row>
    <row r="277" spans="1:65" s="2" customFormat="1" ht="29.25">
      <c r="A277" s="35"/>
      <c r="B277" s="36"/>
      <c r="C277" s="37"/>
      <c r="D277" s="217" t="s">
        <v>145</v>
      </c>
      <c r="E277" s="37"/>
      <c r="F277" s="218" t="s">
        <v>487</v>
      </c>
      <c r="G277" s="37"/>
      <c r="H277" s="37"/>
      <c r="I277" s="116"/>
      <c r="J277" s="37"/>
      <c r="K277" s="37"/>
      <c r="L277" s="40"/>
      <c r="M277" s="219"/>
      <c r="N277" s="220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7" t="s">
        <v>145</v>
      </c>
      <c r="AU277" s="17" t="s">
        <v>93</v>
      </c>
    </row>
    <row r="278" spans="1:65" s="13" customFormat="1" ht="11.25">
      <c r="B278" s="222"/>
      <c r="C278" s="223"/>
      <c r="D278" s="217" t="s">
        <v>151</v>
      </c>
      <c r="E278" s="224" t="s">
        <v>1</v>
      </c>
      <c r="F278" s="225" t="s">
        <v>440</v>
      </c>
      <c r="G278" s="223"/>
      <c r="H278" s="226">
        <v>6.8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38</v>
      </c>
      <c r="AX278" s="13" t="s">
        <v>91</v>
      </c>
      <c r="AY278" s="232" t="s">
        <v>138</v>
      </c>
    </row>
    <row r="279" spans="1:65" s="12" customFormat="1" ht="22.9" customHeight="1">
      <c r="B279" s="188"/>
      <c r="C279" s="189"/>
      <c r="D279" s="190" t="s">
        <v>82</v>
      </c>
      <c r="E279" s="202" t="s">
        <v>172</v>
      </c>
      <c r="F279" s="202" t="s">
        <v>488</v>
      </c>
      <c r="G279" s="189"/>
      <c r="H279" s="189"/>
      <c r="I279" s="192"/>
      <c r="J279" s="203">
        <f>BK279</f>
        <v>0</v>
      </c>
      <c r="K279" s="189"/>
      <c r="L279" s="194"/>
      <c r="M279" s="195"/>
      <c r="N279" s="196"/>
      <c r="O279" s="196"/>
      <c r="P279" s="197">
        <f>SUM(P280:P347)</f>
        <v>0</v>
      </c>
      <c r="Q279" s="196"/>
      <c r="R279" s="197">
        <f>SUM(R280:R347)</f>
        <v>1.3630100000000001</v>
      </c>
      <c r="S279" s="196"/>
      <c r="T279" s="198">
        <f>SUM(T280:T347)</f>
        <v>0</v>
      </c>
      <c r="AR279" s="199" t="s">
        <v>91</v>
      </c>
      <c r="AT279" s="200" t="s">
        <v>82</v>
      </c>
      <c r="AU279" s="200" t="s">
        <v>91</v>
      </c>
      <c r="AY279" s="199" t="s">
        <v>138</v>
      </c>
      <c r="BK279" s="201">
        <f>SUM(BK280:BK347)</f>
        <v>0</v>
      </c>
    </row>
    <row r="280" spans="1:65" s="2" customFormat="1" ht="24" customHeight="1">
      <c r="A280" s="35"/>
      <c r="B280" s="36"/>
      <c r="C280" s="204" t="s">
        <v>489</v>
      </c>
      <c r="D280" s="204" t="s">
        <v>139</v>
      </c>
      <c r="E280" s="205" t="s">
        <v>490</v>
      </c>
      <c r="F280" s="206" t="s">
        <v>491</v>
      </c>
      <c r="G280" s="207" t="s">
        <v>260</v>
      </c>
      <c r="H280" s="208">
        <v>113</v>
      </c>
      <c r="I280" s="209"/>
      <c r="J280" s="210">
        <f>ROUND(I280*H280,2)</f>
        <v>0</v>
      </c>
      <c r="K280" s="206" t="s">
        <v>248</v>
      </c>
      <c r="L280" s="40"/>
      <c r="M280" s="211" t="s">
        <v>1</v>
      </c>
      <c r="N280" s="212" t="s">
        <v>48</v>
      </c>
      <c r="O280" s="72"/>
      <c r="P280" s="213">
        <f>O280*H280</f>
        <v>0</v>
      </c>
      <c r="Q280" s="213">
        <v>0</v>
      </c>
      <c r="R280" s="213">
        <f>Q280*H280</f>
        <v>0</v>
      </c>
      <c r="S280" s="213">
        <v>0</v>
      </c>
      <c r="T280" s="214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5" t="s">
        <v>157</v>
      </c>
      <c r="AT280" s="215" t="s">
        <v>139</v>
      </c>
      <c r="AU280" s="215" t="s">
        <v>93</v>
      </c>
      <c r="AY280" s="17" t="s">
        <v>138</v>
      </c>
      <c r="BE280" s="216">
        <f>IF(N280="základní",J280,0)</f>
        <v>0</v>
      </c>
      <c r="BF280" s="216">
        <f>IF(N280="snížená",J280,0)</f>
        <v>0</v>
      </c>
      <c r="BG280" s="216">
        <f>IF(N280="zákl. přenesená",J280,0)</f>
        <v>0</v>
      </c>
      <c r="BH280" s="216">
        <f>IF(N280="sníž. přenesená",J280,0)</f>
        <v>0</v>
      </c>
      <c r="BI280" s="216">
        <f>IF(N280="nulová",J280,0)</f>
        <v>0</v>
      </c>
      <c r="BJ280" s="17" t="s">
        <v>91</v>
      </c>
      <c r="BK280" s="216">
        <f>ROUND(I280*H280,2)</f>
        <v>0</v>
      </c>
      <c r="BL280" s="17" t="s">
        <v>157</v>
      </c>
      <c r="BM280" s="215" t="s">
        <v>492</v>
      </c>
    </row>
    <row r="281" spans="1:65" s="2" customFormat="1" ht="29.25">
      <c r="A281" s="35"/>
      <c r="B281" s="36"/>
      <c r="C281" s="37"/>
      <c r="D281" s="217" t="s">
        <v>145</v>
      </c>
      <c r="E281" s="37"/>
      <c r="F281" s="218" t="s">
        <v>493</v>
      </c>
      <c r="G281" s="37"/>
      <c r="H281" s="37"/>
      <c r="I281" s="116"/>
      <c r="J281" s="37"/>
      <c r="K281" s="37"/>
      <c r="L281" s="40"/>
      <c r="M281" s="219"/>
      <c r="N281" s="220"/>
      <c r="O281" s="72"/>
      <c r="P281" s="72"/>
      <c r="Q281" s="72"/>
      <c r="R281" s="72"/>
      <c r="S281" s="72"/>
      <c r="T281" s="73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7" t="s">
        <v>145</v>
      </c>
      <c r="AU281" s="17" t="s">
        <v>93</v>
      </c>
    </row>
    <row r="282" spans="1:65" s="13" customFormat="1" ht="11.25">
      <c r="B282" s="222"/>
      <c r="C282" s="223"/>
      <c r="D282" s="217" t="s">
        <v>151</v>
      </c>
      <c r="E282" s="224" t="s">
        <v>1</v>
      </c>
      <c r="F282" s="225" t="s">
        <v>414</v>
      </c>
      <c r="G282" s="223"/>
      <c r="H282" s="226">
        <v>113</v>
      </c>
      <c r="I282" s="227"/>
      <c r="J282" s="223"/>
      <c r="K282" s="223"/>
      <c r="L282" s="228"/>
      <c r="M282" s="229"/>
      <c r="N282" s="230"/>
      <c r="O282" s="230"/>
      <c r="P282" s="230"/>
      <c r="Q282" s="230"/>
      <c r="R282" s="230"/>
      <c r="S282" s="230"/>
      <c r="T282" s="231"/>
      <c r="AT282" s="232" t="s">
        <v>151</v>
      </c>
      <c r="AU282" s="232" t="s">
        <v>93</v>
      </c>
      <c r="AV282" s="13" t="s">
        <v>93</v>
      </c>
      <c r="AW282" s="13" t="s">
        <v>38</v>
      </c>
      <c r="AX282" s="13" t="s">
        <v>91</v>
      </c>
      <c r="AY282" s="232" t="s">
        <v>138</v>
      </c>
    </row>
    <row r="283" spans="1:65" s="2" customFormat="1" ht="24" customHeight="1">
      <c r="A283" s="35"/>
      <c r="B283" s="36"/>
      <c r="C283" s="248" t="s">
        <v>494</v>
      </c>
      <c r="D283" s="248" t="s">
        <v>404</v>
      </c>
      <c r="E283" s="249" t="s">
        <v>495</v>
      </c>
      <c r="F283" s="250" t="s">
        <v>496</v>
      </c>
      <c r="G283" s="251" t="s">
        <v>260</v>
      </c>
      <c r="H283" s="252">
        <v>113</v>
      </c>
      <c r="I283" s="253"/>
      <c r="J283" s="254">
        <f>ROUND(I283*H283,2)</f>
        <v>0</v>
      </c>
      <c r="K283" s="250" t="s">
        <v>248</v>
      </c>
      <c r="L283" s="255"/>
      <c r="M283" s="256" t="s">
        <v>1</v>
      </c>
      <c r="N283" s="257" t="s">
        <v>48</v>
      </c>
      <c r="O283" s="72"/>
      <c r="P283" s="213">
        <f>O283*H283</f>
        <v>0</v>
      </c>
      <c r="Q283" s="213">
        <v>2.14E-3</v>
      </c>
      <c r="R283" s="213">
        <f>Q283*H283</f>
        <v>0.24182000000000001</v>
      </c>
      <c r="S283" s="213">
        <v>0</v>
      </c>
      <c r="T283" s="214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15" t="s">
        <v>172</v>
      </c>
      <c r="AT283" s="215" t="s">
        <v>404</v>
      </c>
      <c r="AU283" s="215" t="s">
        <v>93</v>
      </c>
      <c r="AY283" s="17" t="s">
        <v>138</v>
      </c>
      <c r="BE283" s="216">
        <f>IF(N283="základní",J283,0)</f>
        <v>0</v>
      </c>
      <c r="BF283" s="216">
        <f>IF(N283="snížená",J283,0)</f>
        <v>0</v>
      </c>
      <c r="BG283" s="216">
        <f>IF(N283="zákl. přenesená",J283,0)</f>
        <v>0</v>
      </c>
      <c r="BH283" s="216">
        <f>IF(N283="sníž. přenesená",J283,0)</f>
        <v>0</v>
      </c>
      <c r="BI283" s="216">
        <f>IF(N283="nulová",J283,0)</f>
        <v>0</v>
      </c>
      <c r="BJ283" s="17" t="s">
        <v>91</v>
      </c>
      <c r="BK283" s="216">
        <f>ROUND(I283*H283,2)</f>
        <v>0</v>
      </c>
      <c r="BL283" s="17" t="s">
        <v>157</v>
      </c>
      <c r="BM283" s="215" t="s">
        <v>497</v>
      </c>
    </row>
    <row r="284" spans="1:65" s="2" customFormat="1" ht="19.5">
      <c r="A284" s="35"/>
      <c r="B284" s="36"/>
      <c r="C284" s="37"/>
      <c r="D284" s="217" t="s">
        <v>145</v>
      </c>
      <c r="E284" s="37"/>
      <c r="F284" s="218" t="s">
        <v>496</v>
      </c>
      <c r="G284" s="37"/>
      <c r="H284" s="37"/>
      <c r="I284" s="116"/>
      <c r="J284" s="37"/>
      <c r="K284" s="37"/>
      <c r="L284" s="40"/>
      <c r="M284" s="219"/>
      <c r="N284" s="220"/>
      <c r="O284" s="72"/>
      <c r="P284" s="72"/>
      <c r="Q284" s="72"/>
      <c r="R284" s="72"/>
      <c r="S284" s="72"/>
      <c r="T284" s="73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7" t="s">
        <v>145</v>
      </c>
      <c r="AU284" s="17" t="s">
        <v>93</v>
      </c>
    </row>
    <row r="285" spans="1:65" s="2" customFormat="1" ht="24" customHeight="1">
      <c r="A285" s="35"/>
      <c r="B285" s="36"/>
      <c r="C285" s="204" t="s">
        <v>498</v>
      </c>
      <c r="D285" s="204" t="s">
        <v>139</v>
      </c>
      <c r="E285" s="205" t="s">
        <v>499</v>
      </c>
      <c r="F285" s="206" t="s">
        <v>500</v>
      </c>
      <c r="G285" s="207" t="s">
        <v>501</v>
      </c>
      <c r="H285" s="208">
        <v>22</v>
      </c>
      <c r="I285" s="209"/>
      <c r="J285" s="210">
        <f>ROUND(I285*H285,2)</f>
        <v>0</v>
      </c>
      <c r="K285" s="206" t="s">
        <v>248</v>
      </c>
      <c r="L285" s="40"/>
      <c r="M285" s="211" t="s">
        <v>1</v>
      </c>
      <c r="N285" s="212" t="s">
        <v>48</v>
      </c>
      <c r="O285" s="72"/>
      <c r="P285" s="213">
        <f>O285*H285</f>
        <v>0</v>
      </c>
      <c r="Q285" s="213">
        <v>0</v>
      </c>
      <c r="R285" s="213">
        <f>Q285*H285</f>
        <v>0</v>
      </c>
      <c r="S285" s="213">
        <v>0</v>
      </c>
      <c r="T285" s="214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5" t="s">
        <v>157</v>
      </c>
      <c r="AT285" s="215" t="s">
        <v>139</v>
      </c>
      <c r="AU285" s="215" t="s">
        <v>93</v>
      </c>
      <c r="AY285" s="17" t="s">
        <v>138</v>
      </c>
      <c r="BE285" s="216">
        <f>IF(N285="základní",J285,0)</f>
        <v>0</v>
      </c>
      <c r="BF285" s="216">
        <f>IF(N285="snížená",J285,0)</f>
        <v>0</v>
      </c>
      <c r="BG285" s="216">
        <f>IF(N285="zákl. přenesená",J285,0)</f>
        <v>0</v>
      </c>
      <c r="BH285" s="216">
        <f>IF(N285="sníž. přenesená",J285,0)</f>
        <v>0</v>
      </c>
      <c r="BI285" s="216">
        <f>IF(N285="nulová",J285,0)</f>
        <v>0</v>
      </c>
      <c r="BJ285" s="17" t="s">
        <v>91</v>
      </c>
      <c r="BK285" s="216">
        <f>ROUND(I285*H285,2)</f>
        <v>0</v>
      </c>
      <c r="BL285" s="17" t="s">
        <v>157</v>
      </c>
      <c r="BM285" s="215" t="s">
        <v>502</v>
      </c>
    </row>
    <row r="286" spans="1:65" s="2" customFormat="1" ht="29.25">
      <c r="A286" s="35"/>
      <c r="B286" s="36"/>
      <c r="C286" s="37"/>
      <c r="D286" s="217" t="s">
        <v>145</v>
      </c>
      <c r="E286" s="37"/>
      <c r="F286" s="218" t="s">
        <v>503</v>
      </c>
      <c r="G286" s="37"/>
      <c r="H286" s="37"/>
      <c r="I286" s="116"/>
      <c r="J286" s="37"/>
      <c r="K286" s="37"/>
      <c r="L286" s="40"/>
      <c r="M286" s="219"/>
      <c r="N286" s="220"/>
      <c r="O286" s="72"/>
      <c r="P286" s="72"/>
      <c r="Q286" s="72"/>
      <c r="R286" s="72"/>
      <c r="S286" s="72"/>
      <c r="T286" s="73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7" t="s">
        <v>145</v>
      </c>
      <c r="AU286" s="17" t="s">
        <v>93</v>
      </c>
    </row>
    <row r="287" spans="1:65" s="2" customFormat="1" ht="16.5" customHeight="1">
      <c r="A287" s="35"/>
      <c r="B287" s="36"/>
      <c r="C287" s="248" t="s">
        <v>504</v>
      </c>
      <c r="D287" s="248" t="s">
        <v>404</v>
      </c>
      <c r="E287" s="249" t="s">
        <v>505</v>
      </c>
      <c r="F287" s="250" t="s">
        <v>506</v>
      </c>
      <c r="G287" s="251" t="s">
        <v>501</v>
      </c>
      <c r="H287" s="252">
        <v>19</v>
      </c>
      <c r="I287" s="253"/>
      <c r="J287" s="254">
        <f>ROUND(I287*H287,2)</f>
        <v>0</v>
      </c>
      <c r="K287" s="250" t="s">
        <v>248</v>
      </c>
      <c r="L287" s="255"/>
      <c r="M287" s="256" t="s">
        <v>1</v>
      </c>
      <c r="N287" s="257" t="s">
        <v>48</v>
      </c>
      <c r="O287" s="72"/>
      <c r="P287" s="213">
        <f>O287*H287</f>
        <v>0</v>
      </c>
      <c r="Q287" s="213">
        <v>3.8999999999999999E-4</v>
      </c>
      <c r="R287" s="213">
        <f>Q287*H287</f>
        <v>7.4099999999999999E-3</v>
      </c>
      <c r="S287" s="213">
        <v>0</v>
      </c>
      <c r="T287" s="214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5" t="s">
        <v>172</v>
      </c>
      <c r="AT287" s="215" t="s">
        <v>404</v>
      </c>
      <c r="AU287" s="215" t="s">
        <v>93</v>
      </c>
      <c r="AY287" s="17" t="s">
        <v>138</v>
      </c>
      <c r="BE287" s="216">
        <f>IF(N287="základní",J287,0)</f>
        <v>0</v>
      </c>
      <c r="BF287" s="216">
        <f>IF(N287="snížená",J287,0)</f>
        <v>0</v>
      </c>
      <c r="BG287" s="216">
        <f>IF(N287="zákl. přenesená",J287,0)</f>
        <v>0</v>
      </c>
      <c r="BH287" s="216">
        <f>IF(N287="sníž. přenesená",J287,0)</f>
        <v>0</v>
      </c>
      <c r="BI287" s="216">
        <f>IF(N287="nulová",J287,0)</f>
        <v>0</v>
      </c>
      <c r="BJ287" s="17" t="s">
        <v>91</v>
      </c>
      <c r="BK287" s="216">
        <f>ROUND(I287*H287,2)</f>
        <v>0</v>
      </c>
      <c r="BL287" s="17" t="s">
        <v>157</v>
      </c>
      <c r="BM287" s="215" t="s">
        <v>507</v>
      </c>
    </row>
    <row r="288" spans="1:65" s="2" customFormat="1" ht="11.25">
      <c r="A288" s="35"/>
      <c r="B288" s="36"/>
      <c r="C288" s="37"/>
      <c r="D288" s="217" t="s">
        <v>145</v>
      </c>
      <c r="E288" s="37"/>
      <c r="F288" s="218" t="s">
        <v>506</v>
      </c>
      <c r="G288" s="37"/>
      <c r="H288" s="37"/>
      <c r="I288" s="116"/>
      <c r="J288" s="37"/>
      <c r="K288" s="37"/>
      <c r="L288" s="40"/>
      <c r="M288" s="219"/>
      <c r="N288" s="220"/>
      <c r="O288" s="72"/>
      <c r="P288" s="72"/>
      <c r="Q288" s="72"/>
      <c r="R288" s="72"/>
      <c r="S288" s="72"/>
      <c r="T288" s="73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7" t="s">
        <v>145</v>
      </c>
      <c r="AU288" s="17" t="s">
        <v>93</v>
      </c>
    </row>
    <row r="289" spans="1:65" s="13" customFormat="1" ht="11.25">
      <c r="B289" s="222"/>
      <c r="C289" s="223"/>
      <c r="D289" s="217" t="s">
        <v>151</v>
      </c>
      <c r="E289" s="224" t="s">
        <v>1</v>
      </c>
      <c r="F289" s="225" t="s">
        <v>207</v>
      </c>
      <c r="G289" s="223"/>
      <c r="H289" s="226">
        <v>19</v>
      </c>
      <c r="I289" s="227"/>
      <c r="J289" s="223"/>
      <c r="K289" s="223"/>
      <c r="L289" s="228"/>
      <c r="M289" s="229"/>
      <c r="N289" s="230"/>
      <c r="O289" s="230"/>
      <c r="P289" s="230"/>
      <c r="Q289" s="230"/>
      <c r="R289" s="230"/>
      <c r="S289" s="230"/>
      <c r="T289" s="231"/>
      <c r="AT289" s="232" t="s">
        <v>151</v>
      </c>
      <c r="AU289" s="232" t="s">
        <v>93</v>
      </c>
      <c r="AV289" s="13" t="s">
        <v>93</v>
      </c>
      <c r="AW289" s="13" t="s">
        <v>38</v>
      </c>
      <c r="AX289" s="13" t="s">
        <v>91</v>
      </c>
      <c r="AY289" s="232" t="s">
        <v>138</v>
      </c>
    </row>
    <row r="290" spans="1:65" s="2" customFormat="1" ht="24" customHeight="1">
      <c r="A290" s="35"/>
      <c r="B290" s="36"/>
      <c r="C290" s="248" t="s">
        <v>508</v>
      </c>
      <c r="D290" s="248" t="s">
        <v>404</v>
      </c>
      <c r="E290" s="249" t="s">
        <v>509</v>
      </c>
      <c r="F290" s="250" t="s">
        <v>510</v>
      </c>
      <c r="G290" s="251" t="s">
        <v>501</v>
      </c>
      <c r="H290" s="252">
        <v>3</v>
      </c>
      <c r="I290" s="253"/>
      <c r="J290" s="254">
        <f>ROUND(I290*H290,2)</f>
        <v>0</v>
      </c>
      <c r="K290" s="250" t="s">
        <v>1</v>
      </c>
      <c r="L290" s="255"/>
      <c r="M290" s="256" t="s">
        <v>1</v>
      </c>
      <c r="N290" s="257" t="s">
        <v>48</v>
      </c>
      <c r="O290" s="72"/>
      <c r="P290" s="213">
        <f>O290*H290</f>
        <v>0</v>
      </c>
      <c r="Q290" s="213">
        <v>0</v>
      </c>
      <c r="R290" s="213">
        <f>Q290*H290</f>
        <v>0</v>
      </c>
      <c r="S290" s="213">
        <v>0</v>
      </c>
      <c r="T290" s="214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5" t="s">
        <v>172</v>
      </c>
      <c r="AT290" s="215" t="s">
        <v>404</v>
      </c>
      <c r="AU290" s="215" t="s">
        <v>93</v>
      </c>
      <c r="AY290" s="17" t="s">
        <v>138</v>
      </c>
      <c r="BE290" s="216">
        <f>IF(N290="základní",J290,0)</f>
        <v>0</v>
      </c>
      <c r="BF290" s="216">
        <f>IF(N290="snížená",J290,0)</f>
        <v>0</v>
      </c>
      <c r="BG290" s="216">
        <f>IF(N290="zákl. přenesená",J290,0)</f>
        <v>0</v>
      </c>
      <c r="BH290" s="216">
        <f>IF(N290="sníž. přenesená",J290,0)</f>
        <v>0</v>
      </c>
      <c r="BI290" s="216">
        <f>IF(N290="nulová",J290,0)</f>
        <v>0</v>
      </c>
      <c r="BJ290" s="17" t="s">
        <v>91</v>
      </c>
      <c r="BK290" s="216">
        <f>ROUND(I290*H290,2)</f>
        <v>0</v>
      </c>
      <c r="BL290" s="17" t="s">
        <v>157</v>
      </c>
      <c r="BM290" s="215" t="s">
        <v>511</v>
      </c>
    </row>
    <row r="291" spans="1:65" s="2" customFormat="1" ht="19.5">
      <c r="A291" s="35"/>
      <c r="B291" s="36"/>
      <c r="C291" s="37"/>
      <c r="D291" s="217" t="s">
        <v>145</v>
      </c>
      <c r="E291" s="37"/>
      <c r="F291" s="218" t="s">
        <v>510</v>
      </c>
      <c r="G291" s="37"/>
      <c r="H291" s="37"/>
      <c r="I291" s="116"/>
      <c r="J291" s="37"/>
      <c r="K291" s="37"/>
      <c r="L291" s="40"/>
      <c r="M291" s="219"/>
      <c r="N291" s="220"/>
      <c r="O291" s="72"/>
      <c r="P291" s="72"/>
      <c r="Q291" s="72"/>
      <c r="R291" s="72"/>
      <c r="S291" s="72"/>
      <c r="T291" s="73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7" t="s">
        <v>145</v>
      </c>
      <c r="AU291" s="17" t="s">
        <v>93</v>
      </c>
    </row>
    <row r="292" spans="1:65" s="13" customFormat="1" ht="11.25">
      <c r="B292" s="222"/>
      <c r="C292" s="223"/>
      <c r="D292" s="217" t="s">
        <v>151</v>
      </c>
      <c r="E292" s="224" t="s">
        <v>1</v>
      </c>
      <c r="F292" s="225" t="s">
        <v>153</v>
      </c>
      <c r="G292" s="223"/>
      <c r="H292" s="226">
        <v>3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151</v>
      </c>
      <c r="AU292" s="232" t="s">
        <v>93</v>
      </c>
      <c r="AV292" s="13" t="s">
        <v>93</v>
      </c>
      <c r="AW292" s="13" t="s">
        <v>38</v>
      </c>
      <c r="AX292" s="13" t="s">
        <v>91</v>
      </c>
      <c r="AY292" s="232" t="s">
        <v>138</v>
      </c>
    </row>
    <row r="293" spans="1:65" s="2" customFormat="1" ht="24" customHeight="1">
      <c r="A293" s="35"/>
      <c r="B293" s="36"/>
      <c r="C293" s="204" t="s">
        <v>512</v>
      </c>
      <c r="D293" s="204" t="s">
        <v>139</v>
      </c>
      <c r="E293" s="205" t="s">
        <v>513</v>
      </c>
      <c r="F293" s="206" t="s">
        <v>514</v>
      </c>
      <c r="G293" s="207" t="s">
        <v>501</v>
      </c>
      <c r="H293" s="208">
        <v>1</v>
      </c>
      <c r="I293" s="209"/>
      <c r="J293" s="210">
        <f>ROUND(I293*H293,2)</f>
        <v>0</v>
      </c>
      <c r="K293" s="206" t="s">
        <v>248</v>
      </c>
      <c r="L293" s="40"/>
      <c r="M293" s="211" t="s">
        <v>1</v>
      </c>
      <c r="N293" s="212" t="s">
        <v>48</v>
      </c>
      <c r="O293" s="72"/>
      <c r="P293" s="213">
        <f>O293*H293</f>
        <v>0</v>
      </c>
      <c r="Q293" s="213">
        <v>0</v>
      </c>
      <c r="R293" s="213">
        <f>Q293*H293</f>
        <v>0</v>
      </c>
      <c r="S293" s="213">
        <v>0</v>
      </c>
      <c r="T293" s="214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5" t="s">
        <v>157</v>
      </c>
      <c r="AT293" s="215" t="s">
        <v>139</v>
      </c>
      <c r="AU293" s="215" t="s">
        <v>93</v>
      </c>
      <c r="AY293" s="17" t="s">
        <v>138</v>
      </c>
      <c r="BE293" s="216">
        <f>IF(N293="základní",J293,0)</f>
        <v>0</v>
      </c>
      <c r="BF293" s="216">
        <f>IF(N293="snížená",J293,0)</f>
        <v>0</v>
      </c>
      <c r="BG293" s="216">
        <f>IF(N293="zákl. přenesená",J293,0)</f>
        <v>0</v>
      </c>
      <c r="BH293" s="216">
        <f>IF(N293="sníž. přenesená",J293,0)</f>
        <v>0</v>
      </c>
      <c r="BI293" s="216">
        <f>IF(N293="nulová",J293,0)</f>
        <v>0</v>
      </c>
      <c r="BJ293" s="17" t="s">
        <v>91</v>
      </c>
      <c r="BK293" s="216">
        <f>ROUND(I293*H293,2)</f>
        <v>0</v>
      </c>
      <c r="BL293" s="17" t="s">
        <v>157</v>
      </c>
      <c r="BM293" s="215" t="s">
        <v>515</v>
      </c>
    </row>
    <row r="294" spans="1:65" s="2" customFormat="1" ht="19.5">
      <c r="A294" s="35"/>
      <c r="B294" s="36"/>
      <c r="C294" s="37"/>
      <c r="D294" s="217" t="s">
        <v>145</v>
      </c>
      <c r="E294" s="37"/>
      <c r="F294" s="218" t="s">
        <v>516</v>
      </c>
      <c r="G294" s="37"/>
      <c r="H294" s="37"/>
      <c r="I294" s="116"/>
      <c r="J294" s="37"/>
      <c r="K294" s="37"/>
      <c r="L294" s="40"/>
      <c r="M294" s="219"/>
      <c r="N294" s="220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7" t="s">
        <v>145</v>
      </c>
      <c r="AU294" s="17" t="s">
        <v>93</v>
      </c>
    </row>
    <row r="295" spans="1:65" s="2" customFormat="1" ht="16.5" customHeight="1">
      <c r="A295" s="35"/>
      <c r="B295" s="36"/>
      <c r="C295" s="248" t="s">
        <v>517</v>
      </c>
      <c r="D295" s="248" t="s">
        <v>404</v>
      </c>
      <c r="E295" s="249" t="s">
        <v>518</v>
      </c>
      <c r="F295" s="250" t="s">
        <v>519</v>
      </c>
      <c r="G295" s="251" t="s">
        <v>501</v>
      </c>
      <c r="H295" s="252">
        <v>1</v>
      </c>
      <c r="I295" s="253"/>
      <c r="J295" s="254">
        <f>ROUND(I295*H295,2)</f>
        <v>0</v>
      </c>
      <c r="K295" s="250" t="s">
        <v>248</v>
      </c>
      <c r="L295" s="255"/>
      <c r="M295" s="256" t="s">
        <v>1</v>
      </c>
      <c r="N295" s="257" t="s">
        <v>48</v>
      </c>
      <c r="O295" s="72"/>
      <c r="P295" s="213">
        <f>O295*H295</f>
        <v>0</v>
      </c>
      <c r="Q295" s="213">
        <v>6.8000000000000005E-4</v>
      </c>
      <c r="R295" s="213">
        <f>Q295*H295</f>
        <v>6.8000000000000005E-4</v>
      </c>
      <c r="S295" s="213">
        <v>0</v>
      </c>
      <c r="T295" s="214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5" t="s">
        <v>172</v>
      </c>
      <c r="AT295" s="215" t="s">
        <v>404</v>
      </c>
      <c r="AU295" s="215" t="s">
        <v>93</v>
      </c>
      <c r="AY295" s="17" t="s">
        <v>138</v>
      </c>
      <c r="BE295" s="216">
        <f>IF(N295="základní",J295,0)</f>
        <v>0</v>
      </c>
      <c r="BF295" s="216">
        <f>IF(N295="snížená",J295,0)</f>
        <v>0</v>
      </c>
      <c r="BG295" s="216">
        <f>IF(N295="zákl. přenesená",J295,0)</f>
        <v>0</v>
      </c>
      <c r="BH295" s="216">
        <f>IF(N295="sníž. přenesená",J295,0)</f>
        <v>0</v>
      </c>
      <c r="BI295" s="216">
        <f>IF(N295="nulová",J295,0)</f>
        <v>0</v>
      </c>
      <c r="BJ295" s="17" t="s">
        <v>91</v>
      </c>
      <c r="BK295" s="216">
        <f>ROUND(I295*H295,2)</f>
        <v>0</v>
      </c>
      <c r="BL295" s="17" t="s">
        <v>157</v>
      </c>
      <c r="BM295" s="215" t="s">
        <v>520</v>
      </c>
    </row>
    <row r="296" spans="1:65" s="2" customFormat="1" ht="11.25">
      <c r="A296" s="35"/>
      <c r="B296" s="36"/>
      <c r="C296" s="37"/>
      <c r="D296" s="217" t="s">
        <v>145</v>
      </c>
      <c r="E296" s="37"/>
      <c r="F296" s="218" t="s">
        <v>519</v>
      </c>
      <c r="G296" s="37"/>
      <c r="H296" s="37"/>
      <c r="I296" s="116"/>
      <c r="J296" s="37"/>
      <c r="K296" s="37"/>
      <c r="L296" s="40"/>
      <c r="M296" s="219"/>
      <c r="N296" s="220"/>
      <c r="O296" s="72"/>
      <c r="P296" s="72"/>
      <c r="Q296" s="72"/>
      <c r="R296" s="72"/>
      <c r="S296" s="72"/>
      <c r="T296" s="73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7" t="s">
        <v>145</v>
      </c>
      <c r="AU296" s="17" t="s">
        <v>93</v>
      </c>
    </row>
    <row r="297" spans="1:65" s="13" customFormat="1" ht="11.25">
      <c r="B297" s="222"/>
      <c r="C297" s="223"/>
      <c r="D297" s="217" t="s">
        <v>151</v>
      </c>
      <c r="E297" s="224" t="s">
        <v>1</v>
      </c>
      <c r="F297" s="225" t="s">
        <v>91</v>
      </c>
      <c r="G297" s="223"/>
      <c r="H297" s="226">
        <v>1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AT297" s="232" t="s">
        <v>151</v>
      </c>
      <c r="AU297" s="232" t="s">
        <v>93</v>
      </c>
      <c r="AV297" s="13" t="s">
        <v>93</v>
      </c>
      <c r="AW297" s="13" t="s">
        <v>38</v>
      </c>
      <c r="AX297" s="13" t="s">
        <v>91</v>
      </c>
      <c r="AY297" s="232" t="s">
        <v>138</v>
      </c>
    </row>
    <row r="298" spans="1:65" s="2" customFormat="1" ht="24" customHeight="1">
      <c r="A298" s="35"/>
      <c r="B298" s="36"/>
      <c r="C298" s="204" t="s">
        <v>521</v>
      </c>
      <c r="D298" s="204" t="s">
        <v>139</v>
      </c>
      <c r="E298" s="205" t="s">
        <v>522</v>
      </c>
      <c r="F298" s="206" t="s">
        <v>523</v>
      </c>
      <c r="G298" s="207" t="s">
        <v>501</v>
      </c>
      <c r="H298" s="208">
        <v>2</v>
      </c>
      <c r="I298" s="209"/>
      <c r="J298" s="210">
        <f>ROUND(I298*H298,2)</f>
        <v>0</v>
      </c>
      <c r="K298" s="206" t="s">
        <v>248</v>
      </c>
      <c r="L298" s="40"/>
      <c r="M298" s="211" t="s">
        <v>1</v>
      </c>
      <c r="N298" s="212" t="s">
        <v>48</v>
      </c>
      <c r="O298" s="72"/>
      <c r="P298" s="213">
        <f>O298*H298</f>
        <v>0</v>
      </c>
      <c r="Q298" s="213">
        <v>1.67E-3</v>
      </c>
      <c r="R298" s="213">
        <f>Q298*H298</f>
        <v>3.3400000000000001E-3</v>
      </c>
      <c r="S298" s="213">
        <v>0</v>
      </c>
      <c r="T298" s="214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5" t="s">
        <v>157</v>
      </c>
      <c r="AT298" s="215" t="s">
        <v>139</v>
      </c>
      <c r="AU298" s="215" t="s">
        <v>93</v>
      </c>
      <c r="AY298" s="17" t="s">
        <v>138</v>
      </c>
      <c r="BE298" s="216">
        <f>IF(N298="základní",J298,0)</f>
        <v>0</v>
      </c>
      <c r="BF298" s="216">
        <f>IF(N298="snížená",J298,0)</f>
        <v>0</v>
      </c>
      <c r="BG298" s="216">
        <f>IF(N298="zákl. přenesená",J298,0)</f>
        <v>0</v>
      </c>
      <c r="BH298" s="216">
        <f>IF(N298="sníž. přenesená",J298,0)</f>
        <v>0</v>
      </c>
      <c r="BI298" s="216">
        <f>IF(N298="nulová",J298,0)</f>
        <v>0</v>
      </c>
      <c r="BJ298" s="17" t="s">
        <v>91</v>
      </c>
      <c r="BK298" s="216">
        <f>ROUND(I298*H298,2)</f>
        <v>0</v>
      </c>
      <c r="BL298" s="17" t="s">
        <v>157</v>
      </c>
      <c r="BM298" s="215" t="s">
        <v>524</v>
      </c>
    </row>
    <row r="299" spans="1:65" s="2" customFormat="1" ht="29.25">
      <c r="A299" s="35"/>
      <c r="B299" s="36"/>
      <c r="C299" s="37"/>
      <c r="D299" s="217" t="s">
        <v>145</v>
      </c>
      <c r="E299" s="37"/>
      <c r="F299" s="218" t="s">
        <v>525</v>
      </c>
      <c r="G299" s="37"/>
      <c r="H299" s="37"/>
      <c r="I299" s="116"/>
      <c r="J299" s="37"/>
      <c r="K299" s="37"/>
      <c r="L299" s="40"/>
      <c r="M299" s="219"/>
      <c r="N299" s="220"/>
      <c r="O299" s="72"/>
      <c r="P299" s="72"/>
      <c r="Q299" s="72"/>
      <c r="R299" s="72"/>
      <c r="S299" s="72"/>
      <c r="T299" s="73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7" t="s">
        <v>145</v>
      </c>
      <c r="AU299" s="17" t="s">
        <v>93</v>
      </c>
    </row>
    <row r="300" spans="1:65" s="2" customFormat="1" ht="16.5" customHeight="1">
      <c r="A300" s="35"/>
      <c r="B300" s="36"/>
      <c r="C300" s="248" t="s">
        <v>526</v>
      </c>
      <c r="D300" s="248" t="s">
        <v>404</v>
      </c>
      <c r="E300" s="249" t="s">
        <v>527</v>
      </c>
      <c r="F300" s="250" t="s">
        <v>528</v>
      </c>
      <c r="G300" s="251" t="s">
        <v>501</v>
      </c>
      <c r="H300" s="252">
        <v>1</v>
      </c>
      <c r="I300" s="253"/>
      <c r="J300" s="254">
        <f>ROUND(I300*H300,2)</f>
        <v>0</v>
      </c>
      <c r="K300" s="250" t="s">
        <v>1</v>
      </c>
      <c r="L300" s="255"/>
      <c r="M300" s="256" t="s">
        <v>1</v>
      </c>
      <c r="N300" s="257" t="s">
        <v>48</v>
      </c>
      <c r="O300" s="72"/>
      <c r="P300" s="213">
        <f>O300*H300</f>
        <v>0</v>
      </c>
      <c r="Q300" s="213">
        <v>1.2999999999999999E-2</v>
      </c>
      <c r="R300" s="213">
        <f>Q300*H300</f>
        <v>1.2999999999999999E-2</v>
      </c>
      <c r="S300" s="213">
        <v>0</v>
      </c>
      <c r="T300" s="214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5" t="s">
        <v>172</v>
      </c>
      <c r="AT300" s="215" t="s">
        <v>404</v>
      </c>
      <c r="AU300" s="215" t="s">
        <v>93</v>
      </c>
      <c r="AY300" s="17" t="s">
        <v>138</v>
      </c>
      <c r="BE300" s="216">
        <f>IF(N300="základní",J300,0)</f>
        <v>0</v>
      </c>
      <c r="BF300" s="216">
        <f>IF(N300="snížená",J300,0)</f>
        <v>0</v>
      </c>
      <c r="BG300" s="216">
        <f>IF(N300="zákl. přenesená",J300,0)</f>
        <v>0</v>
      </c>
      <c r="BH300" s="216">
        <f>IF(N300="sníž. přenesená",J300,0)</f>
        <v>0</v>
      </c>
      <c r="BI300" s="216">
        <f>IF(N300="nulová",J300,0)</f>
        <v>0</v>
      </c>
      <c r="BJ300" s="17" t="s">
        <v>91</v>
      </c>
      <c r="BK300" s="216">
        <f>ROUND(I300*H300,2)</f>
        <v>0</v>
      </c>
      <c r="BL300" s="17" t="s">
        <v>157</v>
      </c>
      <c r="BM300" s="215" t="s">
        <v>529</v>
      </c>
    </row>
    <row r="301" spans="1:65" s="2" customFormat="1" ht="11.25">
      <c r="A301" s="35"/>
      <c r="B301" s="36"/>
      <c r="C301" s="37"/>
      <c r="D301" s="217" t="s">
        <v>145</v>
      </c>
      <c r="E301" s="37"/>
      <c r="F301" s="218" t="s">
        <v>528</v>
      </c>
      <c r="G301" s="37"/>
      <c r="H301" s="37"/>
      <c r="I301" s="116"/>
      <c r="J301" s="37"/>
      <c r="K301" s="37"/>
      <c r="L301" s="40"/>
      <c r="M301" s="219"/>
      <c r="N301" s="220"/>
      <c r="O301" s="72"/>
      <c r="P301" s="72"/>
      <c r="Q301" s="72"/>
      <c r="R301" s="72"/>
      <c r="S301" s="72"/>
      <c r="T301" s="73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7" t="s">
        <v>145</v>
      </c>
      <c r="AU301" s="17" t="s">
        <v>93</v>
      </c>
    </row>
    <row r="302" spans="1:65" s="13" customFormat="1" ht="11.25">
      <c r="B302" s="222"/>
      <c r="C302" s="223"/>
      <c r="D302" s="217" t="s">
        <v>151</v>
      </c>
      <c r="E302" s="224" t="s">
        <v>1</v>
      </c>
      <c r="F302" s="225" t="s">
        <v>91</v>
      </c>
      <c r="G302" s="223"/>
      <c r="H302" s="226">
        <v>1</v>
      </c>
      <c r="I302" s="227"/>
      <c r="J302" s="223"/>
      <c r="K302" s="223"/>
      <c r="L302" s="228"/>
      <c r="M302" s="229"/>
      <c r="N302" s="230"/>
      <c r="O302" s="230"/>
      <c r="P302" s="230"/>
      <c r="Q302" s="230"/>
      <c r="R302" s="230"/>
      <c r="S302" s="230"/>
      <c r="T302" s="231"/>
      <c r="AT302" s="232" t="s">
        <v>151</v>
      </c>
      <c r="AU302" s="232" t="s">
        <v>93</v>
      </c>
      <c r="AV302" s="13" t="s">
        <v>93</v>
      </c>
      <c r="AW302" s="13" t="s">
        <v>38</v>
      </c>
      <c r="AX302" s="13" t="s">
        <v>91</v>
      </c>
      <c r="AY302" s="232" t="s">
        <v>138</v>
      </c>
    </row>
    <row r="303" spans="1:65" s="2" customFormat="1" ht="16.5" customHeight="1">
      <c r="A303" s="35"/>
      <c r="B303" s="36"/>
      <c r="C303" s="248" t="s">
        <v>530</v>
      </c>
      <c r="D303" s="248" t="s">
        <v>404</v>
      </c>
      <c r="E303" s="249" t="s">
        <v>531</v>
      </c>
      <c r="F303" s="250" t="s">
        <v>532</v>
      </c>
      <c r="G303" s="251" t="s">
        <v>501</v>
      </c>
      <c r="H303" s="252">
        <v>1</v>
      </c>
      <c r="I303" s="253"/>
      <c r="J303" s="254">
        <f>ROUND(I303*H303,2)</f>
        <v>0</v>
      </c>
      <c r="K303" s="250" t="s">
        <v>1</v>
      </c>
      <c r="L303" s="255"/>
      <c r="M303" s="256" t="s">
        <v>1</v>
      </c>
      <c r="N303" s="257" t="s">
        <v>48</v>
      </c>
      <c r="O303" s="72"/>
      <c r="P303" s="213">
        <f>O303*H303</f>
        <v>0</v>
      </c>
      <c r="Q303" s="213">
        <v>1.01E-2</v>
      </c>
      <c r="R303" s="213">
        <f>Q303*H303</f>
        <v>1.01E-2</v>
      </c>
      <c r="S303" s="213">
        <v>0</v>
      </c>
      <c r="T303" s="214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15" t="s">
        <v>172</v>
      </c>
      <c r="AT303" s="215" t="s">
        <v>404</v>
      </c>
      <c r="AU303" s="215" t="s">
        <v>93</v>
      </c>
      <c r="AY303" s="17" t="s">
        <v>138</v>
      </c>
      <c r="BE303" s="216">
        <f>IF(N303="základní",J303,0)</f>
        <v>0</v>
      </c>
      <c r="BF303" s="216">
        <f>IF(N303="snížená",J303,0)</f>
        <v>0</v>
      </c>
      <c r="BG303" s="216">
        <f>IF(N303="zákl. přenesená",J303,0)</f>
        <v>0</v>
      </c>
      <c r="BH303" s="216">
        <f>IF(N303="sníž. přenesená",J303,0)</f>
        <v>0</v>
      </c>
      <c r="BI303" s="216">
        <f>IF(N303="nulová",J303,0)</f>
        <v>0</v>
      </c>
      <c r="BJ303" s="17" t="s">
        <v>91</v>
      </c>
      <c r="BK303" s="216">
        <f>ROUND(I303*H303,2)</f>
        <v>0</v>
      </c>
      <c r="BL303" s="17" t="s">
        <v>157</v>
      </c>
      <c r="BM303" s="215" t="s">
        <v>533</v>
      </c>
    </row>
    <row r="304" spans="1:65" s="2" customFormat="1" ht="11.25">
      <c r="A304" s="35"/>
      <c r="B304" s="36"/>
      <c r="C304" s="37"/>
      <c r="D304" s="217" t="s">
        <v>145</v>
      </c>
      <c r="E304" s="37"/>
      <c r="F304" s="218" t="s">
        <v>532</v>
      </c>
      <c r="G304" s="37"/>
      <c r="H304" s="37"/>
      <c r="I304" s="116"/>
      <c r="J304" s="37"/>
      <c r="K304" s="37"/>
      <c r="L304" s="40"/>
      <c r="M304" s="219"/>
      <c r="N304" s="220"/>
      <c r="O304" s="72"/>
      <c r="P304" s="72"/>
      <c r="Q304" s="72"/>
      <c r="R304" s="72"/>
      <c r="S304" s="72"/>
      <c r="T304" s="73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7" t="s">
        <v>145</v>
      </c>
      <c r="AU304" s="17" t="s">
        <v>93</v>
      </c>
    </row>
    <row r="305" spans="1:65" s="13" customFormat="1" ht="11.25">
      <c r="B305" s="222"/>
      <c r="C305" s="223"/>
      <c r="D305" s="217" t="s">
        <v>151</v>
      </c>
      <c r="E305" s="224" t="s">
        <v>1</v>
      </c>
      <c r="F305" s="225" t="s">
        <v>91</v>
      </c>
      <c r="G305" s="223"/>
      <c r="H305" s="226">
        <v>1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151</v>
      </c>
      <c r="AU305" s="232" t="s">
        <v>93</v>
      </c>
      <c r="AV305" s="13" t="s">
        <v>93</v>
      </c>
      <c r="AW305" s="13" t="s">
        <v>38</v>
      </c>
      <c r="AX305" s="13" t="s">
        <v>91</v>
      </c>
      <c r="AY305" s="232" t="s">
        <v>138</v>
      </c>
    </row>
    <row r="306" spans="1:65" s="2" customFormat="1" ht="24" customHeight="1">
      <c r="A306" s="35"/>
      <c r="B306" s="36"/>
      <c r="C306" s="204" t="s">
        <v>534</v>
      </c>
      <c r="D306" s="204" t="s">
        <v>139</v>
      </c>
      <c r="E306" s="205" t="s">
        <v>535</v>
      </c>
      <c r="F306" s="206" t="s">
        <v>536</v>
      </c>
      <c r="G306" s="207" t="s">
        <v>501</v>
      </c>
      <c r="H306" s="208">
        <v>5</v>
      </c>
      <c r="I306" s="209"/>
      <c r="J306" s="210">
        <f>ROUND(I306*H306,2)</f>
        <v>0</v>
      </c>
      <c r="K306" s="206" t="s">
        <v>248</v>
      </c>
      <c r="L306" s="40"/>
      <c r="M306" s="211" t="s">
        <v>1</v>
      </c>
      <c r="N306" s="212" t="s">
        <v>48</v>
      </c>
      <c r="O306" s="72"/>
      <c r="P306" s="213">
        <f>O306*H306</f>
        <v>0</v>
      </c>
      <c r="Q306" s="213">
        <v>1.67E-3</v>
      </c>
      <c r="R306" s="213">
        <f>Q306*H306</f>
        <v>8.3499999999999998E-3</v>
      </c>
      <c r="S306" s="213">
        <v>0</v>
      </c>
      <c r="T306" s="214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5" t="s">
        <v>157</v>
      </c>
      <c r="AT306" s="215" t="s">
        <v>139</v>
      </c>
      <c r="AU306" s="215" t="s">
        <v>93</v>
      </c>
      <c r="AY306" s="17" t="s">
        <v>138</v>
      </c>
      <c r="BE306" s="216">
        <f>IF(N306="základní",J306,0)</f>
        <v>0</v>
      </c>
      <c r="BF306" s="216">
        <f>IF(N306="snížená",J306,0)</f>
        <v>0</v>
      </c>
      <c r="BG306" s="216">
        <f>IF(N306="zákl. přenesená",J306,0)</f>
        <v>0</v>
      </c>
      <c r="BH306" s="216">
        <f>IF(N306="sníž. přenesená",J306,0)</f>
        <v>0</v>
      </c>
      <c r="BI306" s="216">
        <f>IF(N306="nulová",J306,0)</f>
        <v>0</v>
      </c>
      <c r="BJ306" s="17" t="s">
        <v>91</v>
      </c>
      <c r="BK306" s="216">
        <f>ROUND(I306*H306,2)</f>
        <v>0</v>
      </c>
      <c r="BL306" s="17" t="s">
        <v>157</v>
      </c>
      <c r="BM306" s="215" t="s">
        <v>537</v>
      </c>
    </row>
    <row r="307" spans="1:65" s="2" customFormat="1" ht="29.25">
      <c r="A307" s="35"/>
      <c r="B307" s="36"/>
      <c r="C307" s="37"/>
      <c r="D307" s="217" t="s">
        <v>145</v>
      </c>
      <c r="E307" s="37"/>
      <c r="F307" s="218" t="s">
        <v>538</v>
      </c>
      <c r="G307" s="37"/>
      <c r="H307" s="37"/>
      <c r="I307" s="116"/>
      <c r="J307" s="37"/>
      <c r="K307" s="37"/>
      <c r="L307" s="40"/>
      <c r="M307" s="219"/>
      <c r="N307" s="220"/>
      <c r="O307" s="72"/>
      <c r="P307" s="72"/>
      <c r="Q307" s="72"/>
      <c r="R307" s="72"/>
      <c r="S307" s="72"/>
      <c r="T307" s="73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7" t="s">
        <v>145</v>
      </c>
      <c r="AU307" s="17" t="s">
        <v>93</v>
      </c>
    </row>
    <row r="308" spans="1:65" s="2" customFormat="1" ht="24" customHeight="1">
      <c r="A308" s="35"/>
      <c r="B308" s="36"/>
      <c r="C308" s="248" t="s">
        <v>539</v>
      </c>
      <c r="D308" s="248" t="s">
        <v>404</v>
      </c>
      <c r="E308" s="249" t="s">
        <v>540</v>
      </c>
      <c r="F308" s="250" t="s">
        <v>541</v>
      </c>
      <c r="G308" s="251" t="s">
        <v>501</v>
      </c>
      <c r="H308" s="252">
        <v>4</v>
      </c>
      <c r="I308" s="253"/>
      <c r="J308" s="254">
        <f>ROUND(I308*H308,2)</f>
        <v>0</v>
      </c>
      <c r="K308" s="250" t="s">
        <v>1</v>
      </c>
      <c r="L308" s="255"/>
      <c r="M308" s="256" t="s">
        <v>1</v>
      </c>
      <c r="N308" s="257" t="s">
        <v>48</v>
      </c>
      <c r="O308" s="72"/>
      <c r="P308" s="213">
        <f>O308*H308</f>
        <v>0</v>
      </c>
      <c r="Q308" s="213">
        <v>2.5000000000000001E-3</v>
      </c>
      <c r="R308" s="213">
        <f>Q308*H308</f>
        <v>0.01</v>
      </c>
      <c r="S308" s="213">
        <v>0</v>
      </c>
      <c r="T308" s="214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15" t="s">
        <v>172</v>
      </c>
      <c r="AT308" s="215" t="s">
        <v>404</v>
      </c>
      <c r="AU308" s="215" t="s">
        <v>93</v>
      </c>
      <c r="AY308" s="17" t="s">
        <v>138</v>
      </c>
      <c r="BE308" s="216">
        <f>IF(N308="základní",J308,0)</f>
        <v>0</v>
      </c>
      <c r="BF308" s="216">
        <f>IF(N308="snížená",J308,0)</f>
        <v>0</v>
      </c>
      <c r="BG308" s="216">
        <f>IF(N308="zákl. přenesená",J308,0)</f>
        <v>0</v>
      </c>
      <c r="BH308" s="216">
        <f>IF(N308="sníž. přenesená",J308,0)</f>
        <v>0</v>
      </c>
      <c r="BI308" s="216">
        <f>IF(N308="nulová",J308,0)</f>
        <v>0</v>
      </c>
      <c r="BJ308" s="17" t="s">
        <v>91</v>
      </c>
      <c r="BK308" s="216">
        <f>ROUND(I308*H308,2)</f>
        <v>0</v>
      </c>
      <c r="BL308" s="17" t="s">
        <v>157</v>
      </c>
      <c r="BM308" s="215" t="s">
        <v>542</v>
      </c>
    </row>
    <row r="309" spans="1:65" s="2" customFormat="1" ht="19.5">
      <c r="A309" s="35"/>
      <c r="B309" s="36"/>
      <c r="C309" s="37"/>
      <c r="D309" s="217" t="s">
        <v>145</v>
      </c>
      <c r="E309" s="37"/>
      <c r="F309" s="218" t="s">
        <v>541</v>
      </c>
      <c r="G309" s="37"/>
      <c r="H309" s="37"/>
      <c r="I309" s="116"/>
      <c r="J309" s="37"/>
      <c r="K309" s="37"/>
      <c r="L309" s="40"/>
      <c r="M309" s="219"/>
      <c r="N309" s="220"/>
      <c r="O309" s="72"/>
      <c r="P309" s="72"/>
      <c r="Q309" s="72"/>
      <c r="R309" s="72"/>
      <c r="S309" s="72"/>
      <c r="T309" s="73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7" t="s">
        <v>145</v>
      </c>
      <c r="AU309" s="17" t="s">
        <v>93</v>
      </c>
    </row>
    <row r="310" spans="1:65" s="13" customFormat="1" ht="11.25">
      <c r="B310" s="222"/>
      <c r="C310" s="223"/>
      <c r="D310" s="217" t="s">
        <v>151</v>
      </c>
      <c r="E310" s="224" t="s">
        <v>1</v>
      </c>
      <c r="F310" s="225" t="s">
        <v>157</v>
      </c>
      <c r="G310" s="223"/>
      <c r="H310" s="226">
        <v>4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151</v>
      </c>
      <c r="AU310" s="232" t="s">
        <v>93</v>
      </c>
      <c r="AV310" s="13" t="s">
        <v>93</v>
      </c>
      <c r="AW310" s="13" t="s">
        <v>38</v>
      </c>
      <c r="AX310" s="13" t="s">
        <v>91</v>
      </c>
      <c r="AY310" s="232" t="s">
        <v>138</v>
      </c>
    </row>
    <row r="311" spans="1:65" s="2" customFormat="1" ht="16.5" customHeight="1">
      <c r="A311" s="35"/>
      <c r="B311" s="36"/>
      <c r="C311" s="248" t="s">
        <v>543</v>
      </c>
      <c r="D311" s="248" t="s">
        <v>404</v>
      </c>
      <c r="E311" s="249" t="s">
        <v>544</v>
      </c>
      <c r="F311" s="250" t="s">
        <v>545</v>
      </c>
      <c r="G311" s="251" t="s">
        <v>501</v>
      </c>
      <c r="H311" s="252">
        <v>1</v>
      </c>
      <c r="I311" s="253"/>
      <c r="J311" s="254">
        <f>ROUND(I311*H311,2)</f>
        <v>0</v>
      </c>
      <c r="K311" s="250" t="s">
        <v>1</v>
      </c>
      <c r="L311" s="255"/>
      <c r="M311" s="256" t="s">
        <v>1</v>
      </c>
      <c r="N311" s="257" t="s">
        <v>48</v>
      </c>
      <c r="O311" s="72"/>
      <c r="P311" s="213">
        <f>O311*H311</f>
        <v>0</v>
      </c>
      <c r="Q311" s="213">
        <v>9.4999999999999998E-3</v>
      </c>
      <c r="R311" s="213">
        <f>Q311*H311</f>
        <v>9.4999999999999998E-3</v>
      </c>
      <c r="S311" s="213">
        <v>0</v>
      </c>
      <c r="T311" s="21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5" t="s">
        <v>172</v>
      </c>
      <c r="AT311" s="215" t="s">
        <v>404</v>
      </c>
      <c r="AU311" s="215" t="s">
        <v>93</v>
      </c>
      <c r="AY311" s="17" t="s">
        <v>138</v>
      </c>
      <c r="BE311" s="216">
        <f>IF(N311="základní",J311,0)</f>
        <v>0</v>
      </c>
      <c r="BF311" s="216">
        <f>IF(N311="snížená",J311,0)</f>
        <v>0</v>
      </c>
      <c r="BG311" s="216">
        <f>IF(N311="zákl. přenesená",J311,0)</f>
        <v>0</v>
      </c>
      <c r="BH311" s="216">
        <f>IF(N311="sníž. přenesená",J311,0)</f>
        <v>0</v>
      </c>
      <c r="BI311" s="216">
        <f>IF(N311="nulová",J311,0)</f>
        <v>0</v>
      </c>
      <c r="BJ311" s="17" t="s">
        <v>91</v>
      </c>
      <c r="BK311" s="216">
        <f>ROUND(I311*H311,2)</f>
        <v>0</v>
      </c>
      <c r="BL311" s="17" t="s">
        <v>157</v>
      </c>
      <c r="BM311" s="215" t="s">
        <v>546</v>
      </c>
    </row>
    <row r="312" spans="1:65" s="2" customFormat="1" ht="11.25">
      <c r="A312" s="35"/>
      <c r="B312" s="36"/>
      <c r="C312" s="37"/>
      <c r="D312" s="217" t="s">
        <v>145</v>
      </c>
      <c r="E312" s="37"/>
      <c r="F312" s="218" t="s">
        <v>545</v>
      </c>
      <c r="G312" s="37"/>
      <c r="H312" s="37"/>
      <c r="I312" s="116"/>
      <c r="J312" s="37"/>
      <c r="K312" s="37"/>
      <c r="L312" s="40"/>
      <c r="M312" s="219"/>
      <c r="N312" s="220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7" t="s">
        <v>145</v>
      </c>
      <c r="AU312" s="17" t="s">
        <v>93</v>
      </c>
    </row>
    <row r="313" spans="1:65" s="13" customFormat="1" ht="11.25">
      <c r="B313" s="222"/>
      <c r="C313" s="223"/>
      <c r="D313" s="217" t="s">
        <v>151</v>
      </c>
      <c r="E313" s="224" t="s">
        <v>1</v>
      </c>
      <c r="F313" s="225" t="s">
        <v>91</v>
      </c>
      <c r="G313" s="223"/>
      <c r="H313" s="226">
        <v>1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151</v>
      </c>
      <c r="AU313" s="232" t="s">
        <v>93</v>
      </c>
      <c r="AV313" s="13" t="s">
        <v>93</v>
      </c>
      <c r="AW313" s="13" t="s">
        <v>38</v>
      </c>
      <c r="AX313" s="13" t="s">
        <v>91</v>
      </c>
      <c r="AY313" s="232" t="s">
        <v>138</v>
      </c>
    </row>
    <row r="314" spans="1:65" s="2" customFormat="1" ht="24" customHeight="1">
      <c r="A314" s="35"/>
      <c r="B314" s="36"/>
      <c r="C314" s="204" t="s">
        <v>547</v>
      </c>
      <c r="D314" s="204" t="s">
        <v>139</v>
      </c>
      <c r="E314" s="205" t="s">
        <v>548</v>
      </c>
      <c r="F314" s="206" t="s">
        <v>549</v>
      </c>
      <c r="G314" s="207" t="s">
        <v>501</v>
      </c>
      <c r="H314" s="208">
        <v>1</v>
      </c>
      <c r="I314" s="209"/>
      <c r="J314" s="210">
        <f>ROUND(I314*H314,2)</f>
        <v>0</v>
      </c>
      <c r="K314" s="206" t="s">
        <v>248</v>
      </c>
      <c r="L314" s="40"/>
      <c r="M314" s="211" t="s">
        <v>1</v>
      </c>
      <c r="N314" s="212" t="s">
        <v>48</v>
      </c>
      <c r="O314" s="72"/>
      <c r="P314" s="213">
        <f>O314*H314</f>
        <v>0</v>
      </c>
      <c r="Q314" s="213">
        <v>1.7099999999999999E-3</v>
      </c>
      <c r="R314" s="213">
        <f>Q314*H314</f>
        <v>1.7099999999999999E-3</v>
      </c>
      <c r="S314" s="213">
        <v>0</v>
      </c>
      <c r="T314" s="21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15" t="s">
        <v>157</v>
      </c>
      <c r="AT314" s="215" t="s">
        <v>139</v>
      </c>
      <c r="AU314" s="215" t="s">
        <v>93</v>
      </c>
      <c r="AY314" s="17" t="s">
        <v>138</v>
      </c>
      <c r="BE314" s="216">
        <f>IF(N314="základní",J314,0)</f>
        <v>0</v>
      </c>
      <c r="BF314" s="216">
        <f>IF(N314="snížená",J314,0)</f>
        <v>0</v>
      </c>
      <c r="BG314" s="216">
        <f>IF(N314="zákl. přenesená",J314,0)</f>
        <v>0</v>
      </c>
      <c r="BH314" s="216">
        <f>IF(N314="sníž. přenesená",J314,0)</f>
        <v>0</v>
      </c>
      <c r="BI314" s="216">
        <f>IF(N314="nulová",J314,0)</f>
        <v>0</v>
      </c>
      <c r="BJ314" s="17" t="s">
        <v>91</v>
      </c>
      <c r="BK314" s="216">
        <f>ROUND(I314*H314,2)</f>
        <v>0</v>
      </c>
      <c r="BL314" s="17" t="s">
        <v>157</v>
      </c>
      <c r="BM314" s="215" t="s">
        <v>550</v>
      </c>
    </row>
    <row r="315" spans="1:65" s="2" customFormat="1" ht="29.25">
      <c r="A315" s="35"/>
      <c r="B315" s="36"/>
      <c r="C315" s="37"/>
      <c r="D315" s="217" t="s">
        <v>145</v>
      </c>
      <c r="E315" s="37"/>
      <c r="F315" s="218" t="s">
        <v>551</v>
      </c>
      <c r="G315" s="37"/>
      <c r="H315" s="37"/>
      <c r="I315" s="116"/>
      <c r="J315" s="37"/>
      <c r="K315" s="37"/>
      <c r="L315" s="40"/>
      <c r="M315" s="219"/>
      <c r="N315" s="220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7" t="s">
        <v>145</v>
      </c>
      <c r="AU315" s="17" t="s">
        <v>93</v>
      </c>
    </row>
    <row r="316" spans="1:65" s="2" customFormat="1" ht="16.5" customHeight="1">
      <c r="A316" s="35"/>
      <c r="B316" s="36"/>
      <c r="C316" s="248" t="s">
        <v>552</v>
      </c>
      <c r="D316" s="248" t="s">
        <v>404</v>
      </c>
      <c r="E316" s="249" t="s">
        <v>553</v>
      </c>
      <c r="F316" s="250" t="s">
        <v>554</v>
      </c>
      <c r="G316" s="251" t="s">
        <v>501</v>
      </c>
      <c r="H316" s="252">
        <v>1</v>
      </c>
      <c r="I316" s="253"/>
      <c r="J316" s="254">
        <f>ROUND(I316*H316,2)</f>
        <v>0</v>
      </c>
      <c r="K316" s="250" t="s">
        <v>1</v>
      </c>
      <c r="L316" s="255"/>
      <c r="M316" s="256" t="s">
        <v>1</v>
      </c>
      <c r="N316" s="257" t="s">
        <v>48</v>
      </c>
      <c r="O316" s="72"/>
      <c r="P316" s="213">
        <f>O316*H316</f>
        <v>0</v>
      </c>
      <c r="Q316" s="213">
        <v>1.5599999999999999E-2</v>
      </c>
      <c r="R316" s="213">
        <f>Q316*H316</f>
        <v>1.5599999999999999E-2</v>
      </c>
      <c r="S316" s="213">
        <v>0</v>
      </c>
      <c r="T316" s="214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15" t="s">
        <v>172</v>
      </c>
      <c r="AT316" s="215" t="s">
        <v>404</v>
      </c>
      <c r="AU316" s="215" t="s">
        <v>93</v>
      </c>
      <c r="AY316" s="17" t="s">
        <v>138</v>
      </c>
      <c r="BE316" s="216">
        <f>IF(N316="základní",J316,0)</f>
        <v>0</v>
      </c>
      <c r="BF316" s="216">
        <f>IF(N316="snížená",J316,0)</f>
        <v>0</v>
      </c>
      <c r="BG316" s="216">
        <f>IF(N316="zákl. přenesená",J316,0)</f>
        <v>0</v>
      </c>
      <c r="BH316" s="216">
        <f>IF(N316="sníž. přenesená",J316,0)</f>
        <v>0</v>
      </c>
      <c r="BI316" s="216">
        <f>IF(N316="nulová",J316,0)</f>
        <v>0</v>
      </c>
      <c r="BJ316" s="17" t="s">
        <v>91</v>
      </c>
      <c r="BK316" s="216">
        <f>ROUND(I316*H316,2)</f>
        <v>0</v>
      </c>
      <c r="BL316" s="17" t="s">
        <v>157</v>
      </c>
      <c r="BM316" s="215" t="s">
        <v>555</v>
      </c>
    </row>
    <row r="317" spans="1:65" s="2" customFormat="1" ht="11.25">
      <c r="A317" s="35"/>
      <c r="B317" s="36"/>
      <c r="C317" s="37"/>
      <c r="D317" s="217" t="s">
        <v>145</v>
      </c>
      <c r="E317" s="37"/>
      <c r="F317" s="218" t="s">
        <v>554</v>
      </c>
      <c r="G317" s="37"/>
      <c r="H317" s="37"/>
      <c r="I317" s="116"/>
      <c r="J317" s="37"/>
      <c r="K317" s="37"/>
      <c r="L317" s="40"/>
      <c r="M317" s="219"/>
      <c r="N317" s="220"/>
      <c r="O317" s="72"/>
      <c r="P317" s="72"/>
      <c r="Q317" s="72"/>
      <c r="R317" s="72"/>
      <c r="S317" s="72"/>
      <c r="T317" s="73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7" t="s">
        <v>145</v>
      </c>
      <c r="AU317" s="17" t="s">
        <v>93</v>
      </c>
    </row>
    <row r="318" spans="1:65" s="13" customFormat="1" ht="11.25">
      <c r="B318" s="222"/>
      <c r="C318" s="223"/>
      <c r="D318" s="217" t="s">
        <v>151</v>
      </c>
      <c r="E318" s="224" t="s">
        <v>1</v>
      </c>
      <c r="F318" s="225" t="s">
        <v>91</v>
      </c>
      <c r="G318" s="223"/>
      <c r="H318" s="226">
        <v>1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151</v>
      </c>
      <c r="AU318" s="232" t="s">
        <v>93</v>
      </c>
      <c r="AV318" s="13" t="s">
        <v>93</v>
      </c>
      <c r="AW318" s="13" t="s">
        <v>38</v>
      </c>
      <c r="AX318" s="13" t="s">
        <v>91</v>
      </c>
      <c r="AY318" s="232" t="s">
        <v>138</v>
      </c>
    </row>
    <row r="319" spans="1:65" s="2" customFormat="1" ht="16.5" customHeight="1">
      <c r="A319" s="35"/>
      <c r="B319" s="36"/>
      <c r="C319" s="204" t="s">
        <v>556</v>
      </c>
      <c r="D319" s="204" t="s">
        <v>139</v>
      </c>
      <c r="E319" s="205" t="s">
        <v>557</v>
      </c>
      <c r="F319" s="206" t="s">
        <v>558</v>
      </c>
      <c r="G319" s="207" t="s">
        <v>501</v>
      </c>
      <c r="H319" s="208">
        <v>4</v>
      </c>
      <c r="I319" s="209"/>
      <c r="J319" s="210">
        <f>ROUND(I319*H319,2)</f>
        <v>0</v>
      </c>
      <c r="K319" s="206" t="s">
        <v>248</v>
      </c>
      <c r="L319" s="40"/>
      <c r="M319" s="211" t="s">
        <v>1</v>
      </c>
      <c r="N319" s="212" t="s">
        <v>48</v>
      </c>
      <c r="O319" s="72"/>
      <c r="P319" s="213">
        <f>O319*H319</f>
        <v>0</v>
      </c>
      <c r="Q319" s="213">
        <v>1.6199999999999999E-3</v>
      </c>
      <c r="R319" s="213">
        <f>Q319*H319</f>
        <v>6.4799999999999996E-3</v>
      </c>
      <c r="S319" s="213">
        <v>0</v>
      </c>
      <c r="T319" s="214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15" t="s">
        <v>157</v>
      </c>
      <c r="AT319" s="215" t="s">
        <v>139</v>
      </c>
      <c r="AU319" s="215" t="s">
        <v>93</v>
      </c>
      <c r="AY319" s="17" t="s">
        <v>138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17" t="s">
        <v>91</v>
      </c>
      <c r="BK319" s="216">
        <f>ROUND(I319*H319,2)</f>
        <v>0</v>
      </c>
      <c r="BL319" s="17" t="s">
        <v>157</v>
      </c>
      <c r="BM319" s="215" t="s">
        <v>559</v>
      </c>
    </row>
    <row r="320" spans="1:65" s="2" customFormat="1" ht="29.25">
      <c r="A320" s="35"/>
      <c r="B320" s="36"/>
      <c r="C320" s="37"/>
      <c r="D320" s="217" t="s">
        <v>145</v>
      </c>
      <c r="E320" s="37"/>
      <c r="F320" s="218" t="s">
        <v>560</v>
      </c>
      <c r="G320" s="37"/>
      <c r="H320" s="37"/>
      <c r="I320" s="116"/>
      <c r="J320" s="37"/>
      <c r="K320" s="37"/>
      <c r="L320" s="40"/>
      <c r="M320" s="219"/>
      <c r="N320" s="220"/>
      <c r="O320" s="72"/>
      <c r="P320" s="72"/>
      <c r="Q320" s="72"/>
      <c r="R320" s="72"/>
      <c r="S320" s="72"/>
      <c r="T320" s="73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7" t="s">
        <v>145</v>
      </c>
      <c r="AU320" s="17" t="s">
        <v>93</v>
      </c>
    </row>
    <row r="321" spans="1:65" s="2" customFormat="1" ht="24" customHeight="1">
      <c r="A321" s="35"/>
      <c r="B321" s="36"/>
      <c r="C321" s="248" t="s">
        <v>561</v>
      </c>
      <c r="D321" s="248" t="s">
        <v>404</v>
      </c>
      <c r="E321" s="249" t="s">
        <v>562</v>
      </c>
      <c r="F321" s="250" t="s">
        <v>563</v>
      </c>
      <c r="G321" s="251" t="s">
        <v>501</v>
      </c>
      <c r="H321" s="252">
        <v>4</v>
      </c>
      <c r="I321" s="253"/>
      <c r="J321" s="254">
        <f>ROUND(I321*H321,2)</f>
        <v>0</v>
      </c>
      <c r="K321" s="250" t="s">
        <v>1</v>
      </c>
      <c r="L321" s="255"/>
      <c r="M321" s="256" t="s">
        <v>1</v>
      </c>
      <c r="N321" s="257" t="s">
        <v>48</v>
      </c>
      <c r="O321" s="72"/>
      <c r="P321" s="213">
        <f>O321*H321</f>
        <v>0</v>
      </c>
      <c r="Q321" s="213">
        <v>1.9E-2</v>
      </c>
      <c r="R321" s="213">
        <f>Q321*H321</f>
        <v>7.5999999999999998E-2</v>
      </c>
      <c r="S321" s="213">
        <v>0</v>
      </c>
      <c r="T321" s="214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15" t="s">
        <v>172</v>
      </c>
      <c r="AT321" s="215" t="s">
        <v>404</v>
      </c>
      <c r="AU321" s="215" t="s">
        <v>93</v>
      </c>
      <c r="AY321" s="17" t="s">
        <v>138</v>
      </c>
      <c r="BE321" s="216">
        <f>IF(N321="základní",J321,0)</f>
        <v>0</v>
      </c>
      <c r="BF321" s="216">
        <f>IF(N321="snížená",J321,0)</f>
        <v>0</v>
      </c>
      <c r="BG321" s="216">
        <f>IF(N321="zákl. přenesená",J321,0)</f>
        <v>0</v>
      </c>
      <c r="BH321" s="216">
        <f>IF(N321="sníž. přenesená",J321,0)</f>
        <v>0</v>
      </c>
      <c r="BI321" s="216">
        <f>IF(N321="nulová",J321,0)</f>
        <v>0</v>
      </c>
      <c r="BJ321" s="17" t="s">
        <v>91</v>
      </c>
      <c r="BK321" s="216">
        <f>ROUND(I321*H321,2)</f>
        <v>0</v>
      </c>
      <c r="BL321" s="17" t="s">
        <v>157</v>
      </c>
      <c r="BM321" s="215" t="s">
        <v>564</v>
      </c>
    </row>
    <row r="322" spans="1:65" s="2" customFormat="1" ht="11.25">
      <c r="A322" s="35"/>
      <c r="B322" s="36"/>
      <c r="C322" s="37"/>
      <c r="D322" s="217" t="s">
        <v>145</v>
      </c>
      <c r="E322" s="37"/>
      <c r="F322" s="218" t="s">
        <v>563</v>
      </c>
      <c r="G322" s="37"/>
      <c r="H322" s="37"/>
      <c r="I322" s="116"/>
      <c r="J322" s="37"/>
      <c r="K322" s="37"/>
      <c r="L322" s="40"/>
      <c r="M322" s="219"/>
      <c r="N322" s="220"/>
      <c r="O322" s="72"/>
      <c r="P322" s="72"/>
      <c r="Q322" s="72"/>
      <c r="R322" s="72"/>
      <c r="S322" s="72"/>
      <c r="T322" s="73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7" t="s">
        <v>145</v>
      </c>
      <c r="AU322" s="17" t="s">
        <v>93</v>
      </c>
    </row>
    <row r="323" spans="1:65" s="13" customFormat="1" ht="11.25">
      <c r="B323" s="222"/>
      <c r="C323" s="223"/>
      <c r="D323" s="217" t="s">
        <v>151</v>
      </c>
      <c r="E323" s="224" t="s">
        <v>1</v>
      </c>
      <c r="F323" s="225" t="s">
        <v>157</v>
      </c>
      <c r="G323" s="223"/>
      <c r="H323" s="226">
        <v>4</v>
      </c>
      <c r="I323" s="227"/>
      <c r="J323" s="223"/>
      <c r="K323" s="223"/>
      <c r="L323" s="228"/>
      <c r="M323" s="229"/>
      <c r="N323" s="230"/>
      <c r="O323" s="230"/>
      <c r="P323" s="230"/>
      <c r="Q323" s="230"/>
      <c r="R323" s="230"/>
      <c r="S323" s="230"/>
      <c r="T323" s="231"/>
      <c r="AT323" s="232" t="s">
        <v>151</v>
      </c>
      <c r="AU323" s="232" t="s">
        <v>93</v>
      </c>
      <c r="AV323" s="13" t="s">
        <v>93</v>
      </c>
      <c r="AW323" s="13" t="s">
        <v>38</v>
      </c>
      <c r="AX323" s="13" t="s">
        <v>91</v>
      </c>
      <c r="AY323" s="232" t="s">
        <v>138</v>
      </c>
    </row>
    <row r="324" spans="1:65" s="2" customFormat="1" ht="24" customHeight="1">
      <c r="A324" s="35"/>
      <c r="B324" s="36"/>
      <c r="C324" s="248" t="s">
        <v>565</v>
      </c>
      <c r="D324" s="248" t="s">
        <v>404</v>
      </c>
      <c r="E324" s="249" t="s">
        <v>566</v>
      </c>
      <c r="F324" s="250" t="s">
        <v>567</v>
      </c>
      <c r="G324" s="251" t="s">
        <v>501</v>
      </c>
      <c r="H324" s="252">
        <v>4</v>
      </c>
      <c r="I324" s="253"/>
      <c r="J324" s="254">
        <f>ROUND(I324*H324,2)</f>
        <v>0</v>
      </c>
      <c r="K324" s="250" t="s">
        <v>1</v>
      </c>
      <c r="L324" s="255"/>
      <c r="M324" s="256" t="s">
        <v>1</v>
      </c>
      <c r="N324" s="257" t="s">
        <v>48</v>
      </c>
      <c r="O324" s="72"/>
      <c r="P324" s="213">
        <f>O324*H324</f>
        <v>0</v>
      </c>
      <c r="Q324" s="213">
        <v>6.0000000000000001E-3</v>
      </c>
      <c r="R324" s="213">
        <f>Q324*H324</f>
        <v>2.4E-2</v>
      </c>
      <c r="S324" s="213">
        <v>0</v>
      </c>
      <c r="T324" s="214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15" t="s">
        <v>172</v>
      </c>
      <c r="AT324" s="215" t="s">
        <v>404</v>
      </c>
      <c r="AU324" s="215" t="s">
        <v>93</v>
      </c>
      <c r="AY324" s="17" t="s">
        <v>138</v>
      </c>
      <c r="BE324" s="216">
        <f>IF(N324="základní",J324,0)</f>
        <v>0</v>
      </c>
      <c r="BF324" s="216">
        <f>IF(N324="snížená",J324,0)</f>
        <v>0</v>
      </c>
      <c r="BG324" s="216">
        <f>IF(N324="zákl. přenesená",J324,0)</f>
        <v>0</v>
      </c>
      <c r="BH324" s="216">
        <f>IF(N324="sníž. přenesená",J324,0)</f>
        <v>0</v>
      </c>
      <c r="BI324" s="216">
        <f>IF(N324="nulová",J324,0)</f>
        <v>0</v>
      </c>
      <c r="BJ324" s="17" t="s">
        <v>91</v>
      </c>
      <c r="BK324" s="216">
        <f>ROUND(I324*H324,2)</f>
        <v>0</v>
      </c>
      <c r="BL324" s="17" t="s">
        <v>157</v>
      </c>
      <c r="BM324" s="215" t="s">
        <v>568</v>
      </c>
    </row>
    <row r="325" spans="1:65" s="2" customFormat="1" ht="19.5">
      <c r="A325" s="35"/>
      <c r="B325" s="36"/>
      <c r="C325" s="37"/>
      <c r="D325" s="217" t="s">
        <v>145</v>
      </c>
      <c r="E325" s="37"/>
      <c r="F325" s="218" t="s">
        <v>567</v>
      </c>
      <c r="G325" s="37"/>
      <c r="H325" s="37"/>
      <c r="I325" s="116"/>
      <c r="J325" s="37"/>
      <c r="K325" s="37"/>
      <c r="L325" s="40"/>
      <c r="M325" s="219"/>
      <c r="N325" s="220"/>
      <c r="O325" s="72"/>
      <c r="P325" s="72"/>
      <c r="Q325" s="72"/>
      <c r="R325" s="72"/>
      <c r="S325" s="72"/>
      <c r="T325" s="73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7" t="s">
        <v>145</v>
      </c>
      <c r="AU325" s="17" t="s">
        <v>93</v>
      </c>
    </row>
    <row r="326" spans="1:65" s="13" customFormat="1" ht="11.25">
      <c r="B326" s="222"/>
      <c r="C326" s="223"/>
      <c r="D326" s="217" t="s">
        <v>151</v>
      </c>
      <c r="E326" s="224" t="s">
        <v>1</v>
      </c>
      <c r="F326" s="225" t="s">
        <v>157</v>
      </c>
      <c r="G326" s="223"/>
      <c r="H326" s="226">
        <v>4</v>
      </c>
      <c r="I326" s="227"/>
      <c r="J326" s="223"/>
      <c r="K326" s="223"/>
      <c r="L326" s="228"/>
      <c r="M326" s="229"/>
      <c r="N326" s="230"/>
      <c r="O326" s="230"/>
      <c r="P326" s="230"/>
      <c r="Q326" s="230"/>
      <c r="R326" s="230"/>
      <c r="S326" s="230"/>
      <c r="T326" s="231"/>
      <c r="AT326" s="232" t="s">
        <v>151</v>
      </c>
      <c r="AU326" s="232" t="s">
        <v>93</v>
      </c>
      <c r="AV326" s="13" t="s">
        <v>93</v>
      </c>
      <c r="AW326" s="13" t="s">
        <v>38</v>
      </c>
      <c r="AX326" s="13" t="s">
        <v>91</v>
      </c>
      <c r="AY326" s="232" t="s">
        <v>138</v>
      </c>
    </row>
    <row r="327" spans="1:65" s="2" customFormat="1" ht="16.5" customHeight="1">
      <c r="A327" s="35"/>
      <c r="B327" s="36"/>
      <c r="C327" s="204" t="s">
        <v>569</v>
      </c>
      <c r="D327" s="204" t="s">
        <v>139</v>
      </c>
      <c r="E327" s="205" t="s">
        <v>570</v>
      </c>
      <c r="F327" s="206" t="s">
        <v>571</v>
      </c>
      <c r="G327" s="207" t="s">
        <v>501</v>
      </c>
      <c r="H327" s="208">
        <v>1</v>
      </c>
      <c r="I327" s="209"/>
      <c r="J327" s="210">
        <f>ROUND(I327*H327,2)</f>
        <v>0</v>
      </c>
      <c r="K327" s="206" t="s">
        <v>248</v>
      </c>
      <c r="L327" s="40"/>
      <c r="M327" s="211" t="s">
        <v>1</v>
      </c>
      <c r="N327" s="212" t="s">
        <v>48</v>
      </c>
      <c r="O327" s="72"/>
      <c r="P327" s="213">
        <f>O327*H327</f>
        <v>0</v>
      </c>
      <c r="Q327" s="213">
        <v>3.4000000000000002E-4</v>
      </c>
      <c r="R327" s="213">
        <f>Q327*H327</f>
        <v>3.4000000000000002E-4</v>
      </c>
      <c r="S327" s="213">
        <v>0</v>
      </c>
      <c r="T327" s="21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5" t="s">
        <v>157</v>
      </c>
      <c r="AT327" s="215" t="s">
        <v>139</v>
      </c>
      <c r="AU327" s="215" t="s">
        <v>93</v>
      </c>
      <c r="AY327" s="17" t="s">
        <v>138</v>
      </c>
      <c r="BE327" s="216">
        <f>IF(N327="základní",J327,0)</f>
        <v>0</v>
      </c>
      <c r="BF327" s="216">
        <f>IF(N327="snížená",J327,0)</f>
        <v>0</v>
      </c>
      <c r="BG327" s="216">
        <f>IF(N327="zákl. přenesená",J327,0)</f>
        <v>0</v>
      </c>
      <c r="BH327" s="216">
        <f>IF(N327="sníž. přenesená",J327,0)</f>
        <v>0</v>
      </c>
      <c r="BI327" s="216">
        <f>IF(N327="nulová",J327,0)</f>
        <v>0</v>
      </c>
      <c r="BJ327" s="17" t="s">
        <v>91</v>
      </c>
      <c r="BK327" s="216">
        <f>ROUND(I327*H327,2)</f>
        <v>0</v>
      </c>
      <c r="BL327" s="17" t="s">
        <v>157</v>
      </c>
      <c r="BM327" s="215" t="s">
        <v>572</v>
      </c>
    </row>
    <row r="328" spans="1:65" s="2" customFormat="1" ht="19.5">
      <c r="A328" s="35"/>
      <c r="B328" s="36"/>
      <c r="C328" s="37"/>
      <c r="D328" s="217" t="s">
        <v>145</v>
      </c>
      <c r="E328" s="37"/>
      <c r="F328" s="218" t="s">
        <v>573</v>
      </c>
      <c r="G328" s="37"/>
      <c r="H328" s="37"/>
      <c r="I328" s="116"/>
      <c r="J328" s="37"/>
      <c r="K328" s="37"/>
      <c r="L328" s="40"/>
      <c r="M328" s="219"/>
      <c r="N328" s="220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7" t="s">
        <v>145</v>
      </c>
      <c r="AU328" s="17" t="s">
        <v>93</v>
      </c>
    </row>
    <row r="329" spans="1:65" s="2" customFormat="1" ht="24" customHeight="1">
      <c r="A329" s="35"/>
      <c r="B329" s="36"/>
      <c r="C329" s="248" t="s">
        <v>384</v>
      </c>
      <c r="D329" s="248" t="s">
        <v>404</v>
      </c>
      <c r="E329" s="249" t="s">
        <v>574</v>
      </c>
      <c r="F329" s="250" t="s">
        <v>575</v>
      </c>
      <c r="G329" s="251" t="s">
        <v>501</v>
      </c>
      <c r="H329" s="252">
        <v>1</v>
      </c>
      <c r="I329" s="253"/>
      <c r="J329" s="254">
        <f>ROUND(I329*H329,2)</f>
        <v>0</v>
      </c>
      <c r="K329" s="250" t="s">
        <v>1</v>
      </c>
      <c r="L329" s="255"/>
      <c r="M329" s="256" t="s">
        <v>1</v>
      </c>
      <c r="N329" s="257" t="s">
        <v>48</v>
      </c>
      <c r="O329" s="72"/>
      <c r="P329" s="213">
        <f>O329*H329</f>
        <v>0</v>
      </c>
      <c r="Q329" s="213">
        <v>3.5999999999999997E-2</v>
      </c>
      <c r="R329" s="213">
        <f>Q329*H329</f>
        <v>3.5999999999999997E-2</v>
      </c>
      <c r="S329" s="213">
        <v>0</v>
      </c>
      <c r="T329" s="214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15" t="s">
        <v>172</v>
      </c>
      <c r="AT329" s="215" t="s">
        <v>404</v>
      </c>
      <c r="AU329" s="215" t="s">
        <v>93</v>
      </c>
      <c r="AY329" s="17" t="s">
        <v>138</v>
      </c>
      <c r="BE329" s="216">
        <f>IF(N329="základní",J329,0)</f>
        <v>0</v>
      </c>
      <c r="BF329" s="216">
        <f>IF(N329="snížená",J329,0)</f>
        <v>0</v>
      </c>
      <c r="BG329" s="216">
        <f>IF(N329="zákl. přenesená",J329,0)</f>
        <v>0</v>
      </c>
      <c r="BH329" s="216">
        <f>IF(N329="sníž. přenesená",J329,0)</f>
        <v>0</v>
      </c>
      <c r="BI329" s="216">
        <f>IF(N329="nulová",J329,0)</f>
        <v>0</v>
      </c>
      <c r="BJ329" s="17" t="s">
        <v>91</v>
      </c>
      <c r="BK329" s="216">
        <f>ROUND(I329*H329,2)</f>
        <v>0</v>
      </c>
      <c r="BL329" s="17" t="s">
        <v>157</v>
      </c>
      <c r="BM329" s="215" t="s">
        <v>576</v>
      </c>
    </row>
    <row r="330" spans="1:65" s="2" customFormat="1" ht="11.25">
      <c r="A330" s="35"/>
      <c r="B330" s="36"/>
      <c r="C330" s="37"/>
      <c r="D330" s="217" t="s">
        <v>145</v>
      </c>
      <c r="E330" s="37"/>
      <c r="F330" s="218" t="s">
        <v>575</v>
      </c>
      <c r="G330" s="37"/>
      <c r="H330" s="37"/>
      <c r="I330" s="116"/>
      <c r="J330" s="37"/>
      <c r="K330" s="37"/>
      <c r="L330" s="40"/>
      <c r="M330" s="219"/>
      <c r="N330" s="220"/>
      <c r="O330" s="72"/>
      <c r="P330" s="72"/>
      <c r="Q330" s="72"/>
      <c r="R330" s="72"/>
      <c r="S330" s="72"/>
      <c r="T330" s="73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7" t="s">
        <v>145</v>
      </c>
      <c r="AU330" s="17" t="s">
        <v>93</v>
      </c>
    </row>
    <row r="331" spans="1:65" s="13" customFormat="1" ht="11.25">
      <c r="B331" s="222"/>
      <c r="C331" s="223"/>
      <c r="D331" s="217" t="s">
        <v>151</v>
      </c>
      <c r="E331" s="224" t="s">
        <v>1</v>
      </c>
      <c r="F331" s="225" t="s">
        <v>91</v>
      </c>
      <c r="G331" s="223"/>
      <c r="H331" s="226">
        <v>1</v>
      </c>
      <c r="I331" s="227"/>
      <c r="J331" s="223"/>
      <c r="K331" s="223"/>
      <c r="L331" s="228"/>
      <c r="M331" s="229"/>
      <c r="N331" s="230"/>
      <c r="O331" s="230"/>
      <c r="P331" s="230"/>
      <c r="Q331" s="230"/>
      <c r="R331" s="230"/>
      <c r="S331" s="230"/>
      <c r="T331" s="231"/>
      <c r="AT331" s="232" t="s">
        <v>151</v>
      </c>
      <c r="AU331" s="232" t="s">
        <v>93</v>
      </c>
      <c r="AV331" s="13" t="s">
        <v>93</v>
      </c>
      <c r="AW331" s="13" t="s">
        <v>38</v>
      </c>
      <c r="AX331" s="13" t="s">
        <v>91</v>
      </c>
      <c r="AY331" s="232" t="s">
        <v>138</v>
      </c>
    </row>
    <row r="332" spans="1:65" s="2" customFormat="1" ht="16.5" customHeight="1">
      <c r="A332" s="35"/>
      <c r="B332" s="36"/>
      <c r="C332" s="204" t="s">
        <v>577</v>
      </c>
      <c r="D332" s="204" t="s">
        <v>139</v>
      </c>
      <c r="E332" s="205" t="s">
        <v>578</v>
      </c>
      <c r="F332" s="206" t="s">
        <v>579</v>
      </c>
      <c r="G332" s="207" t="s">
        <v>501</v>
      </c>
      <c r="H332" s="208">
        <v>4</v>
      </c>
      <c r="I332" s="209"/>
      <c r="J332" s="210">
        <f>ROUND(I332*H332,2)</f>
        <v>0</v>
      </c>
      <c r="K332" s="206" t="s">
        <v>248</v>
      </c>
      <c r="L332" s="40"/>
      <c r="M332" s="211" t="s">
        <v>1</v>
      </c>
      <c r="N332" s="212" t="s">
        <v>48</v>
      </c>
      <c r="O332" s="72"/>
      <c r="P332" s="213">
        <f>O332*H332</f>
        <v>0</v>
      </c>
      <c r="Q332" s="213">
        <v>0.12303</v>
      </c>
      <c r="R332" s="213">
        <f>Q332*H332</f>
        <v>0.49212</v>
      </c>
      <c r="S332" s="213">
        <v>0</v>
      </c>
      <c r="T332" s="214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15" t="s">
        <v>157</v>
      </c>
      <c r="AT332" s="215" t="s">
        <v>139</v>
      </c>
      <c r="AU332" s="215" t="s">
        <v>93</v>
      </c>
      <c r="AY332" s="17" t="s">
        <v>138</v>
      </c>
      <c r="BE332" s="216">
        <f>IF(N332="základní",J332,0)</f>
        <v>0</v>
      </c>
      <c r="BF332" s="216">
        <f>IF(N332="snížená",J332,0)</f>
        <v>0</v>
      </c>
      <c r="BG332" s="216">
        <f>IF(N332="zákl. přenesená",J332,0)</f>
        <v>0</v>
      </c>
      <c r="BH332" s="216">
        <f>IF(N332="sníž. přenesená",J332,0)</f>
        <v>0</v>
      </c>
      <c r="BI332" s="216">
        <f>IF(N332="nulová",J332,0)</f>
        <v>0</v>
      </c>
      <c r="BJ332" s="17" t="s">
        <v>91</v>
      </c>
      <c r="BK332" s="216">
        <f>ROUND(I332*H332,2)</f>
        <v>0</v>
      </c>
      <c r="BL332" s="17" t="s">
        <v>157</v>
      </c>
      <c r="BM332" s="215" t="s">
        <v>580</v>
      </c>
    </row>
    <row r="333" spans="1:65" s="2" customFormat="1" ht="11.25">
      <c r="A333" s="35"/>
      <c r="B333" s="36"/>
      <c r="C333" s="37"/>
      <c r="D333" s="217" t="s">
        <v>145</v>
      </c>
      <c r="E333" s="37"/>
      <c r="F333" s="218" t="s">
        <v>579</v>
      </c>
      <c r="G333" s="37"/>
      <c r="H333" s="37"/>
      <c r="I333" s="116"/>
      <c r="J333" s="37"/>
      <c r="K333" s="37"/>
      <c r="L333" s="40"/>
      <c r="M333" s="219"/>
      <c r="N333" s="220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7" t="s">
        <v>145</v>
      </c>
      <c r="AU333" s="17" t="s">
        <v>93</v>
      </c>
    </row>
    <row r="334" spans="1:65" s="2" customFormat="1" ht="16.5" customHeight="1">
      <c r="A334" s="35"/>
      <c r="B334" s="36"/>
      <c r="C334" s="248" t="s">
        <v>581</v>
      </c>
      <c r="D334" s="248" t="s">
        <v>404</v>
      </c>
      <c r="E334" s="249" t="s">
        <v>582</v>
      </c>
      <c r="F334" s="250" t="s">
        <v>583</v>
      </c>
      <c r="G334" s="251" t="s">
        <v>501</v>
      </c>
      <c r="H334" s="252">
        <v>4</v>
      </c>
      <c r="I334" s="253"/>
      <c r="J334" s="254">
        <f>ROUND(I334*H334,2)</f>
        <v>0</v>
      </c>
      <c r="K334" s="250" t="s">
        <v>1</v>
      </c>
      <c r="L334" s="255"/>
      <c r="M334" s="256" t="s">
        <v>1</v>
      </c>
      <c r="N334" s="257" t="s">
        <v>48</v>
      </c>
      <c r="O334" s="72"/>
      <c r="P334" s="213">
        <f>O334*H334</f>
        <v>0</v>
      </c>
      <c r="Q334" s="213">
        <v>1.2E-2</v>
      </c>
      <c r="R334" s="213">
        <f>Q334*H334</f>
        <v>4.8000000000000001E-2</v>
      </c>
      <c r="S334" s="213">
        <v>0</v>
      </c>
      <c r="T334" s="214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15" t="s">
        <v>172</v>
      </c>
      <c r="AT334" s="215" t="s">
        <v>404</v>
      </c>
      <c r="AU334" s="215" t="s">
        <v>93</v>
      </c>
      <c r="AY334" s="17" t="s">
        <v>138</v>
      </c>
      <c r="BE334" s="216">
        <f>IF(N334="základní",J334,0)</f>
        <v>0</v>
      </c>
      <c r="BF334" s="216">
        <f>IF(N334="snížená",J334,0)</f>
        <v>0</v>
      </c>
      <c r="BG334" s="216">
        <f>IF(N334="zákl. přenesená",J334,0)</f>
        <v>0</v>
      </c>
      <c r="BH334" s="216">
        <f>IF(N334="sníž. přenesená",J334,0)</f>
        <v>0</v>
      </c>
      <c r="BI334" s="216">
        <f>IF(N334="nulová",J334,0)</f>
        <v>0</v>
      </c>
      <c r="BJ334" s="17" t="s">
        <v>91</v>
      </c>
      <c r="BK334" s="216">
        <f>ROUND(I334*H334,2)</f>
        <v>0</v>
      </c>
      <c r="BL334" s="17" t="s">
        <v>157</v>
      </c>
      <c r="BM334" s="215" t="s">
        <v>584</v>
      </c>
    </row>
    <row r="335" spans="1:65" s="2" customFormat="1" ht="11.25">
      <c r="A335" s="35"/>
      <c r="B335" s="36"/>
      <c r="C335" s="37"/>
      <c r="D335" s="217" t="s">
        <v>145</v>
      </c>
      <c r="E335" s="37"/>
      <c r="F335" s="218" t="s">
        <v>585</v>
      </c>
      <c r="G335" s="37"/>
      <c r="H335" s="37"/>
      <c r="I335" s="116"/>
      <c r="J335" s="37"/>
      <c r="K335" s="37"/>
      <c r="L335" s="40"/>
      <c r="M335" s="219"/>
      <c r="N335" s="220"/>
      <c r="O335" s="72"/>
      <c r="P335" s="72"/>
      <c r="Q335" s="72"/>
      <c r="R335" s="72"/>
      <c r="S335" s="72"/>
      <c r="T335" s="73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7" t="s">
        <v>145</v>
      </c>
      <c r="AU335" s="17" t="s">
        <v>93</v>
      </c>
    </row>
    <row r="336" spans="1:65" s="13" customFormat="1" ht="11.25">
      <c r="B336" s="222"/>
      <c r="C336" s="223"/>
      <c r="D336" s="217" t="s">
        <v>151</v>
      </c>
      <c r="E336" s="224" t="s">
        <v>1</v>
      </c>
      <c r="F336" s="225" t="s">
        <v>157</v>
      </c>
      <c r="G336" s="223"/>
      <c r="H336" s="226">
        <v>4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151</v>
      </c>
      <c r="AU336" s="232" t="s">
        <v>93</v>
      </c>
      <c r="AV336" s="13" t="s">
        <v>93</v>
      </c>
      <c r="AW336" s="13" t="s">
        <v>38</v>
      </c>
      <c r="AX336" s="13" t="s">
        <v>91</v>
      </c>
      <c r="AY336" s="232" t="s">
        <v>138</v>
      </c>
    </row>
    <row r="337" spans="1:65" s="2" customFormat="1" ht="16.5" customHeight="1">
      <c r="A337" s="35"/>
      <c r="B337" s="36"/>
      <c r="C337" s="248" t="s">
        <v>586</v>
      </c>
      <c r="D337" s="248" t="s">
        <v>404</v>
      </c>
      <c r="E337" s="249" t="s">
        <v>587</v>
      </c>
      <c r="F337" s="250" t="s">
        <v>588</v>
      </c>
      <c r="G337" s="251" t="s">
        <v>501</v>
      </c>
      <c r="H337" s="252">
        <v>4</v>
      </c>
      <c r="I337" s="253"/>
      <c r="J337" s="254">
        <f>ROUND(I337*H337,2)</f>
        <v>0</v>
      </c>
      <c r="K337" s="250" t="s">
        <v>1</v>
      </c>
      <c r="L337" s="255"/>
      <c r="M337" s="256" t="s">
        <v>1</v>
      </c>
      <c r="N337" s="257" t="s">
        <v>48</v>
      </c>
      <c r="O337" s="72"/>
      <c r="P337" s="213">
        <f>O337*H337</f>
        <v>0</v>
      </c>
      <c r="Q337" s="213">
        <v>8.9999999999999998E-4</v>
      </c>
      <c r="R337" s="213">
        <f>Q337*H337</f>
        <v>3.5999999999999999E-3</v>
      </c>
      <c r="S337" s="213">
        <v>0</v>
      </c>
      <c r="T337" s="214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15" t="s">
        <v>172</v>
      </c>
      <c r="AT337" s="215" t="s">
        <v>404</v>
      </c>
      <c r="AU337" s="215" t="s">
        <v>93</v>
      </c>
      <c r="AY337" s="17" t="s">
        <v>138</v>
      </c>
      <c r="BE337" s="216">
        <f>IF(N337="základní",J337,0)</f>
        <v>0</v>
      </c>
      <c r="BF337" s="216">
        <f>IF(N337="snížená",J337,0)</f>
        <v>0</v>
      </c>
      <c r="BG337" s="216">
        <f>IF(N337="zákl. přenesená",J337,0)</f>
        <v>0</v>
      </c>
      <c r="BH337" s="216">
        <f>IF(N337="sníž. přenesená",J337,0)</f>
        <v>0</v>
      </c>
      <c r="BI337" s="216">
        <f>IF(N337="nulová",J337,0)</f>
        <v>0</v>
      </c>
      <c r="BJ337" s="17" t="s">
        <v>91</v>
      </c>
      <c r="BK337" s="216">
        <f>ROUND(I337*H337,2)</f>
        <v>0</v>
      </c>
      <c r="BL337" s="17" t="s">
        <v>157</v>
      </c>
      <c r="BM337" s="215" t="s">
        <v>589</v>
      </c>
    </row>
    <row r="338" spans="1:65" s="2" customFormat="1" ht="11.25">
      <c r="A338" s="35"/>
      <c r="B338" s="36"/>
      <c r="C338" s="37"/>
      <c r="D338" s="217" t="s">
        <v>145</v>
      </c>
      <c r="E338" s="37"/>
      <c r="F338" s="218" t="s">
        <v>588</v>
      </c>
      <c r="G338" s="37"/>
      <c r="H338" s="37"/>
      <c r="I338" s="116"/>
      <c r="J338" s="37"/>
      <c r="K338" s="37"/>
      <c r="L338" s="40"/>
      <c r="M338" s="219"/>
      <c r="N338" s="220"/>
      <c r="O338" s="72"/>
      <c r="P338" s="72"/>
      <c r="Q338" s="72"/>
      <c r="R338" s="72"/>
      <c r="S338" s="72"/>
      <c r="T338" s="73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7" t="s">
        <v>145</v>
      </c>
      <c r="AU338" s="17" t="s">
        <v>93</v>
      </c>
    </row>
    <row r="339" spans="1:65" s="13" customFormat="1" ht="11.25">
      <c r="B339" s="222"/>
      <c r="C339" s="223"/>
      <c r="D339" s="217" t="s">
        <v>151</v>
      </c>
      <c r="E339" s="224" t="s">
        <v>1</v>
      </c>
      <c r="F339" s="225" t="s">
        <v>157</v>
      </c>
      <c r="G339" s="223"/>
      <c r="H339" s="226">
        <v>4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AT339" s="232" t="s">
        <v>151</v>
      </c>
      <c r="AU339" s="232" t="s">
        <v>93</v>
      </c>
      <c r="AV339" s="13" t="s">
        <v>93</v>
      </c>
      <c r="AW339" s="13" t="s">
        <v>38</v>
      </c>
      <c r="AX339" s="13" t="s">
        <v>91</v>
      </c>
      <c r="AY339" s="232" t="s">
        <v>138</v>
      </c>
    </row>
    <row r="340" spans="1:65" s="2" customFormat="1" ht="16.5" customHeight="1">
      <c r="A340" s="35"/>
      <c r="B340" s="36"/>
      <c r="C340" s="204" t="s">
        <v>590</v>
      </c>
      <c r="D340" s="204" t="s">
        <v>139</v>
      </c>
      <c r="E340" s="205" t="s">
        <v>591</v>
      </c>
      <c r="F340" s="206" t="s">
        <v>592</v>
      </c>
      <c r="G340" s="207" t="s">
        <v>501</v>
      </c>
      <c r="H340" s="208">
        <v>1</v>
      </c>
      <c r="I340" s="209"/>
      <c r="J340" s="210">
        <f>ROUND(I340*H340,2)</f>
        <v>0</v>
      </c>
      <c r="K340" s="206" t="s">
        <v>248</v>
      </c>
      <c r="L340" s="40"/>
      <c r="M340" s="211" t="s">
        <v>1</v>
      </c>
      <c r="N340" s="212" t="s">
        <v>48</v>
      </c>
      <c r="O340" s="72"/>
      <c r="P340" s="213">
        <f>O340*H340</f>
        <v>0</v>
      </c>
      <c r="Q340" s="213">
        <v>0.32906000000000002</v>
      </c>
      <c r="R340" s="213">
        <f>Q340*H340</f>
        <v>0.32906000000000002</v>
      </c>
      <c r="S340" s="213">
        <v>0</v>
      </c>
      <c r="T340" s="21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15" t="s">
        <v>157</v>
      </c>
      <c r="AT340" s="215" t="s">
        <v>139</v>
      </c>
      <c r="AU340" s="215" t="s">
        <v>93</v>
      </c>
      <c r="AY340" s="17" t="s">
        <v>138</v>
      </c>
      <c r="BE340" s="216">
        <f>IF(N340="základní",J340,0)</f>
        <v>0</v>
      </c>
      <c r="BF340" s="216">
        <f>IF(N340="snížená",J340,0)</f>
        <v>0</v>
      </c>
      <c r="BG340" s="216">
        <f>IF(N340="zákl. přenesená",J340,0)</f>
        <v>0</v>
      </c>
      <c r="BH340" s="216">
        <f>IF(N340="sníž. přenesená",J340,0)</f>
        <v>0</v>
      </c>
      <c r="BI340" s="216">
        <f>IF(N340="nulová",J340,0)</f>
        <v>0</v>
      </c>
      <c r="BJ340" s="17" t="s">
        <v>91</v>
      </c>
      <c r="BK340" s="216">
        <f>ROUND(I340*H340,2)</f>
        <v>0</v>
      </c>
      <c r="BL340" s="17" t="s">
        <v>157</v>
      </c>
      <c r="BM340" s="215" t="s">
        <v>593</v>
      </c>
    </row>
    <row r="341" spans="1:65" s="2" customFormat="1" ht="11.25">
      <c r="A341" s="35"/>
      <c r="B341" s="36"/>
      <c r="C341" s="37"/>
      <c r="D341" s="217" t="s">
        <v>145</v>
      </c>
      <c r="E341" s="37"/>
      <c r="F341" s="218" t="s">
        <v>592</v>
      </c>
      <c r="G341" s="37"/>
      <c r="H341" s="37"/>
      <c r="I341" s="116"/>
      <c r="J341" s="37"/>
      <c r="K341" s="37"/>
      <c r="L341" s="40"/>
      <c r="M341" s="219"/>
      <c r="N341" s="220"/>
      <c r="O341" s="72"/>
      <c r="P341" s="72"/>
      <c r="Q341" s="72"/>
      <c r="R341" s="72"/>
      <c r="S341" s="72"/>
      <c r="T341" s="73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7" t="s">
        <v>145</v>
      </c>
      <c r="AU341" s="17" t="s">
        <v>93</v>
      </c>
    </row>
    <row r="342" spans="1:65" s="2" customFormat="1" ht="16.5" customHeight="1">
      <c r="A342" s="35"/>
      <c r="B342" s="36"/>
      <c r="C342" s="248" t="s">
        <v>594</v>
      </c>
      <c r="D342" s="248" t="s">
        <v>404</v>
      </c>
      <c r="E342" s="249" t="s">
        <v>595</v>
      </c>
      <c r="F342" s="250" t="s">
        <v>596</v>
      </c>
      <c r="G342" s="251" t="s">
        <v>501</v>
      </c>
      <c r="H342" s="252">
        <v>1</v>
      </c>
      <c r="I342" s="253"/>
      <c r="J342" s="254">
        <f>ROUND(I342*H342,2)</f>
        <v>0</v>
      </c>
      <c r="K342" s="250" t="s">
        <v>1</v>
      </c>
      <c r="L342" s="255"/>
      <c r="M342" s="256" t="s">
        <v>1</v>
      </c>
      <c r="N342" s="257" t="s">
        <v>48</v>
      </c>
      <c r="O342" s="72"/>
      <c r="P342" s="213">
        <f>O342*H342</f>
        <v>0</v>
      </c>
      <c r="Q342" s="213">
        <v>1.9E-3</v>
      </c>
      <c r="R342" s="213">
        <f>Q342*H342</f>
        <v>1.9E-3</v>
      </c>
      <c r="S342" s="213">
        <v>0</v>
      </c>
      <c r="T342" s="214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15" t="s">
        <v>172</v>
      </c>
      <c r="AT342" s="215" t="s">
        <v>404</v>
      </c>
      <c r="AU342" s="215" t="s">
        <v>93</v>
      </c>
      <c r="AY342" s="17" t="s">
        <v>138</v>
      </c>
      <c r="BE342" s="216">
        <f>IF(N342="základní",J342,0)</f>
        <v>0</v>
      </c>
      <c r="BF342" s="216">
        <f>IF(N342="snížená",J342,0)</f>
        <v>0</v>
      </c>
      <c r="BG342" s="216">
        <f>IF(N342="zákl. přenesená",J342,0)</f>
        <v>0</v>
      </c>
      <c r="BH342" s="216">
        <f>IF(N342="sníž. přenesená",J342,0)</f>
        <v>0</v>
      </c>
      <c r="BI342" s="216">
        <f>IF(N342="nulová",J342,0)</f>
        <v>0</v>
      </c>
      <c r="BJ342" s="17" t="s">
        <v>91</v>
      </c>
      <c r="BK342" s="216">
        <f>ROUND(I342*H342,2)</f>
        <v>0</v>
      </c>
      <c r="BL342" s="17" t="s">
        <v>157</v>
      </c>
      <c r="BM342" s="215" t="s">
        <v>597</v>
      </c>
    </row>
    <row r="343" spans="1:65" s="2" customFormat="1" ht="11.25">
      <c r="A343" s="35"/>
      <c r="B343" s="36"/>
      <c r="C343" s="37"/>
      <c r="D343" s="217" t="s">
        <v>145</v>
      </c>
      <c r="E343" s="37"/>
      <c r="F343" s="218" t="s">
        <v>596</v>
      </c>
      <c r="G343" s="37"/>
      <c r="H343" s="37"/>
      <c r="I343" s="116"/>
      <c r="J343" s="37"/>
      <c r="K343" s="37"/>
      <c r="L343" s="40"/>
      <c r="M343" s="219"/>
      <c r="N343" s="220"/>
      <c r="O343" s="72"/>
      <c r="P343" s="72"/>
      <c r="Q343" s="72"/>
      <c r="R343" s="72"/>
      <c r="S343" s="72"/>
      <c r="T343" s="73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7" t="s">
        <v>145</v>
      </c>
      <c r="AU343" s="17" t="s">
        <v>93</v>
      </c>
    </row>
    <row r="344" spans="1:65" s="13" customFormat="1" ht="11.25">
      <c r="B344" s="222"/>
      <c r="C344" s="223"/>
      <c r="D344" s="217" t="s">
        <v>151</v>
      </c>
      <c r="E344" s="224" t="s">
        <v>1</v>
      </c>
      <c r="F344" s="225" t="s">
        <v>91</v>
      </c>
      <c r="G344" s="223"/>
      <c r="H344" s="226">
        <v>1</v>
      </c>
      <c r="I344" s="227"/>
      <c r="J344" s="223"/>
      <c r="K344" s="223"/>
      <c r="L344" s="228"/>
      <c r="M344" s="229"/>
      <c r="N344" s="230"/>
      <c r="O344" s="230"/>
      <c r="P344" s="230"/>
      <c r="Q344" s="230"/>
      <c r="R344" s="230"/>
      <c r="S344" s="230"/>
      <c r="T344" s="231"/>
      <c r="AT344" s="232" t="s">
        <v>151</v>
      </c>
      <c r="AU344" s="232" t="s">
        <v>93</v>
      </c>
      <c r="AV344" s="13" t="s">
        <v>93</v>
      </c>
      <c r="AW344" s="13" t="s">
        <v>38</v>
      </c>
      <c r="AX344" s="13" t="s">
        <v>91</v>
      </c>
      <c r="AY344" s="232" t="s">
        <v>138</v>
      </c>
    </row>
    <row r="345" spans="1:65" s="2" customFormat="1" ht="16.5" customHeight="1">
      <c r="A345" s="35"/>
      <c r="B345" s="36"/>
      <c r="C345" s="248" t="s">
        <v>598</v>
      </c>
      <c r="D345" s="248" t="s">
        <v>404</v>
      </c>
      <c r="E345" s="249" t="s">
        <v>599</v>
      </c>
      <c r="F345" s="250" t="s">
        <v>600</v>
      </c>
      <c r="G345" s="251" t="s">
        <v>501</v>
      </c>
      <c r="H345" s="252">
        <v>1</v>
      </c>
      <c r="I345" s="253"/>
      <c r="J345" s="254">
        <f>ROUND(I345*H345,2)</f>
        <v>0</v>
      </c>
      <c r="K345" s="250" t="s">
        <v>1</v>
      </c>
      <c r="L345" s="255"/>
      <c r="M345" s="256" t="s">
        <v>1</v>
      </c>
      <c r="N345" s="257" t="s">
        <v>48</v>
      </c>
      <c r="O345" s="72"/>
      <c r="P345" s="213">
        <f>O345*H345</f>
        <v>0</v>
      </c>
      <c r="Q345" s="213">
        <v>2.4E-2</v>
      </c>
      <c r="R345" s="213">
        <f>Q345*H345</f>
        <v>2.4E-2</v>
      </c>
      <c r="S345" s="213">
        <v>0</v>
      </c>
      <c r="T345" s="214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15" t="s">
        <v>172</v>
      </c>
      <c r="AT345" s="215" t="s">
        <v>404</v>
      </c>
      <c r="AU345" s="215" t="s">
        <v>93</v>
      </c>
      <c r="AY345" s="17" t="s">
        <v>138</v>
      </c>
      <c r="BE345" s="216">
        <f>IF(N345="základní",J345,0)</f>
        <v>0</v>
      </c>
      <c r="BF345" s="216">
        <f>IF(N345="snížená",J345,0)</f>
        <v>0</v>
      </c>
      <c r="BG345" s="216">
        <f>IF(N345="zákl. přenesená",J345,0)</f>
        <v>0</v>
      </c>
      <c r="BH345" s="216">
        <f>IF(N345="sníž. přenesená",J345,0)</f>
        <v>0</v>
      </c>
      <c r="BI345" s="216">
        <f>IF(N345="nulová",J345,0)</f>
        <v>0</v>
      </c>
      <c r="BJ345" s="17" t="s">
        <v>91</v>
      </c>
      <c r="BK345" s="216">
        <f>ROUND(I345*H345,2)</f>
        <v>0</v>
      </c>
      <c r="BL345" s="17" t="s">
        <v>157</v>
      </c>
      <c r="BM345" s="215" t="s">
        <v>601</v>
      </c>
    </row>
    <row r="346" spans="1:65" s="2" customFormat="1" ht="11.25">
      <c r="A346" s="35"/>
      <c r="B346" s="36"/>
      <c r="C346" s="37"/>
      <c r="D346" s="217" t="s">
        <v>145</v>
      </c>
      <c r="E346" s="37"/>
      <c r="F346" s="218" t="s">
        <v>600</v>
      </c>
      <c r="G346" s="37"/>
      <c r="H346" s="37"/>
      <c r="I346" s="116"/>
      <c r="J346" s="37"/>
      <c r="K346" s="37"/>
      <c r="L346" s="40"/>
      <c r="M346" s="219"/>
      <c r="N346" s="220"/>
      <c r="O346" s="72"/>
      <c r="P346" s="72"/>
      <c r="Q346" s="72"/>
      <c r="R346" s="72"/>
      <c r="S346" s="72"/>
      <c r="T346" s="73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7" t="s">
        <v>145</v>
      </c>
      <c r="AU346" s="17" t="s">
        <v>93</v>
      </c>
    </row>
    <row r="347" spans="1:65" s="13" customFormat="1" ht="11.25">
      <c r="B347" s="222"/>
      <c r="C347" s="223"/>
      <c r="D347" s="217" t="s">
        <v>151</v>
      </c>
      <c r="E347" s="224" t="s">
        <v>1</v>
      </c>
      <c r="F347" s="225" t="s">
        <v>91</v>
      </c>
      <c r="G347" s="223"/>
      <c r="H347" s="226">
        <v>1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151</v>
      </c>
      <c r="AU347" s="232" t="s">
        <v>93</v>
      </c>
      <c r="AV347" s="13" t="s">
        <v>93</v>
      </c>
      <c r="AW347" s="13" t="s">
        <v>38</v>
      </c>
      <c r="AX347" s="13" t="s">
        <v>91</v>
      </c>
      <c r="AY347" s="232" t="s">
        <v>138</v>
      </c>
    </row>
    <row r="348" spans="1:65" s="12" customFormat="1" ht="22.9" customHeight="1">
      <c r="B348" s="188"/>
      <c r="C348" s="189"/>
      <c r="D348" s="190" t="s">
        <v>82</v>
      </c>
      <c r="E348" s="202" t="s">
        <v>602</v>
      </c>
      <c r="F348" s="202" t="s">
        <v>603</v>
      </c>
      <c r="G348" s="189"/>
      <c r="H348" s="189"/>
      <c r="I348" s="192"/>
      <c r="J348" s="203">
        <f>BK348</f>
        <v>0</v>
      </c>
      <c r="K348" s="189"/>
      <c r="L348" s="194"/>
      <c r="M348" s="195"/>
      <c r="N348" s="196"/>
      <c r="O348" s="196"/>
      <c r="P348" s="197">
        <f>SUM(P349:P384)</f>
        <v>0</v>
      </c>
      <c r="Q348" s="196"/>
      <c r="R348" s="197">
        <f>SUM(R349:R384)</f>
        <v>1.5657706</v>
      </c>
      <c r="S348" s="196"/>
      <c r="T348" s="198">
        <f>SUM(T349:T384)</f>
        <v>0</v>
      </c>
      <c r="AR348" s="199" t="s">
        <v>91</v>
      </c>
      <c r="AT348" s="200" t="s">
        <v>82</v>
      </c>
      <c r="AU348" s="200" t="s">
        <v>91</v>
      </c>
      <c r="AY348" s="199" t="s">
        <v>138</v>
      </c>
      <c r="BK348" s="201">
        <f>SUM(BK349:BK384)</f>
        <v>0</v>
      </c>
    </row>
    <row r="349" spans="1:65" s="2" customFormat="1" ht="24" customHeight="1">
      <c r="A349" s="35"/>
      <c r="B349" s="36"/>
      <c r="C349" s="204" t="s">
        <v>604</v>
      </c>
      <c r="D349" s="204" t="s">
        <v>139</v>
      </c>
      <c r="E349" s="205" t="s">
        <v>605</v>
      </c>
      <c r="F349" s="206" t="s">
        <v>606</v>
      </c>
      <c r="G349" s="207" t="s">
        <v>260</v>
      </c>
      <c r="H349" s="208">
        <v>113</v>
      </c>
      <c r="I349" s="209"/>
      <c r="J349" s="210">
        <f>ROUND(I349*H349,2)</f>
        <v>0</v>
      </c>
      <c r="K349" s="206" t="s">
        <v>1</v>
      </c>
      <c r="L349" s="40"/>
      <c r="M349" s="211" t="s">
        <v>1</v>
      </c>
      <c r="N349" s="212" t="s">
        <v>48</v>
      </c>
      <c r="O349" s="72"/>
      <c r="P349" s="213">
        <f>O349*H349</f>
        <v>0</v>
      </c>
      <c r="Q349" s="213">
        <v>0</v>
      </c>
      <c r="R349" s="213">
        <f>Q349*H349</f>
        <v>0</v>
      </c>
      <c r="S349" s="213">
        <v>0</v>
      </c>
      <c r="T349" s="214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15" t="s">
        <v>325</v>
      </c>
      <c r="AT349" s="215" t="s">
        <v>139</v>
      </c>
      <c r="AU349" s="215" t="s">
        <v>93</v>
      </c>
      <c r="AY349" s="17" t="s">
        <v>138</v>
      </c>
      <c r="BE349" s="216">
        <f>IF(N349="základní",J349,0)</f>
        <v>0</v>
      </c>
      <c r="BF349" s="216">
        <f>IF(N349="snížená",J349,0)</f>
        <v>0</v>
      </c>
      <c r="BG349" s="216">
        <f>IF(N349="zákl. přenesená",J349,0)</f>
        <v>0</v>
      </c>
      <c r="BH349" s="216">
        <f>IF(N349="sníž. přenesená",J349,0)</f>
        <v>0</v>
      </c>
      <c r="BI349" s="216">
        <f>IF(N349="nulová",J349,0)</f>
        <v>0</v>
      </c>
      <c r="BJ349" s="17" t="s">
        <v>91</v>
      </c>
      <c r="BK349" s="216">
        <f>ROUND(I349*H349,2)</f>
        <v>0</v>
      </c>
      <c r="BL349" s="17" t="s">
        <v>325</v>
      </c>
      <c r="BM349" s="215" t="s">
        <v>607</v>
      </c>
    </row>
    <row r="350" spans="1:65" s="2" customFormat="1" ht="19.5">
      <c r="A350" s="35"/>
      <c r="B350" s="36"/>
      <c r="C350" s="37"/>
      <c r="D350" s="217" t="s">
        <v>145</v>
      </c>
      <c r="E350" s="37"/>
      <c r="F350" s="218" t="s">
        <v>606</v>
      </c>
      <c r="G350" s="37"/>
      <c r="H350" s="37"/>
      <c r="I350" s="116"/>
      <c r="J350" s="37"/>
      <c r="K350" s="37"/>
      <c r="L350" s="40"/>
      <c r="M350" s="219"/>
      <c r="N350" s="220"/>
      <c r="O350" s="72"/>
      <c r="P350" s="72"/>
      <c r="Q350" s="72"/>
      <c r="R350" s="72"/>
      <c r="S350" s="72"/>
      <c r="T350" s="73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7" t="s">
        <v>145</v>
      </c>
      <c r="AU350" s="17" t="s">
        <v>93</v>
      </c>
    </row>
    <row r="351" spans="1:65" s="13" customFormat="1" ht="11.25">
      <c r="B351" s="222"/>
      <c r="C351" s="223"/>
      <c r="D351" s="217" t="s">
        <v>151</v>
      </c>
      <c r="E351" s="224" t="s">
        <v>1</v>
      </c>
      <c r="F351" s="225" t="s">
        <v>414</v>
      </c>
      <c r="G351" s="223"/>
      <c r="H351" s="226">
        <v>113</v>
      </c>
      <c r="I351" s="227"/>
      <c r="J351" s="223"/>
      <c r="K351" s="223"/>
      <c r="L351" s="228"/>
      <c r="M351" s="229"/>
      <c r="N351" s="230"/>
      <c r="O351" s="230"/>
      <c r="P351" s="230"/>
      <c r="Q351" s="230"/>
      <c r="R351" s="230"/>
      <c r="S351" s="230"/>
      <c r="T351" s="231"/>
      <c r="AT351" s="232" t="s">
        <v>151</v>
      </c>
      <c r="AU351" s="232" t="s">
        <v>93</v>
      </c>
      <c r="AV351" s="13" t="s">
        <v>93</v>
      </c>
      <c r="AW351" s="13" t="s">
        <v>38</v>
      </c>
      <c r="AX351" s="13" t="s">
        <v>91</v>
      </c>
      <c r="AY351" s="232" t="s">
        <v>138</v>
      </c>
    </row>
    <row r="352" spans="1:65" s="2" customFormat="1" ht="16.5" customHeight="1">
      <c r="A352" s="35"/>
      <c r="B352" s="36"/>
      <c r="C352" s="248" t="s">
        <v>608</v>
      </c>
      <c r="D352" s="248" t="s">
        <v>404</v>
      </c>
      <c r="E352" s="249" t="s">
        <v>609</v>
      </c>
      <c r="F352" s="250" t="s">
        <v>610</v>
      </c>
      <c r="G352" s="251" t="s">
        <v>260</v>
      </c>
      <c r="H352" s="252">
        <v>113</v>
      </c>
      <c r="I352" s="253"/>
      <c r="J352" s="254">
        <f>ROUND(I352*H352,2)</f>
        <v>0</v>
      </c>
      <c r="K352" s="250" t="s">
        <v>248</v>
      </c>
      <c r="L352" s="255"/>
      <c r="M352" s="256" t="s">
        <v>1</v>
      </c>
      <c r="N352" s="257" t="s">
        <v>48</v>
      </c>
      <c r="O352" s="72"/>
      <c r="P352" s="213">
        <f>O352*H352</f>
        <v>0</v>
      </c>
      <c r="Q352" s="213">
        <v>2.7999999999999998E-4</v>
      </c>
      <c r="R352" s="213">
        <f>Q352*H352</f>
        <v>3.1639999999999995E-2</v>
      </c>
      <c r="S352" s="213">
        <v>0</v>
      </c>
      <c r="T352" s="214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15" t="s">
        <v>172</v>
      </c>
      <c r="AT352" s="215" t="s">
        <v>404</v>
      </c>
      <c r="AU352" s="215" t="s">
        <v>93</v>
      </c>
      <c r="AY352" s="17" t="s">
        <v>138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17" t="s">
        <v>91</v>
      </c>
      <c r="BK352" s="216">
        <f>ROUND(I352*H352,2)</f>
        <v>0</v>
      </c>
      <c r="BL352" s="17" t="s">
        <v>157</v>
      </c>
      <c r="BM352" s="215" t="s">
        <v>611</v>
      </c>
    </row>
    <row r="353" spans="1:65" s="2" customFormat="1" ht="11.25">
      <c r="A353" s="35"/>
      <c r="B353" s="36"/>
      <c r="C353" s="37"/>
      <c r="D353" s="217" t="s">
        <v>145</v>
      </c>
      <c r="E353" s="37"/>
      <c r="F353" s="218" t="s">
        <v>610</v>
      </c>
      <c r="G353" s="37"/>
      <c r="H353" s="37"/>
      <c r="I353" s="116"/>
      <c r="J353" s="37"/>
      <c r="K353" s="37"/>
      <c r="L353" s="40"/>
      <c r="M353" s="219"/>
      <c r="N353" s="220"/>
      <c r="O353" s="72"/>
      <c r="P353" s="72"/>
      <c r="Q353" s="72"/>
      <c r="R353" s="72"/>
      <c r="S353" s="72"/>
      <c r="T353" s="73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7" t="s">
        <v>145</v>
      </c>
      <c r="AU353" s="17" t="s">
        <v>93</v>
      </c>
    </row>
    <row r="354" spans="1:65" s="2" customFormat="1" ht="19.5">
      <c r="A354" s="35"/>
      <c r="B354" s="36"/>
      <c r="C354" s="37"/>
      <c r="D354" s="217" t="s">
        <v>149</v>
      </c>
      <c r="E354" s="37"/>
      <c r="F354" s="221" t="s">
        <v>612</v>
      </c>
      <c r="G354" s="37"/>
      <c r="H354" s="37"/>
      <c r="I354" s="116"/>
      <c r="J354" s="37"/>
      <c r="K354" s="37"/>
      <c r="L354" s="40"/>
      <c r="M354" s="219"/>
      <c r="N354" s="220"/>
      <c r="O354" s="72"/>
      <c r="P354" s="72"/>
      <c r="Q354" s="72"/>
      <c r="R354" s="72"/>
      <c r="S354" s="72"/>
      <c r="T354" s="73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7" t="s">
        <v>149</v>
      </c>
      <c r="AU354" s="17" t="s">
        <v>93</v>
      </c>
    </row>
    <row r="355" spans="1:65" s="13" customFormat="1" ht="11.25">
      <c r="B355" s="222"/>
      <c r="C355" s="223"/>
      <c r="D355" s="217" t="s">
        <v>151</v>
      </c>
      <c r="E355" s="224" t="s">
        <v>1</v>
      </c>
      <c r="F355" s="225" t="s">
        <v>414</v>
      </c>
      <c r="G355" s="223"/>
      <c r="H355" s="226">
        <v>113</v>
      </c>
      <c r="I355" s="227"/>
      <c r="J355" s="223"/>
      <c r="K355" s="223"/>
      <c r="L355" s="228"/>
      <c r="M355" s="229"/>
      <c r="N355" s="230"/>
      <c r="O355" s="230"/>
      <c r="P355" s="230"/>
      <c r="Q355" s="230"/>
      <c r="R355" s="230"/>
      <c r="S355" s="230"/>
      <c r="T355" s="231"/>
      <c r="AT355" s="232" t="s">
        <v>151</v>
      </c>
      <c r="AU355" s="232" t="s">
        <v>93</v>
      </c>
      <c r="AV355" s="13" t="s">
        <v>93</v>
      </c>
      <c r="AW355" s="13" t="s">
        <v>38</v>
      </c>
      <c r="AX355" s="13" t="s">
        <v>91</v>
      </c>
      <c r="AY355" s="232" t="s">
        <v>138</v>
      </c>
    </row>
    <row r="356" spans="1:65" s="2" customFormat="1" ht="16.5" customHeight="1">
      <c r="A356" s="35"/>
      <c r="B356" s="36"/>
      <c r="C356" s="204" t="s">
        <v>613</v>
      </c>
      <c r="D356" s="204" t="s">
        <v>139</v>
      </c>
      <c r="E356" s="205" t="s">
        <v>614</v>
      </c>
      <c r="F356" s="206" t="s">
        <v>615</v>
      </c>
      <c r="G356" s="207" t="s">
        <v>260</v>
      </c>
      <c r="H356" s="208">
        <v>113</v>
      </c>
      <c r="I356" s="209"/>
      <c r="J356" s="210">
        <f>ROUND(I356*H356,2)</f>
        <v>0</v>
      </c>
      <c r="K356" s="206" t="s">
        <v>248</v>
      </c>
      <c r="L356" s="40"/>
      <c r="M356" s="211" t="s">
        <v>1</v>
      </c>
      <c r="N356" s="212" t="s">
        <v>48</v>
      </c>
      <c r="O356" s="72"/>
      <c r="P356" s="213">
        <f>O356*H356</f>
        <v>0</v>
      </c>
      <c r="Q356" s="213">
        <v>0</v>
      </c>
      <c r="R356" s="213">
        <f>Q356*H356</f>
        <v>0</v>
      </c>
      <c r="S356" s="213">
        <v>0</v>
      </c>
      <c r="T356" s="21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15" t="s">
        <v>157</v>
      </c>
      <c r="AT356" s="215" t="s">
        <v>139</v>
      </c>
      <c r="AU356" s="215" t="s">
        <v>93</v>
      </c>
      <c r="AY356" s="17" t="s">
        <v>138</v>
      </c>
      <c r="BE356" s="216">
        <f>IF(N356="základní",J356,0)</f>
        <v>0</v>
      </c>
      <c r="BF356" s="216">
        <f>IF(N356="snížená",J356,0)</f>
        <v>0</v>
      </c>
      <c r="BG356" s="216">
        <f>IF(N356="zákl. přenesená",J356,0)</f>
        <v>0</v>
      </c>
      <c r="BH356" s="216">
        <f>IF(N356="sníž. přenesená",J356,0)</f>
        <v>0</v>
      </c>
      <c r="BI356" s="216">
        <f>IF(N356="nulová",J356,0)</f>
        <v>0</v>
      </c>
      <c r="BJ356" s="17" t="s">
        <v>91</v>
      </c>
      <c r="BK356" s="216">
        <f>ROUND(I356*H356,2)</f>
        <v>0</v>
      </c>
      <c r="BL356" s="17" t="s">
        <v>157</v>
      </c>
      <c r="BM356" s="215" t="s">
        <v>616</v>
      </c>
    </row>
    <row r="357" spans="1:65" s="2" customFormat="1" ht="11.25">
      <c r="A357" s="35"/>
      <c r="B357" s="36"/>
      <c r="C357" s="37"/>
      <c r="D357" s="217" t="s">
        <v>145</v>
      </c>
      <c r="E357" s="37"/>
      <c r="F357" s="218" t="s">
        <v>617</v>
      </c>
      <c r="G357" s="37"/>
      <c r="H357" s="37"/>
      <c r="I357" s="116"/>
      <c r="J357" s="37"/>
      <c r="K357" s="37"/>
      <c r="L357" s="40"/>
      <c r="M357" s="219"/>
      <c r="N357" s="220"/>
      <c r="O357" s="72"/>
      <c r="P357" s="72"/>
      <c r="Q357" s="72"/>
      <c r="R357" s="72"/>
      <c r="S357" s="72"/>
      <c r="T357" s="73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7" t="s">
        <v>145</v>
      </c>
      <c r="AU357" s="17" t="s">
        <v>93</v>
      </c>
    </row>
    <row r="358" spans="1:65" s="13" customFormat="1" ht="11.25">
      <c r="B358" s="222"/>
      <c r="C358" s="223"/>
      <c r="D358" s="217" t="s">
        <v>151</v>
      </c>
      <c r="E358" s="224" t="s">
        <v>1</v>
      </c>
      <c r="F358" s="225" t="s">
        <v>414</v>
      </c>
      <c r="G358" s="223"/>
      <c r="H358" s="226">
        <v>113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151</v>
      </c>
      <c r="AU358" s="232" t="s">
        <v>93</v>
      </c>
      <c r="AV358" s="13" t="s">
        <v>93</v>
      </c>
      <c r="AW358" s="13" t="s">
        <v>38</v>
      </c>
      <c r="AX358" s="13" t="s">
        <v>91</v>
      </c>
      <c r="AY358" s="232" t="s">
        <v>138</v>
      </c>
    </row>
    <row r="359" spans="1:65" s="2" customFormat="1" ht="24" customHeight="1">
      <c r="A359" s="35"/>
      <c r="B359" s="36"/>
      <c r="C359" s="204" t="s">
        <v>618</v>
      </c>
      <c r="D359" s="204" t="s">
        <v>139</v>
      </c>
      <c r="E359" s="205" t="s">
        <v>619</v>
      </c>
      <c r="F359" s="206" t="s">
        <v>620</v>
      </c>
      <c r="G359" s="207" t="s">
        <v>260</v>
      </c>
      <c r="H359" s="208">
        <v>113</v>
      </c>
      <c r="I359" s="209"/>
      <c r="J359" s="210">
        <f>ROUND(I359*H359,2)</f>
        <v>0</v>
      </c>
      <c r="K359" s="206" t="s">
        <v>248</v>
      </c>
      <c r="L359" s="40"/>
      <c r="M359" s="211" t="s">
        <v>1</v>
      </c>
      <c r="N359" s="212" t="s">
        <v>48</v>
      </c>
      <c r="O359" s="72"/>
      <c r="P359" s="213">
        <f>O359*H359</f>
        <v>0</v>
      </c>
      <c r="Q359" s="213">
        <v>0</v>
      </c>
      <c r="R359" s="213">
        <f>Q359*H359</f>
        <v>0</v>
      </c>
      <c r="S359" s="213">
        <v>0</v>
      </c>
      <c r="T359" s="214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5" t="s">
        <v>157</v>
      </c>
      <c r="AT359" s="215" t="s">
        <v>139</v>
      </c>
      <c r="AU359" s="215" t="s">
        <v>93</v>
      </c>
      <c r="AY359" s="17" t="s">
        <v>138</v>
      </c>
      <c r="BE359" s="216">
        <f>IF(N359="základní",J359,0)</f>
        <v>0</v>
      </c>
      <c r="BF359" s="216">
        <f>IF(N359="snížená",J359,0)</f>
        <v>0</v>
      </c>
      <c r="BG359" s="216">
        <f>IF(N359="zákl. přenesená",J359,0)</f>
        <v>0</v>
      </c>
      <c r="BH359" s="216">
        <f>IF(N359="sníž. přenesená",J359,0)</f>
        <v>0</v>
      </c>
      <c r="BI359" s="216">
        <f>IF(N359="nulová",J359,0)</f>
        <v>0</v>
      </c>
      <c r="BJ359" s="17" t="s">
        <v>91</v>
      </c>
      <c r="BK359" s="216">
        <f>ROUND(I359*H359,2)</f>
        <v>0</v>
      </c>
      <c r="BL359" s="17" t="s">
        <v>157</v>
      </c>
      <c r="BM359" s="215" t="s">
        <v>621</v>
      </c>
    </row>
    <row r="360" spans="1:65" s="2" customFormat="1" ht="11.25">
      <c r="A360" s="35"/>
      <c r="B360" s="36"/>
      <c r="C360" s="37"/>
      <c r="D360" s="217" t="s">
        <v>145</v>
      </c>
      <c r="E360" s="37"/>
      <c r="F360" s="218" t="s">
        <v>620</v>
      </c>
      <c r="G360" s="37"/>
      <c r="H360" s="37"/>
      <c r="I360" s="116"/>
      <c r="J360" s="37"/>
      <c r="K360" s="37"/>
      <c r="L360" s="40"/>
      <c r="M360" s="219"/>
      <c r="N360" s="220"/>
      <c r="O360" s="72"/>
      <c r="P360" s="72"/>
      <c r="Q360" s="72"/>
      <c r="R360" s="72"/>
      <c r="S360" s="72"/>
      <c r="T360" s="73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7" t="s">
        <v>145</v>
      </c>
      <c r="AU360" s="17" t="s">
        <v>93</v>
      </c>
    </row>
    <row r="361" spans="1:65" s="13" customFormat="1" ht="11.25">
      <c r="B361" s="222"/>
      <c r="C361" s="223"/>
      <c r="D361" s="217" t="s">
        <v>151</v>
      </c>
      <c r="E361" s="224" t="s">
        <v>1</v>
      </c>
      <c r="F361" s="225" t="s">
        <v>414</v>
      </c>
      <c r="G361" s="223"/>
      <c r="H361" s="226">
        <v>113</v>
      </c>
      <c r="I361" s="227"/>
      <c r="J361" s="223"/>
      <c r="K361" s="223"/>
      <c r="L361" s="228"/>
      <c r="M361" s="229"/>
      <c r="N361" s="230"/>
      <c r="O361" s="230"/>
      <c r="P361" s="230"/>
      <c r="Q361" s="230"/>
      <c r="R361" s="230"/>
      <c r="S361" s="230"/>
      <c r="T361" s="231"/>
      <c r="AT361" s="232" t="s">
        <v>151</v>
      </c>
      <c r="AU361" s="232" t="s">
        <v>93</v>
      </c>
      <c r="AV361" s="13" t="s">
        <v>93</v>
      </c>
      <c r="AW361" s="13" t="s">
        <v>38</v>
      </c>
      <c r="AX361" s="13" t="s">
        <v>91</v>
      </c>
      <c r="AY361" s="232" t="s">
        <v>138</v>
      </c>
    </row>
    <row r="362" spans="1:65" s="2" customFormat="1" ht="24" customHeight="1">
      <c r="A362" s="35"/>
      <c r="B362" s="36"/>
      <c r="C362" s="204" t="s">
        <v>622</v>
      </c>
      <c r="D362" s="204" t="s">
        <v>139</v>
      </c>
      <c r="E362" s="205" t="s">
        <v>623</v>
      </c>
      <c r="F362" s="206" t="s">
        <v>624</v>
      </c>
      <c r="G362" s="207" t="s">
        <v>501</v>
      </c>
      <c r="H362" s="208">
        <v>2</v>
      </c>
      <c r="I362" s="209"/>
      <c r="J362" s="210">
        <f>ROUND(I362*H362,2)</f>
        <v>0</v>
      </c>
      <c r="K362" s="206" t="s">
        <v>248</v>
      </c>
      <c r="L362" s="40"/>
      <c r="M362" s="211" t="s">
        <v>1</v>
      </c>
      <c r="N362" s="212" t="s">
        <v>48</v>
      </c>
      <c r="O362" s="72"/>
      <c r="P362" s="213">
        <f>O362*H362</f>
        <v>0</v>
      </c>
      <c r="Q362" s="213">
        <v>0.46009</v>
      </c>
      <c r="R362" s="213">
        <f>Q362*H362</f>
        <v>0.92018</v>
      </c>
      <c r="S362" s="213">
        <v>0</v>
      </c>
      <c r="T362" s="214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15" t="s">
        <v>157</v>
      </c>
      <c r="AT362" s="215" t="s">
        <v>139</v>
      </c>
      <c r="AU362" s="215" t="s">
        <v>93</v>
      </c>
      <c r="AY362" s="17" t="s">
        <v>138</v>
      </c>
      <c r="BE362" s="216">
        <f>IF(N362="základní",J362,0)</f>
        <v>0</v>
      </c>
      <c r="BF362" s="216">
        <f>IF(N362="snížená",J362,0)</f>
        <v>0</v>
      </c>
      <c r="BG362" s="216">
        <f>IF(N362="zákl. přenesená",J362,0)</f>
        <v>0</v>
      </c>
      <c r="BH362" s="216">
        <f>IF(N362="sníž. přenesená",J362,0)</f>
        <v>0</v>
      </c>
      <c r="BI362" s="216">
        <f>IF(N362="nulová",J362,0)</f>
        <v>0</v>
      </c>
      <c r="BJ362" s="17" t="s">
        <v>91</v>
      </c>
      <c r="BK362" s="216">
        <f>ROUND(I362*H362,2)</f>
        <v>0</v>
      </c>
      <c r="BL362" s="17" t="s">
        <v>157</v>
      </c>
      <c r="BM362" s="215" t="s">
        <v>625</v>
      </c>
    </row>
    <row r="363" spans="1:65" s="2" customFormat="1" ht="19.5">
      <c r="A363" s="35"/>
      <c r="B363" s="36"/>
      <c r="C363" s="37"/>
      <c r="D363" s="217" t="s">
        <v>145</v>
      </c>
      <c r="E363" s="37"/>
      <c r="F363" s="218" t="s">
        <v>626</v>
      </c>
      <c r="G363" s="37"/>
      <c r="H363" s="37"/>
      <c r="I363" s="116"/>
      <c r="J363" s="37"/>
      <c r="K363" s="37"/>
      <c r="L363" s="40"/>
      <c r="M363" s="219"/>
      <c r="N363" s="220"/>
      <c r="O363" s="72"/>
      <c r="P363" s="72"/>
      <c r="Q363" s="72"/>
      <c r="R363" s="72"/>
      <c r="S363" s="72"/>
      <c r="T363" s="73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7" t="s">
        <v>145</v>
      </c>
      <c r="AU363" s="17" t="s">
        <v>93</v>
      </c>
    </row>
    <row r="364" spans="1:65" s="13" customFormat="1" ht="11.25">
      <c r="B364" s="222"/>
      <c r="C364" s="223"/>
      <c r="D364" s="217" t="s">
        <v>151</v>
      </c>
      <c r="E364" s="224" t="s">
        <v>1</v>
      </c>
      <c r="F364" s="225" t="s">
        <v>93</v>
      </c>
      <c r="G364" s="223"/>
      <c r="H364" s="226">
        <v>2</v>
      </c>
      <c r="I364" s="227"/>
      <c r="J364" s="223"/>
      <c r="K364" s="223"/>
      <c r="L364" s="228"/>
      <c r="M364" s="229"/>
      <c r="N364" s="230"/>
      <c r="O364" s="230"/>
      <c r="P364" s="230"/>
      <c r="Q364" s="230"/>
      <c r="R364" s="230"/>
      <c r="S364" s="230"/>
      <c r="T364" s="231"/>
      <c r="AT364" s="232" t="s">
        <v>151</v>
      </c>
      <c r="AU364" s="232" t="s">
        <v>93</v>
      </c>
      <c r="AV364" s="13" t="s">
        <v>93</v>
      </c>
      <c r="AW364" s="13" t="s">
        <v>38</v>
      </c>
      <c r="AX364" s="13" t="s">
        <v>91</v>
      </c>
      <c r="AY364" s="232" t="s">
        <v>138</v>
      </c>
    </row>
    <row r="365" spans="1:65" s="2" customFormat="1" ht="16.5" customHeight="1">
      <c r="A365" s="35"/>
      <c r="B365" s="36"/>
      <c r="C365" s="204" t="s">
        <v>627</v>
      </c>
      <c r="D365" s="204" t="s">
        <v>139</v>
      </c>
      <c r="E365" s="205" t="s">
        <v>628</v>
      </c>
      <c r="F365" s="206" t="s">
        <v>629</v>
      </c>
      <c r="G365" s="207" t="s">
        <v>501</v>
      </c>
      <c r="H365" s="208">
        <v>5</v>
      </c>
      <c r="I365" s="209"/>
      <c r="J365" s="210">
        <f>ROUND(I365*H365,2)</f>
        <v>0</v>
      </c>
      <c r="K365" s="206" t="s">
        <v>248</v>
      </c>
      <c r="L365" s="40"/>
      <c r="M365" s="211" t="s">
        <v>1</v>
      </c>
      <c r="N365" s="212" t="s">
        <v>48</v>
      </c>
      <c r="O365" s="72"/>
      <c r="P365" s="213">
        <f>O365*H365</f>
        <v>0</v>
      </c>
      <c r="Q365" s="213">
        <v>3.1E-4</v>
      </c>
      <c r="R365" s="213">
        <f>Q365*H365</f>
        <v>1.5499999999999999E-3</v>
      </c>
      <c r="S365" s="213">
        <v>0</v>
      </c>
      <c r="T365" s="214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15" t="s">
        <v>157</v>
      </c>
      <c r="AT365" s="215" t="s">
        <v>139</v>
      </c>
      <c r="AU365" s="215" t="s">
        <v>93</v>
      </c>
      <c r="AY365" s="17" t="s">
        <v>138</v>
      </c>
      <c r="BE365" s="216">
        <f>IF(N365="základní",J365,0)</f>
        <v>0</v>
      </c>
      <c r="BF365" s="216">
        <f>IF(N365="snížená",J365,0)</f>
        <v>0</v>
      </c>
      <c r="BG365" s="216">
        <f>IF(N365="zákl. přenesená",J365,0)</f>
        <v>0</v>
      </c>
      <c r="BH365" s="216">
        <f>IF(N365="sníž. přenesená",J365,0)</f>
        <v>0</v>
      </c>
      <c r="BI365" s="216">
        <f>IF(N365="nulová",J365,0)</f>
        <v>0</v>
      </c>
      <c r="BJ365" s="17" t="s">
        <v>91</v>
      </c>
      <c r="BK365" s="216">
        <f>ROUND(I365*H365,2)</f>
        <v>0</v>
      </c>
      <c r="BL365" s="17" t="s">
        <v>157</v>
      </c>
      <c r="BM365" s="215" t="s">
        <v>630</v>
      </c>
    </row>
    <row r="366" spans="1:65" s="2" customFormat="1" ht="11.25">
      <c r="A366" s="35"/>
      <c r="B366" s="36"/>
      <c r="C366" s="37"/>
      <c r="D366" s="217" t="s">
        <v>145</v>
      </c>
      <c r="E366" s="37"/>
      <c r="F366" s="218" t="s">
        <v>631</v>
      </c>
      <c r="G366" s="37"/>
      <c r="H366" s="37"/>
      <c r="I366" s="116"/>
      <c r="J366" s="37"/>
      <c r="K366" s="37"/>
      <c r="L366" s="40"/>
      <c r="M366" s="219"/>
      <c r="N366" s="220"/>
      <c r="O366" s="72"/>
      <c r="P366" s="72"/>
      <c r="Q366" s="72"/>
      <c r="R366" s="72"/>
      <c r="S366" s="72"/>
      <c r="T366" s="73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7" t="s">
        <v>145</v>
      </c>
      <c r="AU366" s="17" t="s">
        <v>93</v>
      </c>
    </row>
    <row r="367" spans="1:65" s="13" customFormat="1" ht="11.25">
      <c r="B367" s="222"/>
      <c r="C367" s="223"/>
      <c r="D367" s="217" t="s">
        <v>151</v>
      </c>
      <c r="E367" s="224" t="s">
        <v>1</v>
      </c>
      <c r="F367" s="225" t="s">
        <v>632</v>
      </c>
      <c r="G367" s="223"/>
      <c r="H367" s="226">
        <v>4</v>
      </c>
      <c r="I367" s="227"/>
      <c r="J367" s="223"/>
      <c r="K367" s="223"/>
      <c r="L367" s="228"/>
      <c r="M367" s="229"/>
      <c r="N367" s="230"/>
      <c r="O367" s="230"/>
      <c r="P367" s="230"/>
      <c r="Q367" s="230"/>
      <c r="R367" s="230"/>
      <c r="S367" s="230"/>
      <c r="T367" s="231"/>
      <c r="AT367" s="232" t="s">
        <v>151</v>
      </c>
      <c r="AU367" s="232" t="s">
        <v>93</v>
      </c>
      <c r="AV367" s="13" t="s">
        <v>93</v>
      </c>
      <c r="AW367" s="13" t="s">
        <v>38</v>
      </c>
      <c r="AX367" s="13" t="s">
        <v>83</v>
      </c>
      <c r="AY367" s="232" t="s">
        <v>138</v>
      </c>
    </row>
    <row r="368" spans="1:65" s="13" customFormat="1" ht="11.25">
      <c r="B368" s="222"/>
      <c r="C368" s="223"/>
      <c r="D368" s="217" t="s">
        <v>151</v>
      </c>
      <c r="E368" s="224" t="s">
        <v>1</v>
      </c>
      <c r="F368" s="225" t="s">
        <v>633</v>
      </c>
      <c r="G368" s="223"/>
      <c r="H368" s="226">
        <v>1</v>
      </c>
      <c r="I368" s="227"/>
      <c r="J368" s="223"/>
      <c r="K368" s="223"/>
      <c r="L368" s="228"/>
      <c r="M368" s="229"/>
      <c r="N368" s="230"/>
      <c r="O368" s="230"/>
      <c r="P368" s="230"/>
      <c r="Q368" s="230"/>
      <c r="R368" s="230"/>
      <c r="S368" s="230"/>
      <c r="T368" s="231"/>
      <c r="AT368" s="232" t="s">
        <v>151</v>
      </c>
      <c r="AU368" s="232" t="s">
        <v>93</v>
      </c>
      <c r="AV368" s="13" t="s">
        <v>93</v>
      </c>
      <c r="AW368" s="13" t="s">
        <v>38</v>
      </c>
      <c r="AX368" s="13" t="s">
        <v>83</v>
      </c>
      <c r="AY368" s="232" t="s">
        <v>138</v>
      </c>
    </row>
    <row r="369" spans="1:65" s="14" customFormat="1" ht="11.25">
      <c r="B369" s="237"/>
      <c r="C369" s="238"/>
      <c r="D369" s="217" t="s">
        <v>151</v>
      </c>
      <c r="E369" s="239" t="s">
        <v>1</v>
      </c>
      <c r="F369" s="240" t="s">
        <v>270</v>
      </c>
      <c r="G369" s="238"/>
      <c r="H369" s="241">
        <v>5</v>
      </c>
      <c r="I369" s="242"/>
      <c r="J369" s="238"/>
      <c r="K369" s="238"/>
      <c r="L369" s="243"/>
      <c r="M369" s="244"/>
      <c r="N369" s="245"/>
      <c r="O369" s="245"/>
      <c r="P369" s="245"/>
      <c r="Q369" s="245"/>
      <c r="R369" s="245"/>
      <c r="S369" s="245"/>
      <c r="T369" s="246"/>
      <c r="AT369" s="247" t="s">
        <v>151</v>
      </c>
      <c r="AU369" s="247" t="s">
        <v>93</v>
      </c>
      <c r="AV369" s="14" t="s">
        <v>157</v>
      </c>
      <c r="AW369" s="14" t="s">
        <v>38</v>
      </c>
      <c r="AX369" s="14" t="s">
        <v>91</v>
      </c>
      <c r="AY369" s="247" t="s">
        <v>138</v>
      </c>
    </row>
    <row r="370" spans="1:65" s="2" customFormat="1" ht="16.5" customHeight="1">
      <c r="A370" s="35"/>
      <c r="B370" s="36"/>
      <c r="C370" s="204" t="s">
        <v>634</v>
      </c>
      <c r="D370" s="204" t="s">
        <v>139</v>
      </c>
      <c r="E370" s="205" t="s">
        <v>635</v>
      </c>
      <c r="F370" s="206" t="s">
        <v>636</v>
      </c>
      <c r="G370" s="207" t="s">
        <v>260</v>
      </c>
      <c r="H370" s="208">
        <v>113</v>
      </c>
      <c r="I370" s="209"/>
      <c r="J370" s="210">
        <f>ROUND(I370*H370,2)</f>
        <v>0</v>
      </c>
      <c r="K370" s="206" t="s">
        <v>248</v>
      </c>
      <c r="L370" s="40"/>
      <c r="M370" s="211" t="s">
        <v>1</v>
      </c>
      <c r="N370" s="212" t="s">
        <v>48</v>
      </c>
      <c r="O370" s="72"/>
      <c r="P370" s="213">
        <f>O370*H370</f>
        <v>0</v>
      </c>
      <c r="Q370" s="213">
        <v>6.9999999999999994E-5</v>
      </c>
      <c r="R370" s="213">
        <f>Q370*H370</f>
        <v>7.9099999999999986E-3</v>
      </c>
      <c r="S370" s="213">
        <v>0</v>
      </c>
      <c r="T370" s="214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15" t="s">
        <v>157</v>
      </c>
      <c r="AT370" s="215" t="s">
        <v>139</v>
      </c>
      <c r="AU370" s="215" t="s">
        <v>93</v>
      </c>
      <c r="AY370" s="17" t="s">
        <v>138</v>
      </c>
      <c r="BE370" s="216">
        <f>IF(N370="základní",J370,0)</f>
        <v>0</v>
      </c>
      <c r="BF370" s="216">
        <f>IF(N370="snížená",J370,0)</f>
        <v>0</v>
      </c>
      <c r="BG370" s="216">
        <f>IF(N370="zákl. přenesená",J370,0)</f>
        <v>0</v>
      </c>
      <c r="BH370" s="216">
        <f>IF(N370="sníž. přenesená",J370,0)</f>
        <v>0</v>
      </c>
      <c r="BI370" s="216">
        <f>IF(N370="nulová",J370,0)</f>
        <v>0</v>
      </c>
      <c r="BJ370" s="17" t="s">
        <v>91</v>
      </c>
      <c r="BK370" s="216">
        <f>ROUND(I370*H370,2)</f>
        <v>0</v>
      </c>
      <c r="BL370" s="17" t="s">
        <v>157</v>
      </c>
      <c r="BM370" s="215" t="s">
        <v>637</v>
      </c>
    </row>
    <row r="371" spans="1:65" s="2" customFormat="1" ht="11.25">
      <c r="A371" s="35"/>
      <c r="B371" s="36"/>
      <c r="C371" s="37"/>
      <c r="D371" s="217" t="s">
        <v>145</v>
      </c>
      <c r="E371" s="37"/>
      <c r="F371" s="218" t="s">
        <v>638</v>
      </c>
      <c r="G371" s="37"/>
      <c r="H371" s="37"/>
      <c r="I371" s="116"/>
      <c r="J371" s="37"/>
      <c r="K371" s="37"/>
      <c r="L371" s="40"/>
      <c r="M371" s="219"/>
      <c r="N371" s="220"/>
      <c r="O371" s="72"/>
      <c r="P371" s="72"/>
      <c r="Q371" s="72"/>
      <c r="R371" s="72"/>
      <c r="S371" s="72"/>
      <c r="T371" s="73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7" t="s">
        <v>145</v>
      </c>
      <c r="AU371" s="17" t="s">
        <v>93</v>
      </c>
    </row>
    <row r="372" spans="1:65" s="13" customFormat="1" ht="11.25">
      <c r="B372" s="222"/>
      <c r="C372" s="223"/>
      <c r="D372" s="217" t="s">
        <v>151</v>
      </c>
      <c r="E372" s="224" t="s">
        <v>1</v>
      </c>
      <c r="F372" s="225" t="s">
        <v>414</v>
      </c>
      <c r="G372" s="223"/>
      <c r="H372" s="226">
        <v>113</v>
      </c>
      <c r="I372" s="227"/>
      <c r="J372" s="223"/>
      <c r="K372" s="223"/>
      <c r="L372" s="228"/>
      <c r="M372" s="229"/>
      <c r="N372" s="230"/>
      <c r="O372" s="230"/>
      <c r="P372" s="230"/>
      <c r="Q372" s="230"/>
      <c r="R372" s="230"/>
      <c r="S372" s="230"/>
      <c r="T372" s="231"/>
      <c r="AT372" s="232" t="s">
        <v>151</v>
      </c>
      <c r="AU372" s="232" t="s">
        <v>93</v>
      </c>
      <c r="AV372" s="13" t="s">
        <v>93</v>
      </c>
      <c r="AW372" s="13" t="s">
        <v>38</v>
      </c>
      <c r="AX372" s="13" t="s">
        <v>91</v>
      </c>
      <c r="AY372" s="232" t="s">
        <v>138</v>
      </c>
    </row>
    <row r="373" spans="1:65" s="2" customFormat="1" ht="24" customHeight="1">
      <c r="A373" s="35"/>
      <c r="B373" s="36"/>
      <c r="C373" s="204" t="s">
        <v>639</v>
      </c>
      <c r="D373" s="204" t="s">
        <v>139</v>
      </c>
      <c r="E373" s="205" t="s">
        <v>640</v>
      </c>
      <c r="F373" s="206" t="s">
        <v>641</v>
      </c>
      <c r="G373" s="207" t="s">
        <v>273</v>
      </c>
      <c r="H373" s="208">
        <v>0.19</v>
      </c>
      <c r="I373" s="209"/>
      <c r="J373" s="210">
        <f>ROUND(I373*H373,2)</f>
        <v>0</v>
      </c>
      <c r="K373" s="206" t="s">
        <v>248</v>
      </c>
      <c r="L373" s="40"/>
      <c r="M373" s="211" t="s">
        <v>1</v>
      </c>
      <c r="N373" s="212" t="s">
        <v>48</v>
      </c>
      <c r="O373" s="72"/>
      <c r="P373" s="213">
        <f>O373*H373</f>
        <v>0</v>
      </c>
      <c r="Q373" s="213">
        <v>2.47214</v>
      </c>
      <c r="R373" s="213">
        <f>Q373*H373</f>
        <v>0.46970660000000003</v>
      </c>
      <c r="S373" s="213">
        <v>0</v>
      </c>
      <c r="T373" s="214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15" t="s">
        <v>157</v>
      </c>
      <c r="AT373" s="215" t="s">
        <v>139</v>
      </c>
      <c r="AU373" s="215" t="s">
        <v>93</v>
      </c>
      <c r="AY373" s="17" t="s">
        <v>138</v>
      </c>
      <c r="BE373" s="216">
        <f>IF(N373="základní",J373,0)</f>
        <v>0</v>
      </c>
      <c r="BF373" s="216">
        <f>IF(N373="snížená",J373,0)</f>
        <v>0</v>
      </c>
      <c r="BG373" s="216">
        <f>IF(N373="zákl. přenesená",J373,0)</f>
        <v>0</v>
      </c>
      <c r="BH373" s="216">
        <f>IF(N373="sníž. přenesená",J373,0)</f>
        <v>0</v>
      </c>
      <c r="BI373" s="216">
        <f>IF(N373="nulová",J373,0)</f>
        <v>0</v>
      </c>
      <c r="BJ373" s="17" t="s">
        <v>91</v>
      </c>
      <c r="BK373" s="216">
        <f>ROUND(I373*H373,2)</f>
        <v>0</v>
      </c>
      <c r="BL373" s="17" t="s">
        <v>157</v>
      </c>
      <c r="BM373" s="215" t="s">
        <v>642</v>
      </c>
    </row>
    <row r="374" spans="1:65" s="2" customFormat="1" ht="19.5">
      <c r="A374" s="35"/>
      <c r="B374" s="36"/>
      <c r="C374" s="37"/>
      <c r="D374" s="217" t="s">
        <v>145</v>
      </c>
      <c r="E374" s="37"/>
      <c r="F374" s="218" t="s">
        <v>643</v>
      </c>
      <c r="G374" s="37"/>
      <c r="H374" s="37"/>
      <c r="I374" s="116"/>
      <c r="J374" s="37"/>
      <c r="K374" s="37"/>
      <c r="L374" s="40"/>
      <c r="M374" s="219"/>
      <c r="N374" s="220"/>
      <c r="O374" s="72"/>
      <c r="P374" s="72"/>
      <c r="Q374" s="72"/>
      <c r="R374" s="72"/>
      <c r="S374" s="72"/>
      <c r="T374" s="73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7" t="s">
        <v>145</v>
      </c>
      <c r="AU374" s="17" t="s">
        <v>93</v>
      </c>
    </row>
    <row r="375" spans="1:65" s="13" customFormat="1" ht="11.25">
      <c r="B375" s="222"/>
      <c r="C375" s="223"/>
      <c r="D375" s="217" t="s">
        <v>151</v>
      </c>
      <c r="E375" s="224" t="s">
        <v>1</v>
      </c>
      <c r="F375" s="225" t="s">
        <v>644</v>
      </c>
      <c r="G375" s="223"/>
      <c r="H375" s="226">
        <v>0.06</v>
      </c>
      <c r="I375" s="227"/>
      <c r="J375" s="223"/>
      <c r="K375" s="223"/>
      <c r="L375" s="228"/>
      <c r="M375" s="229"/>
      <c r="N375" s="230"/>
      <c r="O375" s="230"/>
      <c r="P375" s="230"/>
      <c r="Q375" s="230"/>
      <c r="R375" s="230"/>
      <c r="S375" s="230"/>
      <c r="T375" s="231"/>
      <c r="AT375" s="232" t="s">
        <v>151</v>
      </c>
      <c r="AU375" s="232" t="s">
        <v>93</v>
      </c>
      <c r="AV375" s="13" t="s">
        <v>93</v>
      </c>
      <c r="AW375" s="13" t="s">
        <v>38</v>
      </c>
      <c r="AX375" s="13" t="s">
        <v>83</v>
      </c>
      <c r="AY375" s="232" t="s">
        <v>138</v>
      </c>
    </row>
    <row r="376" spans="1:65" s="13" customFormat="1" ht="11.25">
      <c r="B376" s="222"/>
      <c r="C376" s="223"/>
      <c r="D376" s="217" t="s">
        <v>151</v>
      </c>
      <c r="E376" s="224" t="s">
        <v>1</v>
      </c>
      <c r="F376" s="225" t="s">
        <v>645</v>
      </c>
      <c r="G376" s="223"/>
      <c r="H376" s="226">
        <v>0.08</v>
      </c>
      <c r="I376" s="227"/>
      <c r="J376" s="223"/>
      <c r="K376" s="223"/>
      <c r="L376" s="228"/>
      <c r="M376" s="229"/>
      <c r="N376" s="230"/>
      <c r="O376" s="230"/>
      <c r="P376" s="230"/>
      <c r="Q376" s="230"/>
      <c r="R376" s="230"/>
      <c r="S376" s="230"/>
      <c r="T376" s="231"/>
      <c r="AT376" s="232" t="s">
        <v>151</v>
      </c>
      <c r="AU376" s="232" t="s">
        <v>93</v>
      </c>
      <c r="AV376" s="13" t="s">
        <v>93</v>
      </c>
      <c r="AW376" s="13" t="s">
        <v>38</v>
      </c>
      <c r="AX376" s="13" t="s">
        <v>83</v>
      </c>
      <c r="AY376" s="232" t="s">
        <v>138</v>
      </c>
    </row>
    <row r="377" spans="1:65" s="13" customFormat="1" ht="11.25">
      <c r="B377" s="222"/>
      <c r="C377" s="223"/>
      <c r="D377" s="217" t="s">
        <v>151</v>
      </c>
      <c r="E377" s="224" t="s">
        <v>1</v>
      </c>
      <c r="F377" s="225" t="s">
        <v>646</v>
      </c>
      <c r="G377" s="223"/>
      <c r="H377" s="226">
        <v>0.05</v>
      </c>
      <c r="I377" s="227"/>
      <c r="J377" s="223"/>
      <c r="K377" s="223"/>
      <c r="L377" s="228"/>
      <c r="M377" s="229"/>
      <c r="N377" s="230"/>
      <c r="O377" s="230"/>
      <c r="P377" s="230"/>
      <c r="Q377" s="230"/>
      <c r="R377" s="230"/>
      <c r="S377" s="230"/>
      <c r="T377" s="231"/>
      <c r="AT377" s="232" t="s">
        <v>151</v>
      </c>
      <c r="AU377" s="232" t="s">
        <v>93</v>
      </c>
      <c r="AV377" s="13" t="s">
        <v>93</v>
      </c>
      <c r="AW377" s="13" t="s">
        <v>38</v>
      </c>
      <c r="AX377" s="13" t="s">
        <v>83</v>
      </c>
      <c r="AY377" s="232" t="s">
        <v>138</v>
      </c>
    </row>
    <row r="378" spans="1:65" s="14" customFormat="1" ht="11.25">
      <c r="B378" s="237"/>
      <c r="C378" s="238"/>
      <c r="D378" s="217" t="s">
        <v>151</v>
      </c>
      <c r="E378" s="239" t="s">
        <v>1</v>
      </c>
      <c r="F378" s="240" t="s">
        <v>270</v>
      </c>
      <c r="G378" s="238"/>
      <c r="H378" s="241">
        <v>0.19</v>
      </c>
      <c r="I378" s="242"/>
      <c r="J378" s="238"/>
      <c r="K378" s="238"/>
      <c r="L378" s="243"/>
      <c r="M378" s="244"/>
      <c r="N378" s="245"/>
      <c r="O378" s="245"/>
      <c r="P378" s="245"/>
      <c r="Q378" s="245"/>
      <c r="R378" s="245"/>
      <c r="S378" s="245"/>
      <c r="T378" s="246"/>
      <c r="AT378" s="247" t="s">
        <v>151</v>
      </c>
      <c r="AU378" s="247" t="s">
        <v>93</v>
      </c>
      <c r="AV378" s="14" t="s">
        <v>157</v>
      </c>
      <c r="AW378" s="14" t="s">
        <v>38</v>
      </c>
      <c r="AX378" s="14" t="s">
        <v>91</v>
      </c>
      <c r="AY378" s="247" t="s">
        <v>138</v>
      </c>
    </row>
    <row r="379" spans="1:65" s="2" customFormat="1" ht="16.5" customHeight="1">
      <c r="A379" s="35"/>
      <c r="B379" s="36"/>
      <c r="C379" s="204" t="s">
        <v>647</v>
      </c>
      <c r="D379" s="204" t="s">
        <v>139</v>
      </c>
      <c r="E379" s="205" t="s">
        <v>648</v>
      </c>
      <c r="F379" s="206" t="s">
        <v>649</v>
      </c>
      <c r="G379" s="207" t="s">
        <v>328</v>
      </c>
      <c r="H379" s="208">
        <v>3.84</v>
      </c>
      <c r="I379" s="209"/>
      <c r="J379" s="210">
        <f>ROUND(I379*H379,2)</f>
        <v>0</v>
      </c>
      <c r="K379" s="206" t="s">
        <v>248</v>
      </c>
      <c r="L379" s="40"/>
      <c r="M379" s="211" t="s">
        <v>1</v>
      </c>
      <c r="N379" s="212" t="s">
        <v>48</v>
      </c>
      <c r="O379" s="72"/>
      <c r="P379" s="213">
        <f>O379*H379</f>
        <v>0</v>
      </c>
      <c r="Q379" s="213">
        <v>3.5099999999999999E-2</v>
      </c>
      <c r="R379" s="213">
        <f>Q379*H379</f>
        <v>0.13478399999999999</v>
      </c>
      <c r="S379" s="213">
        <v>0</v>
      </c>
      <c r="T379" s="214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15" t="s">
        <v>157</v>
      </c>
      <c r="AT379" s="215" t="s">
        <v>139</v>
      </c>
      <c r="AU379" s="215" t="s">
        <v>93</v>
      </c>
      <c r="AY379" s="17" t="s">
        <v>138</v>
      </c>
      <c r="BE379" s="216">
        <f>IF(N379="základní",J379,0)</f>
        <v>0</v>
      </c>
      <c r="BF379" s="216">
        <f>IF(N379="snížená",J379,0)</f>
        <v>0</v>
      </c>
      <c r="BG379" s="216">
        <f>IF(N379="zákl. přenesená",J379,0)</f>
        <v>0</v>
      </c>
      <c r="BH379" s="216">
        <f>IF(N379="sníž. přenesená",J379,0)</f>
        <v>0</v>
      </c>
      <c r="BI379" s="216">
        <f>IF(N379="nulová",J379,0)</f>
        <v>0</v>
      </c>
      <c r="BJ379" s="17" t="s">
        <v>91</v>
      </c>
      <c r="BK379" s="216">
        <f>ROUND(I379*H379,2)</f>
        <v>0</v>
      </c>
      <c r="BL379" s="17" t="s">
        <v>157</v>
      </c>
      <c r="BM379" s="215" t="s">
        <v>650</v>
      </c>
    </row>
    <row r="380" spans="1:65" s="2" customFormat="1" ht="11.25">
      <c r="A380" s="35"/>
      <c r="B380" s="36"/>
      <c r="C380" s="37"/>
      <c r="D380" s="217" t="s">
        <v>145</v>
      </c>
      <c r="E380" s="37"/>
      <c r="F380" s="218" t="s">
        <v>651</v>
      </c>
      <c r="G380" s="37"/>
      <c r="H380" s="37"/>
      <c r="I380" s="116"/>
      <c r="J380" s="37"/>
      <c r="K380" s="37"/>
      <c r="L380" s="40"/>
      <c r="M380" s="219"/>
      <c r="N380" s="220"/>
      <c r="O380" s="72"/>
      <c r="P380" s="72"/>
      <c r="Q380" s="72"/>
      <c r="R380" s="72"/>
      <c r="S380" s="72"/>
      <c r="T380" s="73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7" t="s">
        <v>145</v>
      </c>
      <c r="AU380" s="17" t="s">
        <v>93</v>
      </c>
    </row>
    <row r="381" spans="1:65" s="13" customFormat="1" ht="11.25">
      <c r="B381" s="222"/>
      <c r="C381" s="223"/>
      <c r="D381" s="217" t="s">
        <v>151</v>
      </c>
      <c r="E381" s="224" t="s">
        <v>1</v>
      </c>
      <c r="F381" s="225" t="s">
        <v>652</v>
      </c>
      <c r="G381" s="223"/>
      <c r="H381" s="226">
        <v>0.64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151</v>
      </c>
      <c r="AU381" s="232" t="s">
        <v>93</v>
      </c>
      <c r="AV381" s="13" t="s">
        <v>93</v>
      </c>
      <c r="AW381" s="13" t="s">
        <v>38</v>
      </c>
      <c r="AX381" s="13" t="s">
        <v>83</v>
      </c>
      <c r="AY381" s="232" t="s">
        <v>138</v>
      </c>
    </row>
    <row r="382" spans="1:65" s="13" customFormat="1" ht="11.25">
      <c r="B382" s="222"/>
      <c r="C382" s="223"/>
      <c r="D382" s="217" t="s">
        <v>151</v>
      </c>
      <c r="E382" s="224" t="s">
        <v>1</v>
      </c>
      <c r="F382" s="225" t="s">
        <v>653</v>
      </c>
      <c r="G382" s="223"/>
      <c r="H382" s="226">
        <v>2.56</v>
      </c>
      <c r="I382" s="227"/>
      <c r="J382" s="223"/>
      <c r="K382" s="223"/>
      <c r="L382" s="228"/>
      <c r="M382" s="229"/>
      <c r="N382" s="230"/>
      <c r="O382" s="230"/>
      <c r="P382" s="230"/>
      <c r="Q382" s="230"/>
      <c r="R382" s="230"/>
      <c r="S382" s="230"/>
      <c r="T382" s="231"/>
      <c r="AT382" s="232" t="s">
        <v>151</v>
      </c>
      <c r="AU382" s="232" t="s">
        <v>93</v>
      </c>
      <c r="AV382" s="13" t="s">
        <v>93</v>
      </c>
      <c r="AW382" s="13" t="s">
        <v>38</v>
      </c>
      <c r="AX382" s="13" t="s">
        <v>83</v>
      </c>
      <c r="AY382" s="232" t="s">
        <v>138</v>
      </c>
    </row>
    <row r="383" spans="1:65" s="13" customFormat="1" ht="11.25">
      <c r="B383" s="222"/>
      <c r="C383" s="223"/>
      <c r="D383" s="217" t="s">
        <v>151</v>
      </c>
      <c r="E383" s="224" t="s">
        <v>1</v>
      </c>
      <c r="F383" s="225" t="s">
        <v>654</v>
      </c>
      <c r="G383" s="223"/>
      <c r="H383" s="226">
        <v>0.64</v>
      </c>
      <c r="I383" s="227"/>
      <c r="J383" s="223"/>
      <c r="K383" s="223"/>
      <c r="L383" s="228"/>
      <c r="M383" s="229"/>
      <c r="N383" s="230"/>
      <c r="O383" s="230"/>
      <c r="P383" s="230"/>
      <c r="Q383" s="230"/>
      <c r="R383" s="230"/>
      <c r="S383" s="230"/>
      <c r="T383" s="231"/>
      <c r="AT383" s="232" t="s">
        <v>151</v>
      </c>
      <c r="AU383" s="232" t="s">
        <v>93</v>
      </c>
      <c r="AV383" s="13" t="s">
        <v>93</v>
      </c>
      <c r="AW383" s="13" t="s">
        <v>38</v>
      </c>
      <c r="AX383" s="13" t="s">
        <v>83</v>
      </c>
      <c r="AY383" s="232" t="s">
        <v>138</v>
      </c>
    </row>
    <row r="384" spans="1:65" s="14" customFormat="1" ht="11.25">
      <c r="B384" s="237"/>
      <c r="C384" s="238"/>
      <c r="D384" s="217" t="s">
        <v>151</v>
      </c>
      <c r="E384" s="239" t="s">
        <v>1</v>
      </c>
      <c r="F384" s="240" t="s">
        <v>270</v>
      </c>
      <c r="G384" s="238"/>
      <c r="H384" s="241">
        <v>3.84</v>
      </c>
      <c r="I384" s="242"/>
      <c r="J384" s="238"/>
      <c r="K384" s="238"/>
      <c r="L384" s="243"/>
      <c r="M384" s="244"/>
      <c r="N384" s="245"/>
      <c r="O384" s="245"/>
      <c r="P384" s="245"/>
      <c r="Q384" s="245"/>
      <c r="R384" s="245"/>
      <c r="S384" s="245"/>
      <c r="T384" s="246"/>
      <c r="AT384" s="247" t="s">
        <v>151</v>
      </c>
      <c r="AU384" s="247" t="s">
        <v>93</v>
      </c>
      <c r="AV384" s="14" t="s">
        <v>157</v>
      </c>
      <c r="AW384" s="14" t="s">
        <v>38</v>
      </c>
      <c r="AX384" s="14" t="s">
        <v>91</v>
      </c>
      <c r="AY384" s="247" t="s">
        <v>138</v>
      </c>
    </row>
    <row r="385" spans="1:65" s="12" customFormat="1" ht="22.9" customHeight="1">
      <c r="B385" s="188"/>
      <c r="C385" s="189"/>
      <c r="D385" s="190" t="s">
        <v>82</v>
      </c>
      <c r="E385" s="202" t="s">
        <v>655</v>
      </c>
      <c r="F385" s="202" t="s">
        <v>656</v>
      </c>
      <c r="G385" s="189"/>
      <c r="H385" s="189"/>
      <c r="I385" s="192"/>
      <c r="J385" s="203">
        <f>BK385</f>
        <v>0</v>
      </c>
      <c r="K385" s="189"/>
      <c r="L385" s="194"/>
      <c r="M385" s="195"/>
      <c r="N385" s="196"/>
      <c r="O385" s="196"/>
      <c r="P385" s="197">
        <f>SUM(P386:P406)</f>
        <v>0</v>
      </c>
      <c r="Q385" s="196"/>
      <c r="R385" s="197">
        <f>SUM(R386:R406)</f>
        <v>0</v>
      </c>
      <c r="S385" s="196"/>
      <c r="T385" s="198">
        <f>SUM(T386:T406)</f>
        <v>0</v>
      </c>
      <c r="AR385" s="199" t="s">
        <v>91</v>
      </c>
      <c r="AT385" s="200" t="s">
        <v>82</v>
      </c>
      <c r="AU385" s="200" t="s">
        <v>91</v>
      </c>
      <c r="AY385" s="199" t="s">
        <v>138</v>
      </c>
      <c r="BK385" s="201">
        <f>SUM(BK386:BK406)</f>
        <v>0</v>
      </c>
    </row>
    <row r="386" spans="1:65" s="2" customFormat="1" ht="24" customHeight="1">
      <c r="A386" s="35"/>
      <c r="B386" s="36"/>
      <c r="C386" s="204" t="s">
        <v>657</v>
      </c>
      <c r="D386" s="204" t="s">
        <v>139</v>
      </c>
      <c r="E386" s="205" t="s">
        <v>658</v>
      </c>
      <c r="F386" s="206" t="s">
        <v>659</v>
      </c>
      <c r="G386" s="207" t="s">
        <v>377</v>
      </c>
      <c r="H386" s="208">
        <v>45.506999999999998</v>
      </c>
      <c r="I386" s="209"/>
      <c r="J386" s="210">
        <f>ROUND(I386*H386,2)</f>
        <v>0</v>
      </c>
      <c r="K386" s="206" t="s">
        <v>248</v>
      </c>
      <c r="L386" s="40"/>
      <c r="M386" s="211" t="s">
        <v>1</v>
      </c>
      <c r="N386" s="212" t="s">
        <v>48</v>
      </c>
      <c r="O386" s="72"/>
      <c r="P386" s="213">
        <f>O386*H386</f>
        <v>0</v>
      </c>
      <c r="Q386" s="213">
        <v>0</v>
      </c>
      <c r="R386" s="213">
        <f>Q386*H386</f>
        <v>0</v>
      </c>
      <c r="S386" s="213">
        <v>0</v>
      </c>
      <c r="T386" s="214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15" t="s">
        <v>157</v>
      </c>
      <c r="AT386" s="215" t="s">
        <v>139</v>
      </c>
      <c r="AU386" s="215" t="s">
        <v>93</v>
      </c>
      <c r="AY386" s="17" t="s">
        <v>138</v>
      </c>
      <c r="BE386" s="216">
        <f>IF(N386="základní",J386,0)</f>
        <v>0</v>
      </c>
      <c r="BF386" s="216">
        <f>IF(N386="snížená",J386,0)</f>
        <v>0</v>
      </c>
      <c r="BG386" s="216">
        <f>IF(N386="zákl. přenesená",J386,0)</f>
        <v>0</v>
      </c>
      <c r="BH386" s="216">
        <f>IF(N386="sníž. přenesená",J386,0)</f>
        <v>0</v>
      </c>
      <c r="BI386" s="216">
        <f>IF(N386="nulová",J386,0)</f>
        <v>0</v>
      </c>
      <c r="BJ386" s="17" t="s">
        <v>91</v>
      </c>
      <c r="BK386" s="216">
        <f>ROUND(I386*H386,2)</f>
        <v>0</v>
      </c>
      <c r="BL386" s="17" t="s">
        <v>157</v>
      </c>
      <c r="BM386" s="215" t="s">
        <v>660</v>
      </c>
    </row>
    <row r="387" spans="1:65" s="2" customFormat="1" ht="19.5">
      <c r="A387" s="35"/>
      <c r="B387" s="36"/>
      <c r="C387" s="37"/>
      <c r="D387" s="217" t="s">
        <v>145</v>
      </c>
      <c r="E387" s="37"/>
      <c r="F387" s="218" t="s">
        <v>661</v>
      </c>
      <c r="G387" s="37"/>
      <c r="H387" s="37"/>
      <c r="I387" s="116"/>
      <c r="J387" s="37"/>
      <c r="K387" s="37"/>
      <c r="L387" s="40"/>
      <c r="M387" s="219"/>
      <c r="N387" s="220"/>
      <c r="O387" s="72"/>
      <c r="P387" s="72"/>
      <c r="Q387" s="72"/>
      <c r="R387" s="72"/>
      <c r="S387" s="72"/>
      <c r="T387" s="73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7" t="s">
        <v>145</v>
      </c>
      <c r="AU387" s="17" t="s">
        <v>93</v>
      </c>
    </row>
    <row r="388" spans="1:65" s="13" customFormat="1" ht="11.25">
      <c r="B388" s="222"/>
      <c r="C388" s="223"/>
      <c r="D388" s="217" t="s">
        <v>151</v>
      </c>
      <c r="E388" s="224" t="s">
        <v>1</v>
      </c>
      <c r="F388" s="225" t="s">
        <v>662</v>
      </c>
      <c r="G388" s="223"/>
      <c r="H388" s="226">
        <v>45.2</v>
      </c>
      <c r="I388" s="227"/>
      <c r="J388" s="223"/>
      <c r="K388" s="223"/>
      <c r="L388" s="228"/>
      <c r="M388" s="229"/>
      <c r="N388" s="230"/>
      <c r="O388" s="230"/>
      <c r="P388" s="230"/>
      <c r="Q388" s="230"/>
      <c r="R388" s="230"/>
      <c r="S388" s="230"/>
      <c r="T388" s="231"/>
      <c r="AT388" s="232" t="s">
        <v>151</v>
      </c>
      <c r="AU388" s="232" t="s">
        <v>93</v>
      </c>
      <c r="AV388" s="13" t="s">
        <v>93</v>
      </c>
      <c r="AW388" s="13" t="s">
        <v>38</v>
      </c>
      <c r="AX388" s="13" t="s">
        <v>83</v>
      </c>
      <c r="AY388" s="232" t="s">
        <v>138</v>
      </c>
    </row>
    <row r="389" spans="1:65" s="13" customFormat="1" ht="11.25">
      <c r="B389" s="222"/>
      <c r="C389" s="223"/>
      <c r="D389" s="217" t="s">
        <v>151</v>
      </c>
      <c r="E389" s="224" t="s">
        <v>1</v>
      </c>
      <c r="F389" s="225" t="s">
        <v>663</v>
      </c>
      <c r="G389" s="223"/>
      <c r="H389" s="226">
        <v>0.307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151</v>
      </c>
      <c r="AU389" s="232" t="s">
        <v>93</v>
      </c>
      <c r="AV389" s="13" t="s">
        <v>93</v>
      </c>
      <c r="AW389" s="13" t="s">
        <v>38</v>
      </c>
      <c r="AX389" s="13" t="s">
        <v>83</v>
      </c>
      <c r="AY389" s="232" t="s">
        <v>138</v>
      </c>
    </row>
    <row r="390" spans="1:65" s="14" customFormat="1" ht="11.25">
      <c r="B390" s="237"/>
      <c r="C390" s="238"/>
      <c r="D390" s="217" t="s">
        <v>151</v>
      </c>
      <c r="E390" s="239" t="s">
        <v>1</v>
      </c>
      <c r="F390" s="240" t="s">
        <v>270</v>
      </c>
      <c r="G390" s="238"/>
      <c r="H390" s="241">
        <v>45.506999999999998</v>
      </c>
      <c r="I390" s="242"/>
      <c r="J390" s="238"/>
      <c r="K390" s="238"/>
      <c r="L390" s="243"/>
      <c r="M390" s="244"/>
      <c r="N390" s="245"/>
      <c r="O390" s="245"/>
      <c r="P390" s="245"/>
      <c r="Q390" s="245"/>
      <c r="R390" s="245"/>
      <c r="S390" s="245"/>
      <c r="T390" s="246"/>
      <c r="AT390" s="247" t="s">
        <v>151</v>
      </c>
      <c r="AU390" s="247" t="s">
        <v>93</v>
      </c>
      <c r="AV390" s="14" t="s">
        <v>157</v>
      </c>
      <c r="AW390" s="14" t="s">
        <v>38</v>
      </c>
      <c r="AX390" s="14" t="s">
        <v>91</v>
      </c>
      <c r="AY390" s="247" t="s">
        <v>138</v>
      </c>
    </row>
    <row r="391" spans="1:65" s="2" customFormat="1" ht="24" customHeight="1">
      <c r="A391" s="35"/>
      <c r="B391" s="36"/>
      <c r="C391" s="204" t="s">
        <v>664</v>
      </c>
      <c r="D391" s="204" t="s">
        <v>139</v>
      </c>
      <c r="E391" s="205" t="s">
        <v>665</v>
      </c>
      <c r="F391" s="206" t="s">
        <v>666</v>
      </c>
      <c r="G391" s="207" t="s">
        <v>377</v>
      </c>
      <c r="H391" s="208">
        <v>1137.675</v>
      </c>
      <c r="I391" s="209"/>
      <c r="J391" s="210">
        <f>ROUND(I391*H391,2)</f>
        <v>0</v>
      </c>
      <c r="K391" s="206" t="s">
        <v>248</v>
      </c>
      <c r="L391" s="40"/>
      <c r="M391" s="211" t="s">
        <v>1</v>
      </c>
      <c r="N391" s="212" t="s">
        <v>48</v>
      </c>
      <c r="O391" s="72"/>
      <c r="P391" s="213">
        <f>O391*H391</f>
        <v>0</v>
      </c>
      <c r="Q391" s="213">
        <v>0</v>
      </c>
      <c r="R391" s="213">
        <f>Q391*H391</f>
        <v>0</v>
      </c>
      <c r="S391" s="213">
        <v>0</v>
      </c>
      <c r="T391" s="214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15" t="s">
        <v>157</v>
      </c>
      <c r="AT391" s="215" t="s">
        <v>139</v>
      </c>
      <c r="AU391" s="215" t="s">
        <v>93</v>
      </c>
      <c r="AY391" s="17" t="s">
        <v>138</v>
      </c>
      <c r="BE391" s="216">
        <f>IF(N391="základní",J391,0)</f>
        <v>0</v>
      </c>
      <c r="BF391" s="216">
        <f>IF(N391="snížená",J391,0)</f>
        <v>0</v>
      </c>
      <c r="BG391" s="216">
        <f>IF(N391="zákl. přenesená",J391,0)</f>
        <v>0</v>
      </c>
      <c r="BH391" s="216">
        <f>IF(N391="sníž. přenesená",J391,0)</f>
        <v>0</v>
      </c>
      <c r="BI391" s="216">
        <f>IF(N391="nulová",J391,0)</f>
        <v>0</v>
      </c>
      <c r="BJ391" s="17" t="s">
        <v>91</v>
      </c>
      <c r="BK391" s="216">
        <f>ROUND(I391*H391,2)</f>
        <v>0</v>
      </c>
      <c r="BL391" s="17" t="s">
        <v>157</v>
      </c>
      <c r="BM391" s="215" t="s">
        <v>667</v>
      </c>
    </row>
    <row r="392" spans="1:65" s="2" customFormat="1" ht="29.25">
      <c r="A392" s="35"/>
      <c r="B392" s="36"/>
      <c r="C392" s="37"/>
      <c r="D392" s="217" t="s">
        <v>145</v>
      </c>
      <c r="E392" s="37"/>
      <c r="F392" s="218" t="s">
        <v>668</v>
      </c>
      <c r="G392" s="37"/>
      <c r="H392" s="37"/>
      <c r="I392" s="116"/>
      <c r="J392" s="37"/>
      <c r="K392" s="37"/>
      <c r="L392" s="40"/>
      <c r="M392" s="219"/>
      <c r="N392" s="220"/>
      <c r="O392" s="72"/>
      <c r="P392" s="72"/>
      <c r="Q392" s="72"/>
      <c r="R392" s="72"/>
      <c r="S392" s="72"/>
      <c r="T392" s="73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7" t="s">
        <v>145</v>
      </c>
      <c r="AU392" s="17" t="s">
        <v>93</v>
      </c>
    </row>
    <row r="393" spans="1:65" s="13" customFormat="1" ht="11.25">
      <c r="B393" s="222"/>
      <c r="C393" s="223"/>
      <c r="D393" s="217" t="s">
        <v>151</v>
      </c>
      <c r="E393" s="224" t="s">
        <v>1</v>
      </c>
      <c r="F393" s="225" t="s">
        <v>669</v>
      </c>
      <c r="G393" s="223"/>
      <c r="H393" s="226">
        <v>1130</v>
      </c>
      <c r="I393" s="227"/>
      <c r="J393" s="223"/>
      <c r="K393" s="223"/>
      <c r="L393" s="228"/>
      <c r="M393" s="229"/>
      <c r="N393" s="230"/>
      <c r="O393" s="230"/>
      <c r="P393" s="230"/>
      <c r="Q393" s="230"/>
      <c r="R393" s="230"/>
      <c r="S393" s="230"/>
      <c r="T393" s="231"/>
      <c r="AT393" s="232" t="s">
        <v>151</v>
      </c>
      <c r="AU393" s="232" t="s">
        <v>93</v>
      </c>
      <c r="AV393" s="13" t="s">
        <v>93</v>
      </c>
      <c r="AW393" s="13" t="s">
        <v>38</v>
      </c>
      <c r="AX393" s="13" t="s">
        <v>83</v>
      </c>
      <c r="AY393" s="232" t="s">
        <v>138</v>
      </c>
    </row>
    <row r="394" spans="1:65" s="13" customFormat="1" ht="11.25">
      <c r="B394" s="222"/>
      <c r="C394" s="223"/>
      <c r="D394" s="217" t="s">
        <v>151</v>
      </c>
      <c r="E394" s="224" t="s">
        <v>1</v>
      </c>
      <c r="F394" s="225" t="s">
        <v>670</v>
      </c>
      <c r="G394" s="223"/>
      <c r="H394" s="226">
        <v>7.6749999999999998</v>
      </c>
      <c r="I394" s="227"/>
      <c r="J394" s="223"/>
      <c r="K394" s="223"/>
      <c r="L394" s="228"/>
      <c r="M394" s="229"/>
      <c r="N394" s="230"/>
      <c r="O394" s="230"/>
      <c r="P394" s="230"/>
      <c r="Q394" s="230"/>
      <c r="R394" s="230"/>
      <c r="S394" s="230"/>
      <c r="T394" s="231"/>
      <c r="AT394" s="232" t="s">
        <v>151</v>
      </c>
      <c r="AU394" s="232" t="s">
        <v>93</v>
      </c>
      <c r="AV394" s="13" t="s">
        <v>93</v>
      </c>
      <c r="AW394" s="13" t="s">
        <v>38</v>
      </c>
      <c r="AX394" s="13" t="s">
        <v>83</v>
      </c>
      <c r="AY394" s="232" t="s">
        <v>138</v>
      </c>
    </row>
    <row r="395" spans="1:65" s="14" customFormat="1" ht="11.25">
      <c r="B395" s="237"/>
      <c r="C395" s="238"/>
      <c r="D395" s="217" t="s">
        <v>151</v>
      </c>
      <c r="E395" s="239" t="s">
        <v>1</v>
      </c>
      <c r="F395" s="240" t="s">
        <v>270</v>
      </c>
      <c r="G395" s="238"/>
      <c r="H395" s="241">
        <v>1137.675</v>
      </c>
      <c r="I395" s="242"/>
      <c r="J395" s="238"/>
      <c r="K395" s="238"/>
      <c r="L395" s="243"/>
      <c r="M395" s="244"/>
      <c r="N395" s="245"/>
      <c r="O395" s="245"/>
      <c r="P395" s="245"/>
      <c r="Q395" s="245"/>
      <c r="R395" s="245"/>
      <c r="S395" s="245"/>
      <c r="T395" s="246"/>
      <c r="AT395" s="247" t="s">
        <v>151</v>
      </c>
      <c r="AU395" s="247" t="s">
        <v>93</v>
      </c>
      <c r="AV395" s="14" t="s">
        <v>157</v>
      </c>
      <c r="AW395" s="14" t="s">
        <v>38</v>
      </c>
      <c r="AX395" s="14" t="s">
        <v>91</v>
      </c>
      <c r="AY395" s="247" t="s">
        <v>138</v>
      </c>
    </row>
    <row r="396" spans="1:65" s="2" customFormat="1" ht="16.5" customHeight="1">
      <c r="A396" s="35"/>
      <c r="B396" s="36"/>
      <c r="C396" s="204" t="s">
        <v>671</v>
      </c>
      <c r="D396" s="204" t="s">
        <v>139</v>
      </c>
      <c r="E396" s="205" t="s">
        <v>672</v>
      </c>
      <c r="F396" s="206" t="s">
        <v>673</v>
      </c>
      <c r="G396" s="207" t="s">
        <v>377</v>
      </c>
      <c r="H396" s="208">
        <v>45.506999999999998</v>
      </c>
      <c r="I396" s="209"/>
      <c r="J396" s="210">
        <f>ROUND(I396*H396,2)</f>
        <v>0</v>
      </c>
      <c r="K396" s="206" t="s">
        <v>248</v>
      </c>
      <c r="L396" s="40"/>
      <c r="M396" s="211" t="s">
        <v>1</v>
      </c>
      <c r="N396" s="212" t="s">
        <v>48</v>
      </c>
      <c r="O396" s="72"/>
      <c r="P396" s="213">
        <f>O396*H396</f>
        <v>0</v>
      </c>
      <c r="Q396" s="213">
        <v>0</v>
      </c>
      <c r="R396" s="213">
        <f>Q396*H396</f>
        <v>0</v>
      </c>
      <c r="S396" s="213">
        <v>0</v>
      </c>
      <c r="T396" s="214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15" t="s">
        <v>157</v>
      </c>
      <c r="AT396" s="215" t="s">
        <v>139</v>
      </c>
      <c r="AU396" s="215" t="s">
        <v>93</v>
      </c>
      <c r="AY396" s="17" t="s">
        <v>138</v>
      </c>
      <c r="BE396" s="216">
        <f>IF(N396="základní",J396,0)</f>
        <v>0</v>
      </c>
      <c r="BF396" s="216">
        <f>IF(N396="snížená",J396,0)</f>
        <v>0</v>
      </c>
      <c r="BG396" s="216">
        <f>IF(N396="zákl. přenesená",J396,0)</f>
        <v>0</v>
      </c>
      <c r="BH396" s="216">
        <f>IF(N396="sníž. přenesená",J396,0)</f>
        <v>0</v>
      </c>
      <c r="BI396" s="216">
        <f>IF(N396="nulová",J396,0)</f>
        <v>0</v>
      </c>
      <c r="BJ396" s="17" t="s">
        <v>91</v>
      </c>
      <c r="BK396" s="216">
        <f>ROUND(I396*H396,2)</f>
        <v>0</v>
      </c>
      <c r="BL396" s="17" t="s">
        <v>157</v>
      </c>
      <c r="BM396" s="215" t="s">
        <v>674</v>
      </c>
    </row>
    <row r="397" spans="1:65" s="2" customFormat="1" ht="19.5">
      <c r="A397" s="35"/>
      <c r="B397" s="36"/>
      <c r="C397" s="37"/>
      <c r="D397" s="217" t="s">
        <v>145</v>
      </c>
      <c r="E397" s="37"/>
      <c r="F397" s="218" t="s">
        <v>675</v>
      </c>
      <c r="G397" s="37"/>
      <c r="H397" s="37"/>
      <c r="I397" s="116"/>
      <c r="J397" s="37"/>
      <c r="K397" s="37"/>
      <c r="L397" s="40"/>
      <c r="M397" s="219"/>
      <c r="N397" s="220"/>
      <c r="O397" s="72"/>
      <c r="P397" s="72"/>
      <c r="Q397" s="72"/>
      <c r="R397" s="72"/>
      <c r="S397" s="72"/>
      <c r="T397" s="73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7" t="s">
        <v>145</v>
      </c>
      <c r="AU397" s="17" t="s">
        <v>93</v>
      </c>
    </row>
    <row r="398" spans="1:65" s="13" customFormat="1" ht="11.25">
      <c r="B398" s="222"/>
      <c r="C398" s="223"/>
      <c r="D398" s="217" t="s">
        <v>151</v>
      </c>
      <c r="E398" s="224" t="s">
        <v>1</v>
      </c>
      <c r="F398" s="225" t="s">
        <v>662</v>
      </c>
      <c r="G398" s="223"/>
      <c r="H398" s="226">
        <v>45.2</v>
      </c>
      <c r="I398" s="227"/>
      <c r="J398" s="223"/>
      <c r="K398" s="223"/>
      <c r="L398" s="228"/>
      <c r="M398" s="229"/>
      <c r="N398" s="230"/>
      <c r="O398" s="230"/>
      <c r="P398" s="230"/>
      <c r="Q398" s="230"/>
      <c r="R398" s="230"/>
      <c r="S398" s="230"/>
      <c r="T398" s="231"/>
      <c r="AT398" s="232" t="s">
        <v>151</v>
      </c>
      <c r="AU398" s="232" t="s">
        <v>93</v>
      </c>
      <c r="AV398" s="13" t="s">
        <v>93</v>
      </c>
      <c r="AW398" s="13" t="s">
        <v>38</v>
      </c>
      <c r="AX398" s="13" t="s">
        <v>83</v>
      </c>
      <c r="AY398" s="232" t="s">
        <v>138</v>
      </c>
    </row>
    <row r="399" spans="1:65" s="13" customFormat="1" ht="11.25">
      <c r="B399" s="222"/>
      <c r="C399" s="223"/>
      <c r="D399" s="217" t="s">
        <v>151</v>
      </c>
      <c r="E399" s="224" t="s">
        <v>1</v>
      </c>
      <c r="F399" s="225" t="s">
        <v>663</v>
      </c>
      <c r="G399" s="223"/>
      <c r="H399" s="226">
        <v>0.307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AT399" s="232" t="s">
        <v>151</v>
      </c>
      <c r="AU399" s="232" t="s">
        <v>93</v>
      </c>
      <c r="AV399" s="13" t="s">
        <v>93</v>
      </c>
      <c r="AW399" s="13" t="s">
        <v>38</v>
      </c>
      <c r="AX399" s="13" t="s">
        <v>83</v>
      </c>
      <c r="AY399" s="232" t="s">
        <v>138</v>
      </c>
    </row>
    <row r="400" spans="1:65" s="14" customFormat="1" ht="11.25">
      <c r="B400" s="237"/>
      <c r="C400" s="238"/>
      <c r="D400" s="217" t="s">
        <v>151</v>
      </c>
      <c r="E400" s="239" t="s">
        <v>1</v>
      </c>
      <c r="F400" s="240" t="s">
        <v>270</v>
      </c>
      <c r="G400" s="238"/>
      <c r="H400" s="241">
        <v>45.506999999999998</v>
      </c>
      <c r="I400" s="242"/>
      <c r="J400" s="238"/>
      <c r="K400" s="238"/>
      <c r="L400" s="243"/>
      <c r="M400" s="244"/>
      <c r="N400" s="245"/>
      <c r="O400" s="245"/>
      <c r="P400" s="245"/>
      <c r="Q400" s="245"/>
      <c r="R400" s="245"/>
      <c r="S400" s="245"/>
      <c r="T400" s="246"/>
      <c r="AT400" s="247" t="s">
        <v>151</v>
      </c>
      <c r="AU400" s="247" t="s">
        <v>93</v>
      </c>
      <c r="AV400" s="14" t="s">
        <v>157</v>
      </c>
      <c r="AW400" s="14" t="s">
        <v>38</v>
      </c>
      <c r="AX400" s="14" t="s">
        <v>91</v>
      </c>
      <c r="AY400" s="247" t="s">
        <v>138</v>
      </c>
    </row>
    <row r="401" spans="1:65" s="2" customFormat="1" ht="24" customHeight="1">
      <c r="A401" s="35"/>
      <c r="B401" s="36"/>
      <c r="C401" s="204" t="s">
        <v>676</v>
      </c>
      <c r="D401" s="204" t="s">
        <v>139</v>
      </c>
      <c r="E401" s="205" t="s">
        <v>677</v>
      </c>
      <c r="F401" s="206" t="s">
        <v>678</v>
      </c>
      <c r="G401" s="207" t="s">
        <v>377</v>
      </c>
      <c r="H401" s="208">
        <v>0.307</v>
      </c>
      <c r="I401" s="209"/>
      <c r="J401" s="210">
        <f>ROUND(I401*H401,2)</f>
        <v>0</v>
      </c>
      <c r="K401" s="206" t="s">
        <v>248</v>
      </c>
      <c r="L401" s="40"/>
      <c r="M401" s="211" t="s">
        <v>1</v>
      </c>
      <c r="N401" s="212" t="s">
        <v>48</v>
      </c>
      <c r="O401" s="72"/>
      <c r="P401" s="213">
        <f>O401*H401</f>
        <v>0</v>
      </c>
      <c r="Q401" s="213">
        <v>0</v>
      </c>
      <c r="R401" s="213">
        <f>Q401*H401</f>
        <v>0</v>
      </c>
      <c r="S401" s="213">
        <v>0</v>
      </c>
      <c r="T401" s="214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15" t="s">
        <v>157</v>
      </c>
      <c r="AT401" s="215" t="s">
        <v>139</v>
      </c>
      <c r="AU401" s="215" t="s">
        <v>93</v>
      </c>
      <c r="AY401" s="17" t="s">
        <v>138</v>
      </c>
      <c r="BE401" s="216">
        <f>IF(N401="základní",J401,0)</f>
        <v>0</v>
      </c>
      <c r="BF401" s="216">
        <f>IF(N401="snížená",J401,0)</f>
        <v>0</v>
      </c>
      <c r="BG401" s="216">
        <f>IF(N401="zákl. přenesená",J401,0)</f>
        <v>0</v>
      </c>
      <c r="BH401" s="216">
        <f>IF(N401="sníž. přenesená",J401,0)</f>
        <v>0</v>
      </c>
      <c r="BI401" s="216">
        <f>IF(N401="nulová",J401,0)</f>
        <v>0</v>
      </c>
      <c r="BJ401" s="17" t="s">
        <v>91</v>
      </c>
      <c r="BK401" s="216">
        <f>ROUND(I401*H401,2)</f>
        <v>0</v>
      </c>
      <c r="BL401" s="17" t="s">
        <v>157</v>
      </c>
      <c r="BM401" s="215" t="s">
        <v>679</v>
      </c>
    </row>
    <row r="402" spans="1:65" s="2" customFormat="1" ht="19.5">
      <c r="A402" s="35"/>
      <c r="B402" s="36"/>
      <c r="C402" s="37"/>
      <c r="D402" s="217" t="s">
        <v>145</v>
      </c>
      <c r="E402" s="37"/>
      <c r="F402" s="218" t="s">
        <v>680</v>
      </c>
      <c r="G402" s="37"/>
      <c r="H402" s="37"/>
      <c r="I402" s="116"/>
      <c r="J402" s="37"/>
      <c r="K402" s="37"/>
      <c r="L402" s="40"/>
      <c r="M402" s="219"/>
      <c r="N402" s="220"/>
      <c r="O402" s="72"/>
      <c r="P402" s="72"/>
      <c r="Q402" s="72"/>
      <c r="R402" s="72"/>
      <c r="S402" s="72"/>
      <c r="T402" s="73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T402" s="17" t="s">
        <v>145</v>
      </c>
      <c r="AU402" s="17" t="s">
        <v>93</v>
      </c>
    </row>
    <row r="403" spans="1:65" s="13" customFormat="1" ht="11.25">
      <c r="B403" s="222"/>
      <c r="C403" s="223"/>
      <c r="D403" s="217" t="s">
        <v>151</v>
      </c>
      <c r="E403" s="224" t="s">
        <v>1</v>
      </c>
      <c r="F403" s="225" t="s">
        <v>663</v>
      </c>
      <c r="G403" s="223"/>
      <c r="H403" s="226">
        <v>0.307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AT403" s="232" t="s">
        <v>151</v>
      </c>
      <c r="AU403" s="232" t="s">
        <v>93</v>
      </c>
      <c r="AV403" s="13" t="s">
        <v>93</v>
      </c>
      <c r="AW403" s="13" t="s">
        <v>38</v>
      </c>
      <c r="AX403" s="13" t="s">
        <v>91</v>
      </c>
      <c r="AY403" s="232" t="s">
        <v>138</v>
      </c>
    </row>
    <row r="404" spans="1:65" s="2" customFormat="1" ht="24" customHeight="1">
      <c r="A404" s="35"/>
      <c r="B404" s="36"/>
      <c r="C404" s="204" t="s">
        <v>681</v>
      </c>
      <c r="D404" s="204" t="s">
        <v>139</v>
      </c>
      <c r="E404" s="205" t="s">
        <v>682</v>
      </c>
      <c r="F404" s="206" t="s">
        <v>683</v>
      </c>
      <c r="G404" s="207" t="s">
        <v>377</v>
      </c>
      <c r="H404" s="208">
        <v>45.2</v>
      </c>
      <c r="I404" s="209"/>
      <c r="J404" s="210">
        <f>ROUND(I404*H404,2)</f>
        <v>0</v>
      </c>
      <c r="K404" s="206" t="s">
        <v>248</v>
      </c>
      <c r="L404" s="40"/>
      <c r="M404" s="211" t="s">
        <v>1</v>
      </c>
      <c r="N404" s="212" t="s">
        <v>48</v>
      </c>
      <c r="O404" s="72"/>
      <c r="P404" s="213">
        <f>O404*H404</f>
        <v>0</v>
      </c>
      <c r="Q404" s="213">
        <v>0</v>
      </c>
      <c r="R404" s="213">
        <f>Q404*H404</f>
        <v>0</v>
      </c>
      <c r="S404" s="213">
        <v>0</v>
      </c>
      <c r="T404" s="214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15" t="s">
        <v>157</v>
      </c>
      <c r="AT404" s="215" t="s">
        <v>139</v>
      </c>
      <c r="AU404" s="215" t="s">
        <v>93</v>
      </c>
      <c r="AY404" s="17" t="s">
        <v>138</v>
      </c>
      <c r="BE404" s="216">
        <f>IF(N404="základní",J404,0)</f>
        <v>0</v>
      </c>
      <c r="BF404" s="216">
        <f>IF(N404="snížená",J404,0)</f>
        <v>0</v>
      </c>
      <c r="BG404" s="216">
        <f>IF(N404="zákl. přenesená",J404,0)</f>
        <v>0</v>
      </c>
      <c r="BH404" s="216">
        <f>IF(N404="sníž. přenesená",J404,0)</f>
        <v>0</v>
      </c>
      <c r="BI404" s="216">
        <f>IF(N404="nulová",J404,0)</f>
        <v>0</v>
      </c>
      <c r="BJ404" s="17" t="s">
        <v>91</v>
      </c>
      <c r="BK404" s="216">
        <f>ROUND(I404*H404,2)</f>
        <v>0</v>
      </c>
      <c r="BL404" s="17" t="s">
        <v>157</v>
      </c>
      <c r="BM404" s="215" t="s">
        <v>684</v>
      </c>
    </row>
    <row r="405" spans="1:65" s="2" customFormat="1" ht="19.5">
      <c r="A405" s="35"/>
      <c r="B405" s="36"/>
      <c r="C405" s="37"/>
      <c r="D405" s="217" t="s">
        <v>145</v>
      </c>
      <c r="E405" s="37"/>
      <c r="F405" s="218" t="s">
        <v>685</v>
      </c>
      <c r="G405" s="37"/>
      <c r="H405" s="37"/>
      <c r="I405" s="116"/>
      <c r="J405" s="37"/>
      <c r="K405" s="37"/>
      <c r="L405" s="40"/>
      <c r="M405" s="219"/>
      <c r="N405" s="220"/>
      <c r="O405" s="72"/>
      <c r="P405" s="72"/>
      <c r="Q405" s="72"/>
      <c r="R405" s="72"/>
      <c r="S405" s="72"/>
      <c r="T405" s="73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7" t="s">
        <v>145</v>
      </c>
      <c r="AU405" s="17" t="s">
        <v>93</v>
      </c>
    </row>
    <row r="406" spans="1:65" s="13" customFormat="1" ht="11.25">
      <c r="B406" s="222"/>
      <c r="C406" s="223"/>
      <c r="D406" s="217" t="s">
        <v>151</v>
      </c>
      <c r="E406" s="224" t="s">
        <v>1</v>
      </c>
      <c r="F406" s="225" t="s">
        <v>662</v>
      </c>
      <c r="G406" s="223"/>
      <c r="H406" s="226">
        <v>45.2</v>
      </c>
      <c r="I406" s="227"/>
      <c r="J406" s="223"/>
      <c r="K406" s="223"/>
      <c r="L406" s="228"/>
      <c r="M406" s="229"/>
      <c r="N406" s="230"/>
      <c r="O406" s="230"/>
      <c r="P406" s="230"/>
      <c r="Q406" s="230"/>
      <c r="R406" s="230"/>
      <c r="S406" s="230"/>
      <c r="T406" s="231"/>
      <c r="AT406" s="232" t="s">
        <v>151</v>
      </c>
      <c r="AU406" s="232" t="s">
        <v>93</v>
      </c>
      <c r="AV406" s="13" t="s">
        <v>93</v>
      </c>
      <c r="AW406" s="13" t="s">
        <v>38</v>
      </c>
      <c r="AX406" s="13" t="s">
        <v>91</v>
      </c>
      <c r="AY406" s="232" t="s">
        <v>138</v>
      </c>
    </row>
    <row r="407" spans="1:65" s="12" customFormat="1" ht="22.9" customHeight="1">
      <c r="B407" s="188"/>
      <c r="C407" s="189"/>
      <c r="D407" s="190" t="s">
        <v>82</v>
      </c>
      <c r="E407" s="202" t="s">
        <v>686</v>
      </c>
      <c r="F407" s="202" t="s">
        <v>687</v>
      </c>
      <c r="G407" s="189"/>
      <c r="H407" s="189"/>
      <c r="I407" s="192"/>
      <c r="J407" s="203">
        <f>BK407</f>
        <v>0</v>
      </c>
      <c r="K407" s="189"/>
      <c r="L407" s="194"/>
      <c r="M407" s="195"/>
      <c r="N407" s="196"/>
      <c r="O407" s="196"/>
      <c r="P407" s="197">
        <f>SUM(P408:P419)</f>
        <v>0</v>
      </c>
      <c r="Q407" s="196"/>
      <c r="R407" s="197">
        <f>SUM(R408:R419)</f>
        <v>0</v>
      </c>
      <c r="S407" s="196"/>
      <c r="T407" s="198">
        <f>SUM(T408:T419)</f>
        <v>0</v>
      </c>
      <c r="AR407" s="199" t="s">
        <v>91</v>
      </c>
      <c r="AT407" s="200" t="s">
        <v>82</v>
      </c>
      <c r="AU407" s="200" t="s">
        <v>91</v>
      </c>
      <c r="AY407" s="199" t="s">
        <v>138</v>
      </c>
      <c r="BK407" s="201">
        <f>SUM(BK408:BK419)</f>
        <v>0</v>
      </c>
    </row>
    <row r="408" spans="1:65" s="2" customFormat="1" ht="24" customHeight="1">
      <c r="A408" s="35"/>
      <c r="B408" s="36"/>
      <c r="C408" s="204" t="s">
        <v>688</v>
      </c>
      <c r="D408" s="204" t="s">
        <v>139</v>
      </c>
      <c r="E408" s="205" t="s">
        <v>689</v>
      </c>
      <c r="F408" s="206" t="s">
        <v>690</v>
      </c>
      <c r="G408" s="207" t="s">
        <v>377</v>
      </c>
      <c r="H408" s="208">
        <v>54.362000000000002</v>
      </c>
      <c r="I408" s="209"/>
      <c r="J408" s="210">
        <f>ROUND(I408*H408,2)</f>
        <v>0</v>
      </c>
      <c r="K408" s="206" t="s">
        <v>248</v>
      </c>
      <c r="L408" s="40"/>
      <c r="M408" s="211" t="s">
        <v>1</v>
      </c>
      <c r="N408" s="212" t="s">
        <v>48</v>
      </c>
      <c r="O408" s="72"/>
      <c r="P408" s="213">
        <f>O408*H408</f>
        <v>0</v>
      </c>
      <c r="Q408" s="213">
        <v>0</v>
      </c>
      <c r="R408" s="213">
        <f>Q408*H408</f>
        <v>0</v>
      </c>
      <c r="S408" s="213">
        <v>0</v>
      </c>
      <c r="T408" s="214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15" t="s">
        <v>157</v>
      </c>
      <c r="AT408" s="215" t="s">
        <v>139</v>
      </c>
      <c r="AU408" s="215" t="s">
        <v>93</v>
      </c>
      <c r="AY408" s="17" t="s">
        <v>138</v>
      </c>
      <c r="BE408" s="216">
        <f>IF(N408="základní",J408,0)</f>
        <v>0</v>
      </c>
      <c r="BF408" s="216">
        <f>IF(N408="snížená",J408,0)</f>
        <v>0</v>
      </c>
      <c r="BG408" s="216">
        <f>IF(N408="zákl. přenesená",J408,0)</f>
        <v>0</v>
      </c>
      <c r="BH408" s="216">
        <f>IF(N408="sníž. přenesená",J408,0)</f>
        <v>0</v>
      </c>
      <c r="BI408" s="216">
        <f>IF(N408="nulová",J408,0)</f>
        <v>0</v>
      </c>
      <c r="BJ408" s="17" t="s">
        <v>91</v>
      </c>
      <c r="BK408" s="216">
        <f>ROUND(I408*H408,2)</f>
        <v>0</v>
      </c>
      <c r="BL408" s="17" t="s">
        <v>157</v>
      </c>
      <c r="BM408" s="215" t="s">
        <v>691</v>
      </c>
    </row>
    <row r="409" spans="1:65" s="2" customFormat="1" ht="19.5">
      <c r="A409" s="35"/>
      <c r="B409" s="36"/>
      <c r="C409" s="37"/>
      <c r="D409" s="217" t="s">
        <v>145</v>
      </c>
      <c r="E409" s="37"/>
      <c r="F409" s="218" t="s">
        <v>692</v>
      </c>
      <c r="G409" s="37"/>
      <c r="H409" s="37"/>
      <c r="I409" s="116"/>
      <c r="J409" s="37"/>
      <c r="K409" s="37"/>
      <c r="L409" s="40"/>
      <c r="M409" s="219"/>
      <c r="N409" s="220"/>
      <c r="O409" s="72"/>
      <c r="P409" s="72"/>
      <c r="Q409" s="72"/>
      <c r="R409" s="72"/>
      <c r="S409" s="72"/>
      <c r="T409" s="73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7" t="s">
        <v>145</v>
      </c>
      <c r="AU409" s="17" t="s">
        <v>93</v>
      </c>
    </row>
    <row r="410" spans="1:65" s="13" customFormat="1" ht="11.25">
      <c r="B410" s="222"/>
      <c r="C410" s="223"/>
      <c r="D410" s="217" t="s">
        <v>151</v>
      </c>
      <c r="E410" s="224" t="s">
        <v>1</v>
      </c>
      <c r="F410" s="225" t="s">
        <v>693</v>
      </c>
      <c r="G410" s="223"/>
      <c r="H410" s="226">
        <v>54.362000000000002</v>
      </c>
      <c r="I410" s="227"/>
      <c r="J410" s="223"/>
      <c r="K410" s="223"/>
      <c r="L410" s="228"/>
      <c r="M410" s="229"/>
      <c r="N410" s="230"/>
      <c r="O410" s="230"/>
      <c r="P410" s="230"/>
      <c r="Q410" s="230"/>
      <c r="R410" s="230"/>
      <c r="S410" s="230"/>
      <c r="T410" s="231"/>
      <c r="AT410" s="232" t="s">
        <v>151</v>
      </c>
      <c r="AU410" s="232" t="s">
        <v>93</v>
      </c>
      <c r="AV410" s="13" t="s">
        <v>93</v>
      </c>
      <c r="AW410" s="13" t="s">
        <v>38</v>
      </c>
      <c r="AX410" s="13" t="s">
        <v>91</v>
      </c>
      <c r="AY410" s="232" t="s">
        <v>138</v>
      </c>
    </row>
    <row r="411" spans="1:65" s="2" customFormat="1" ht="24" customHeight="1">
      <c r="A411" s="35"/>
      <c r="B411" s="36"/>
      <c r="C411" s="204" t="s">
        <v>694</v>
      </c>
      <c r="D411" s="204" t="s">
        <v>139</v>
      </c>
      <c r="E411" s="205" t="s">
        <v>695</v>
      </c>
      <c r="F411" s="206" t="s">
        <v>696</v>
      </c>
      <c r="G411" s="207" t="s">
        <v>377</v>
      </c>
      <c r="H411" s="208">
        <v>54.362000000000002</v>
      </c>
      <c r="I411" s="209"/>
      <c r="J411" s="210">
        <f>ROUND(I411*H411,2)</f>
        <v>0</v>
      </c>
      <c r="K411" s="206" t="s">
        <v>248</v>
      </c>
      <c r="L411" s="40"/>
      <c r="M411" s="211" t="s">
        <v>1</v>
      </c>
      <c r="N411" s="212" t="s">
        <v>48</v>
      </c>
      <c r="O411" s="72"/>
      <c r="P411" s="213">
        <f>O411*H411</f>
        <v>0</v>
      </c>
      <c r="Q411" s="213">
        <v>0</v>
      </c>
      <c r="R411" s="213">
        <f>Q411*H411</f>
        <v>0</v>
      </c>
      <c r="S411" s="213">
        <v>0</v>
      </c>
      <c r="T411" s="214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15" t="s">
        <v>157</v>
      </c>
      <c r="AT411" s="215" t="s">
        <v>139</v>
      </c>
      <c r="AU411" s="215" t="s">
        <v>93</v>
      </c>
      <c r="AY411" s="17" t="s">
        <v>138</v>
      </c>
      <c r="BE411" s="216">
        <f>IF(N411="základní",J411,0)</f>
        <v>0</v>
      </c>
      <c r="BF411" s="216">
        <f>IF(N411="snížená",J411,0)</f>
        <v>0</v>
      </c>
      <c r="BG411" s="216">
        <f>IF(N411="zákl. přenesená",J411,0)</f>
        <v>0</v>
      </c>
      <c r="BH411" s="216">
        <f>IF(N411="sníž. přenesená",J411,0)</f>
        <v>0</v>
      </c>
      <c r="BI411" s="216">
        <f>IF(N411="nulová",J411,0)</f>
        <v>0</v>
      </c>
      <c r="BJ411" s="17" t="s">
        <v>91</v>
      </c>
      <c r="BK411" s="216">
        <f>ROUND(I411*H411,2)</f>
        <v>0</v>
      </c>
      <c r="BL411" s="17" t="s">
        <v>157</v>
      </c>
      <c r="BM411" s="215" t="s">
        <v>697</v>
      </c>
    </row>
    <row r="412" spans="1:65" s="2" customFormat="1" ht="29.25">
      <c r="A412" s="35"/>
      <c r="B412" s="36"/>
      <c r="C412" s="37"/>
      <c r="D412" s="217" t="s">
        <v>145</v>
      </c>
      <c r="E412" s="37"/>
      <c r="F412" s="218" t="s">
        <v>698</v>
      </c>
      <c r="G412" s="37"/>
      <c r="H412" s="37"/>
      <c r="I412" s="116"/>
      <c r="J412" s="37"/>
      <c r="K412" s="37"/>
      <c r="L412" s="40"/>
      <c r="M412" s="219"/>
      <c r="N412" s="220"/>
      <c r="O412" s="72"/>
      <c r="P412" s="72"/>
      <c r="Q412" s="72"/>
      <c r="R412" s="72"/>
      <c r="S412" s="72"/>
      <c r="T412" s="73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7" t="s">
        <v>145</v>
      </c>
      <c r="AU412" s="17" t="s">
        <v>93</v>
      </c>
    </row>
    <row r="413" spans="1:65" s="13" customFormat="1" ht="11.25">
      <c r="B413" s="222"/>
      <c r="C413" s="223"/>
      <c r="D413" s="217" t="s">
        <v>151</v>
      </c>
      <c r="E413" s="224" t="s">
        <v>1</v>
      </c>
      <c r="F413" s="225" t="s">
        <v>693</v>
      </c>
      <c r="G413" s="223"/>
      <c r="H413" s="226">
        <v>54.362000000000002</v>
      </c>
      <c r="I413" s="227"/>
      <c r="J413" s="223"/>
      <c r="K413" s="223"/>
      <c r="L413" s="228"/>
      <c r="M413" s="229"/>
      <c r="N413" s="230"/>
      <c r="O413" s="230"/>
      <c r="P413" s="230"/>
      <c r="Q413" s="230"/>
      <c r="R413" s="230"/>
      <c r="S413" s="230"/>
      <c r="T413" s="231"/>
      <c r="AT413" s="232" t="s">
        <v>151</v>
      </c>
      <c r="AU413" s="232" t="s">
        <v>93</v>
      </c>
      <c r="AV413" s="13" t="s">
        <v>93</v>
      </c>
      <c r="AW413" s="13" t="s">
        <v>38</v>
      </c>
      <c r="AX413" s="13" t="s">
        <v>91</v>
      </c>
      <c r="AY413" s="232" t="s">
        <v>138</v>
      </c>
    </row>
    <row r="414" spans="1:65" s="2" customFormat="1" ht="24" customHeight="1">
      <c r="A414" s="35"/>
      <c r="B414" s="36"/>
      <c r="C414" s="204" t="s">
        <v>699</v>
      </c>
      <c r="D414" s="204" t="s">
        <v>139</v>
      </c>
      <c r="E414" s="205" t="s">
        <v>700</v>
      </c>
      <c r="F414" s="206" t="s">
        <v>701</v>
      </c>
      <c r="G414" s="207" t="s">
        <v>377</v>
      </c>
      <c r="H414" s="208">
        <v>4.17</v>
      </c>
      <c r="I414" s="209"/>
      <c r="J414" s="210">
        <f>ROUND(I414*H414,2)</f>
        <v>0</v>
      </c>
      <c r="K414" s="206" t="s">
        <v>248</v>
      </c>
      <c r="L414" s="40"/>
      <c r="M414" s="211" t="s">
        <v>1</v>
      </c>
      <c r="N414" s="212" t="s">
        <v>48</v>
      </c>
      <c r="O414" s="72"/>
      <c r="P414" s="213">
        <f>O414*H414</f>
        <v>0</v>
      </c>
      <c r="Q414" s="213">
        <v>0</v>
      </c>
      <c r="R414" s="213">
        <f>Q414*H414</f>
        <v>0</v>
      </c>
      <c r="S414" s="213">
        <v>0</v>
      </c>
      <c r="T414" s="214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15" t="s">
        <v>157</v>
      </c>
      <c r="AT414" s="215" t="s">
        <v>139</v>
      </c>
      <c r="AU414" s="215" t="s">
        <v>93</v>
      </c>
      <c r="AY414" s="17" t="s">
        <v>138</v>
      </c>
      <c r="BE414" s="216">
        <f>IF(N414="základní",J414,0)</f>
        <v>0</v>
      </c>
      <c r="BF414" s="216">
        <f>IF(N414="snížená",J414,0)</f>
        <v>0</v>
      </c>
      <c r="BG414" s="216">
        <f>IF(N414="zákl. přenesená",J414,0)</f>
        <v>0</v>
      </c>
      <c r="BH414" s="216">
        <f>IF(N414="sníž. přenesená",J414,0)</f>
        <v>0</v>
      </c>
      <c r="BI414" s="216">
        <f>IF(N414="nulová",J414,0)</f>
        <v>0</v>
      </c>
      <c r="BJ414" s="17" t="s">
        <v>91</v>
      </c>
      <c r="BK414" s="216">
        <f>ROUND(I414*H414,2)</f>
        <v>0</v>
      </c>
      <c r="BL414" s="17" t="s">
        <v>157</v>
      </c>
      <c r="BM414" s="215" t="s">
        <v>702</v>
      </c>
    </row>
    <row r="415" spans="1:65" s="2" customFormat="1" ht="29.25">
      <c r="A415" s="35"/>
      <c r="B415" s="36"/>
      <c r="C415" s="37"/>
      <c r="D415" s="217" t="s">
        <v>145</v>
      </c>
      <c r="E415" s="37"/>
      <c r="F415" s="218" t="s">
        <v>703</v>
      </c>
      <c r="G415" s="37"/>
      <c r="H415" s="37"/>
      <c r="I415" s="116"/>
      <c r="J415" s="37"/>
      <c r="K415" s="37"/>
      <c r="L415" s="40"/>
      <c r="M415" s="219"/>
      <c r="N415" s="220"/>
      <c r="O415" s="72"/>
      <c r="P415" s="72"/>
      <c r="Q415" s="72"/>
      <c r="R415" s="72"/>
      <c r="S415" s="72"/>
      <c r="T415" s="73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T415" s="17" t="s">
        <v>145</v>
      </c>
      <c r="AU415" s="17" t="s">
        <v>93</v>
      </c>
    </row>
    <row r="416" spans="1:65" s="13" customFormat="1" ht="11.25">
      <c r="B416" s="222"/>
      <c r="C416" s="223"/>
      <c r="D416" s="217" t="s">
        <v>151</v>
      </c>
      <c r="E416" s="224" t="s">
        <v>1</v>
      </c>
      <c r="F416" s="225" t="s">
        <v>704</v>
      </c>
      <c r="G416" s="223"/>
      <c r="H416" s="226">
        <v>4.17</v>
      </c>
      <c r="I416" s="227"/>
      <c r="J416" s="223"/>
      <c r="K416" s="223"/>
      <c r="L416" s="228"/>
      <c r="M416" s="229"/>
      <c r="N416" s="230"/>
      <c r="O416" s="230"/>
      <c r="P416" s="230"/>
      <c r="Q416" s="230"/>
      <c r="R416" s="230"/>
      <c r="S416" s="230"/>
      <c r="T416" s="231"/>
      <c r="AT416" s="232" t="s">
        <v>151</v>
      </c>
      <c r="AU416" s="232" t="s">
        <v>93</v>
      </c>
      <c r="AV416" s="13" t="s">
        <v>93</v>
      </c>
      <c r="AW416" s="13" t="s">
        <v>38</v>
      </c>
      <c r="AX416" s="13" t="s">
        <v>91</v>
      </c>
      <c r="AY416" s="232" t="s">
        <v>138</v>
      </c>
    </row>
    <row r="417" spans="1:65" s="2" customFormat="1" ht="24" customHeight="1">
      <c r="A417" s="35"/>
      <c r="B417" s="36"/>
      <c r="C417" s="204" t="s">
        <v>705</v>
      </c>
      <c r="D417" s="204" t="s">
        <v>139</v>
      </c>
      <c r="E417" s="205" t="s">
        <v>706</v>
      </c>
      <c r="F417" s="206" t="s">
        <v>707</v>
      </c>
      <c r="G417" s="207" t="s">
        <v>377</v>
      </c>
      <c r="H417" s="208">
        <v>4.17</v>
      </c>
      <c r="I417" s="209"/>
      <c r="J417" s="210">
        <f>ROUND(I417*H417,2)</f>
        <v>0</v>
      </c>
      <c r="K417" s="206" t="s">
        <v>248</v>
      </c>
      <c r="L417" s="40"/>
      <c r="M417" s="211" t="s">
        <v>1</v>
      </c>
      <c r="N417" s="212" t="s">
        <v>48</v>
      </c>
      <c r="O417" s="72"/>
      <c r="P417" s="213">
        <f>O417*H417</f>
        <v>0</v>
      </c>
      <c r="Q417" s="213">
        <v>0</v>
      </c>
      <c r="R417" s="213">
        <f>Q417*H417</f>
        <v>0</v>
      </c>
      <c r="S417" s="213">
        <v>0</v>
      </c>
      <c r="T417" s="214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15" t="s">
        <v>157</v>
      </c>
      <c r="AT417" s="215" t="s">
        <v>139</v>
      </c>
      <c r="AU417" s="215" t="s">
        <v>93</v>
      </c>
      <c r="AY417" s="17" t="s">
        <v>138</v>
      </c>
      <c r="BE417" s="216">
        <f>IF(N417="základní",J417,0)</f>
        <v>0</v>
      </c>
      <c r="BF417" s="216">
        <f>IF(N417="snížená",J417,0)</f>
        <v>0</v>
      </c>
      <c r="BG417" s="216">
        <f>IF(N417="zákl. přenesená",J417,0)</f>
        <v>0</v>
      </c>
      <c r="BH417" s="216">
        <f>IF(N417="sníž. přenesená",J417,0)</f>
        <v>0</v>
      </c>
      <c r="BI417" s="216">
        <f>IF(N417="nulová",J417,0)</f>
        <v>0</v>
      </c>
      <c r="BJ417" s="17" t="s">
        <v>91</v>
      </c>
      <c r="BK417" s="216">
        <f>ROUND(I417*H417,2)</f>
        <v>0</v>
      </c>
      <c r="BL417" s="17" t="s">
        <v>157</v>
      </c>
      <c r="BM417" s="215" t="s">
        <v>708</v>
      </c>
    </row>
    <row r="418" spans="1:65" s="2" customFormat="1" ht="29.25">
      <c r="A418" s="35"/>
      <c r="B418" s="36"/>
      <c r="C418" s="37"/>
      <c r="D418" s="217" t="s">
        <v>145</v>
      </c>
      <c r="E418" s="37"/>
      <c r="F418" s="218" t="s">
        <v>709</v>
      </c>
      <c r="G418" s="37"/>
      <c r="H418" s="37"/>
      <c r="I418" s="116"/>
      <c r="J418" s="37"/>
      <c r="K418" s="37"/>
      <c r="L418" s="40"/>
      <c r="M418" s="219"/>
      <c r="N418" s="220"/>
      <c r="O418" s="72"/>
      <c r="P418" s="72"/>
      <c r="Q418" s="72"/>
      <c r="R418" s="72"/>
      <c r="S418" s="72"/>
      <c r="T418" s="73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17" t="s">
        <v>145</v>
      </c>
      <c r="AU418" s="17" t="s">
        <v>93</v>
      </c>
    </row>
    <row r="419" spans="1:65" s="13" customFormat="1" ht="11.25">
      <c r="B419" s="222"/>
      <c r="C419" s="223"/>
      <c r="D419" s="217" t="s">
        <v>151</v>
      </c>
      <c r="E419" s="224" t="s">
        <v>1</v>
      </c>
      <c r="F419" s="225" t="s">
        <v>704</v>
      </c>
      <c r="G419" s="223"/>
      <c r="H419" s="226">
        <v>4.17</v>
      </c>
      <c r="I419" s="227"/>
      <c r="J419" s="223"/>
      <c r="K419" s="223"/>
      <c r="L419" s="228"/>
      <c r="M419" s="258"/>
      <c r="N419" s="259"/>
      <c r="O419" s="259"/>
      <c r="P419" s="259"/>
      <c r="Q419" s="259"/>
      <c r="R419" s="259"/>
      <c r="S419" s="259"/>
      <c r="T419" s="260"/>
      <c r="AT419" s="232" t="s">
        <v>151</v>
      </c>
      <c r="AU419" s="232" t="s">
        <v>93</v>
      </c>
      <c r="AV419" s="13" t="s">
        <v>93</v>
      </c>
      <c r="AW419" s="13" t="s">
        <v>38</v>
      </c>
      <c r="AX419" s="13" t="s">
        <v>91</v>
      </c>
      <c r="AY419" s="232" t="s">
        <v>138</v>
      </c>
    </row>
    <row r="420" spans="1:65" s="2" customFormat="1" ht="6.95" customHeight="1">
      <c r="A420" s="35"/>
      <c r="B420" s="55"/>
      <c r="C420" s="56"/>
      <c r="D420" s="56"/>
      <c r="E420" s="56"/>
      <c r="F420" s="56"/>
      <c r="G420" s="56"/>
      <c r="H420" s="56"/>
      <c r="I420" s="153"/>
      <c r="J420" s="56"/>
      <c r="K420" s="56"/>
      <c r="L420" s="40"/>
      <c r="M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</sheetData>
  <sheetProtection algorithmName="SHA-512" hashValue="Hx+gAR0KoCGXAAqU759SOV0jp9S8idWSwbVstpre0bfWTrbV5UvUdEIztnKep+tl2KCO7hoU1zIq7qWdpWJumg==" saltValue="b8Zc7lxgMt3hf2Md16evoP2CTQdK1B/uLc9g6Ty735fiBRiMWQH9NZRWzQxR0R+i/UVv7g9OqZj4eJJP54u16w==" spinCount="100000" sheet="1" objects="1" scenarios="1" formatColumns="0" formatRows="0" autoFilter="0"/>
  <autoFilter ref="C125:K419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18"/>
  <sheetViews>
    <sheetView showGridLines="0" tabSelected="1" topLeftCell="A132" workbookViewId="0">
      <selection activeCell="A132" sqref="A13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710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ROUND(J126,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ROUND((SUM(BE126:BE417)),  2)</f>
        <v>0</v>
      </c>
      <c r="G33" s="35"/>
      <c r="H33" s="35"/>
      <c r="I33" s="132">
        <v>0.21</v>
      </c>
      <c r="J33" s="131">
        <f>ROUND(((SUM(BE126:BE417))*I33),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ROUND((SUM(BF126:BF417)),  2)</f>
        <v>0</v>
      </c>
      <c r="G34" s="35"/>
      <c r="H34" s="35"/>
      <c r="I34" s="132">
        <v>0.15</v>
      </c>
      <c r="J34" s="131">
        <f>ROUND(((SUM(BF126:BF417))*I34),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ROUND((SUM(BG126:BG417)),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ROUND((SUM(BH126:BH417)),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ROUND((SUM(BI126:BI417)),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03 - IO 02 Vodovodní řad ulice Vílová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J126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J127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J128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J177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J226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J242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J257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237</v>
      </c>
      <c r="E103" s="172"/>
      <c r="F103" s="172"/>
      <c r="G103" s="172"/>
      <c r="H103" s="172"/>
      <c r="I103" s="173"/>
      <c r="J103" s="174">
        <f>J282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238</v>
      </c>
      <c r="E104" s="172"/>
      <c r="F104" s="172"/>
      <c r="G104" s="172"/>
      <c r="H104" s="172"/>
      <c r="I104" s="173"/>
      <c r="J104" s="174">
        <f>J346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239</v>
      </c>
      <c r="E105" s="172"/>
      <c r="F105" s="172"/>
      <c r="G105" s="172"/>
      <c r="H105" s="172"/>
      <c r="I105" s="173"/>
      <c r="J105" s="174">
        <f>J383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240</v>
      </c>
      <c r="E106" s="172"/>
      <c r="F106" s="172"/>
      <c r="G106" s="172"/>
      <c r="H106" s="172"/>
      <c r="I106" s="173"/>
      <c r="J106" s="174">
        <f>J405</f>
        <v>0</v>
      </c>
      <c r="K106" s="170"/>
      <c r="L106" s="175"/>
    </row>
    <row r="107" spans="1:31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55"/>
      <c r="C108" s="56"/>
      <c r="D108" s="56"/>
      <c r="E108" s="56"/>
      <c r="F108" s="56"/>
      <c r="G108" s="56"/>
      <c r="H108" s="56"/>
      <c r="I108" s="153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31" s="2" customFormat="1" ht="6.95" customHeight="1">
      <c r="A112" s="35"/>
      <c r="B112" s="57"/>
      <c r="C112" s="58"/>
      <c r="D112" s="58"/>
      <c r="E112" s="58"/>
      <c r="F112" s="58"/>
      <c r="G112" s="58"/>
      <c r="H112" s="58"/>
      <c r="I112" s="156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>
      <c r="A113" s="35"/>
      <c r="B113" s="36"/>
      <c r="C113" s="23" t="s">
        <v>122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>
      <c r="A115" s="35"/>
      <c r="B115" s="36"/>
      <c r="C115" s="29" t="s">
        <v>16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6.5" customHeight="1">
      <c r="A116" s="35"/>
      <c r="B116" s="36"/>
      <c r="C116" s="37"/>
      <c r="D116" s="37"/>
      <c r="E116" s="320" t="str">
        <f>E7</f>
        <v>Výstavba vodovodní sítě Myšlín</v>
      </c>
      <c r="F116" s="321"/>
      <c r="G116" s="321"/>
      <c r="H116" s="32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29" t="s">
        <v>113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292" t="str">
        <f>E9</f>
        <v>03 - IO 02 Vodovodní řad ulice Vílová</v>
      </c>
      <c r="F118" s="322"/>
      <c r="G118" s="322"/>
      <c r="H118" s="322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29" t="s">
        <v>22</v>
      </c>
      <c r="D120" s="37"/>
      <c r="E120" s="37"/>
      <c r="F120" s="27" t="str">
        <f>F12</f>
        <v>Mnichovice</v>
      </c>
      <c r="G120" s="37"/>
      <c r="H120" s="37"/>
      <c r="I120" s="118" t="s">
        <v>24</v>
      </c>
      <c r="J120" s="67" t="str">
        <f>IF(J12="","",J12)</f>
        <v>Vyplň údaj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43.15" customHeight="1">
      <c r="A122" s="35"/>
      <c r="B122" s="36"/>
      <c r="C122" s="29" t="s">
        <v>29</v>
      </c>
      <c r="D122" s="37"/>
      <c r="E122" s="37"/>
      <c r="F122" s="27" t="str">
        <f>E15</f>
        <v>Město Mnichovice</v>
      </c>
      <c r="G122" s="37"/>
      <c r="H122" s="37"/>
      <c r="I122" s="118" t="s">
        <v>35</v>
      </c>
      <c r="J122" s="33" t="str">
        <f>E21</f>
        <v>Vodohospodářský rozvoj a výstavba a.s.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29" t="s">
        <v>33</v>
      </c>
      <c r="D123" s="37"/>
      <c r="E123" s="37"/>
      <c r="F123" s="27" t="str">
        <f>IF(E18="","",E18)</f>
        <v>Vyplň údaj</v>
      </c>
      <c r="G123" s="37"/>
      <c r="H123" s="37"/>
      <c r="I123" s="118" t="s">
        <v>39</v>
      </c>
      <c r="J123" s="33" t="str">
        <f>E24</f>
        <v>Ing. Petr Koblenc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116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76"/>
      <c r="B125" s="177"/>
      <c r="C125" s="178" t="s">
        <v>123</v>
      </c>
      <c r="D125" s="179" t="s">
        <v>68</v>
      </c>
      <c r="E125" s="179" t="s">
        <v>64</v>
      </c>
      <c r="F125" s="179" t="s">
        <v>65</v>
      </c>
      <c r="G125" s="179" t="s">
        <v>124</v>
      </c>
      <c r="H125" s="179" t="s">
        <v>125</v>
      </c>
      <c r="I125" s="180" t="s">
        <v>126</v>
      </c>
      <c r="J125" s="179" t="s">
        <v>117</v>
      </c>
      <c r="K125" s="181" t="s">
        <v>127</v>
      </c>
      <c r="L125" s="182"/>
      <c r="M125" s="76" t="s">
        <v>1</v>
      </c>
      <c r="N125" s="77" t="s">
        <v>47</v>
      </c>
      <c r="O125" s="77" t="s">
        <v>128</v>
      </c>
      <c r="P125" s="77" t="s">
        <v>129</v>
      </c>
      <c r="Q125" s="77" t="s">
        <v>130</v>
      </c>
      <c r="R125" s="77" t="s">
        <v>131</v>
      </c>
      <c r="S125" s="77" t="s">
        <v>132</v>
      </c>
      <c r="T125" s="78" t="s">
        <v>133</v>
      </c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</row>
    <row r="126" spans="1:63" s="2" customFormat="1" ht="22.9" customHeight="1">
      <c r="A126" s="35"/>
      <c r="B126" s="36"/>
      <c r="C126" s="83" t="s">
        <v>134</v>
      </c>
      <c r="D126" s="37"/>
      <c r="E126" s="37"/>
      <c r="F126" s="37"/>
      <c r="G126" s="37"/>
      <c r="H126" s="37"/>
      <c r="I126" s="116"/>
      <c r="J126" s="183">
        <f>BK126</f>
        <v>0</v>
      </c>
      <c r="K126" s="37"/>
      <c r="L126" s="40"/>
      <c r="M126" s="79"/>
      <c r="N126" s="184"/>
      <c r="O126" s="80"/>
      <c r="P126" s="185">
        <f>P127</f>
        <v>0</v>
      </c>
      <c r="Q126" s="80"/>
      <c r="R126" s="185">
        <f>R127</f>
        <v>281.67516936999999</v>
      </c>
      <c r="S126" s="80"/>
      <c r="T126" s="186">
        <f>T127</f>
        <v>71.507199999999997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7" t="s">
        <v>82</v>
      </c>
      <c r="AU126" s="17" t="s">
        <v>119</v>
      </c>
      <c r="BK126" s="187">
        <f>BK127</f>
        <v>0</v>
      </c>
    </row>
    <row r="127" spans="1:63" s="12" customFormat="1" ht="25.9" customHeight="1">
      <c r="B127" s="188"/>
      <c r="C127" s="189"/>
      <c r="D127" s="190" t="s">
        <v>82</v>
      </c>
      <c r="E127" s="191" t="s">
        <v>241</v>
      </c>
      <c r="F127" s="191" t="s">
        <v>242</v>
      </c>
      <c r="G127" s="189"/>
      <c r="H127" s="189"/>
      <c r="I127" s="192"/>
      <c r="J127" s="193">
        <f>BK127</f>
        <v>0</v>
      </c>
      <c r="K127" s="189"/>
      <c r="L127" s="194"/>
      <c r="M127" s="195"/>
      <c r="N127" s="196"/>
      <c r="O127" s="196"/>
      <c r="P127" s="197">
        <f>P128+P177+P226+P242+P257+P282+P346+P383+P405</f>
        <v>0</v>
      </c>
      <c r="Q127" s="196"/>
      <c r="R127" s="197">
        <f>R128+R177+R226+R242+R257+R282+R346+R383+R405</f>
        <v>281.67516936999999</v>
      </c>
      <c r="S127" s="196"/>
      <c r="T127" s="198">
        <f>T128+T177+T226+T242+T257+T282+T346+T383+T405</f>
        <v>71.507199999999997</v>
      </c>
      <c r="AR127" s="199" t="s">
        <v>91</v>
      </c>
      <c r="AT127" s="200" t="s">
        <v>82</v>
      </c>
      <c r="AU127" s="200" t="s">
        <v>83</v>
      </c>
      <c r="AY127" s="199" t="s">
        <v>138</v>
      </c>
      <c r="BK127" s="201">
        <f>BK128+BK177+BK226+BK242+BK257+BK282+BK346+BK383+BK405</f>
        <v>0</v>
      </c>
    </row>
    <row r="128" spans="1:63" s="12" customFormat="1" ht="22.9" customHeight="1">
      <c r="B128" s="188"/>
      <c r="C128" s="189"/>
      <c r="D128" s="190" t="s">
        <v>82</v>
      </c>
      <c r="E128" s="202" t="s">
        <v>243</v>
      </c>
      <c r="F128" s="202" t="s">
        <v>244</v>
      </c>
      <c r="G128" s="189"/>
      <c r="H128" s="189"/>
      <c r="I128" s="192"/>
      <c r="J128" s="203">
        <f>BK128</f>
        <v>0</v>
      </c>
      <c r="K128" s="189"/>
      <c r="L128" s="194"/>
      <c r="M128" s="195"/>
      <c r="N128" s="196"/>
      <c r="O128" s="196"/>
      <c r="P128" s="197">
        <f>SUM(P129:P176)</f>
        <v>0</v>
      </c>
      <c r="Q128" s="196"/>
      <c r="R128" s="197">
        <f>SUM(R129:R176)</f>
        <v>1.4902175700000002</v>
      </c>
      <c r="S128" s="196"/>
      <c r="T128" s="198">
        <f>SUM(T129:T176)</f>
        <v>0</v>
      </c>
      <c r="AR128" s="199" t="s">
        <v>91</v>
      </c>
      <c r="AT128" s="200" t="s">
        <v>82</v>
      </c>
      <c r="AU128" s="200" t="s">
        <v>91</v>
      </c>
      <c r="AY128" s="199" t="s">
        <v>138</v>
      </c>
      <c r="BK128" s="201">
        <f>SUM(BK129:BK176)</f>
        <v>0</v>
      </c>
    </row>
    <row r="129" spans="1:65" s="2" customFormat="1" ht="24" customHeight="1">
      <c r="A129" s="35"/>
      <c r="B129" s="36"/>
      <c r="C129" s="204" t="s">
        <v>91</v>
      </c>
      <c r="D129" s="204" t="s">
        <v>139</v>
      </c>
      <c r="E129" s="205" t="s">
        <v>245</v>
      </c>
      <c r="F129" s="206" t="s">
        <v>246</v>
      </c>
      <c r="G129" s="207" t="s">
        <v>247</v>
      </c>
      <c r="H129" s="208">
        <v>40.686</v>
      </c>
      <c r="I129" s="209"/>
      <c r="J129" s="210">
        <f>ROUND(I129*H129,2)</f>
        <v>0</v>
      </c>
      <c r="K129" s="206" t="s">
        <v>248</v>
      </c>
      <c r="L129" s="40"/>
      <c r="M129" s="211" t="s">
        <v>1</v>
      </c>
      <c r="N129" s="212" t="s">
        <v>48</v>
      </c>
      <c r="O129" s="72"/>
      <c r="P129" s="213">
        <f>O129*H129</f>
        <v>0</v>
      </c>
      <c r="Q129" s="213">
        <v>0</v>
      </c>
      <c r="R129" s="213">
        <f>Q129*H129</f>
        <v>0</v>
      </c>
      <c r="S129" s="213">
        <v>0</v>
      </c>
      <c r="T129" s="214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5" t="s">
        <v>157</v>
      </c>
      <c r="AT129" s="215" t="s">
        <v>139</v>
      </c>
      <c r="AU129" s="215" t="s">
        <v>93</v>
      </c>
      <c r="AY129" s="17" t="s">
        <v>138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91</v>
      </c>
      <c r="BK129" s="216">
        <f>ROUND(I129*H129,2)</f>
        <v>0</v>
      </c>
      <c r="BL129" s="17" t="s">
        <v>157</v>
      </c>
      <c r="BM129" s="215" t="s">
        <v>711</v>
      </c>
    </row>
    <row r="130" spans="1:65" s="2" customFormat="1" ht="19.5">
      <c r="A130" s="35"/>
      <c r="B130" s="36"/>
      <c r="C130" s="37"/>
      <c r="D130" s="217" t="s">
        <v>145</v>
      </c>
      <c r="E130" s="37"/>
      <c r="F130" s="218" t="s">
        <v>250</v>
      </c>
      <c r="G130" s="37"/>
      <c r="H130" s="37"/>
      <c r="I130" s="116"/>
      <c r="J130" s="37"/>
      <c r="K130" s="37"/>
      <c r="L130" s="40"/>
      <c r="M130" s="219"/>
      <c r="N130" s="220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7" t="s">
        <v>145</v>
      </c>
      <c r="AU130" s="17" t="s">
        <v>93</v>
      </c>
    </row>
    <row r="131" spans="1:65" s="13" customFormat="1" ht="11.25">
      <c r="B131" s="222"/>
      <c r="C131" s="223"/>
      <c r="D131" s="217" t="s">
        <v>151</v>
      </c>
      <c r="E131" s="224" t="s">
        <v>1</v>
      </c>
      <c r="F131" s="225" t="s">
        <v>712</v>
      </c>
      <c r="G131" s="223"/>
      <c r="H131" s="226">
        <v>40.686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151</v>
      </c>
      <c r="AU131" s="232" t="s">
        <v>93</v>
      </c>
      <c r="AV131" s="13" t="s">
        <v>93</v>
      </c>
      <c r="AW131" s="13" t="s">
        <v>38</v>
      </c>
      <c r="AX131" s="13" t="s">
        <v>91</v>
      </c>
      <c r="AY131" s="232" t="s">
        <v>138</v>
      </c>
    </row>
    <row r="132" spans="1:65" s="2" customFormat="1" ht="24" customHeight="1">
      <c r="A132" s="35"/>
      <c r="B132" s="36"/>
      <c r="C132" s="204" t="s">
        <v>93</v>
      </c>
      <c r="D132" s="204" t="s">
        <v>139</v>
      </c>
      <c r="E132" s="205" t="s">
        <v>252</v>
      </c>
      <c r="F132" s="206" t="s">
        <v>253</v>
      </c>
      <c r="G132" s="207" t="s">
        <v>254</v>
      </c>
      <c r="H132" s="208">
        <v>5.0860000000000003</v>
      </c>
      <c r="I132" s="209"/>
      <c r="J132" s="210">
        <f>ROUND(I132*H132,2)</f>
        <v>0</v>
      </c>
      <c r="K132" s="206" t="s">
        <v>248</v>
      </c>
      <c r="L132" s="40"/>
      <c r="M132" s="211" t="s">
        <v>1</v>
      </c>
      <c r="N132" s="212" t="s">
        <v>48</v>
      </c>
      <c r="O132" s="72"/>
      <c r="P132" s="213">
        <f>O132*H132</f>
        <v>0</v>
      </c>
      <c r="Q132" s="213">
        <v>0</v>
      </c>
      <c r="R132" s="213">
        <f>Q132*H132</f>
        <v>0</v>
      </c>
      <c r="S132" s="213">
        <v>0</v>
      </c>
      <c r="T132" s="21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5" t="s">
        <v>157</v>
      </c>
      <c r="AT132" s="215" t="s">
        <v>139</v>
      </c>
      <c r="AU132" s="215" t="s">
        <v>93</v>
      </c>
      <c r="AY132" s="17" t="s">
        <v>138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7" t="s">
        <v>91</v>
      </c>
      <c r="BK132" s="216">
        <f>ROUND(I132*H132,2)</f>
        <v>0</v>
      </c>
      <c r="BL132" s="17" t="s">
        <v>157</v>
      </c>
      <c r="BM132" s="215" t="s">
        <v>713</v>
      </c>
    </row>
    <row r="133" spans="1:65" s="2" customFormat="1" ht="19.5">
      <c r="A133" s="35"/>
      <c r="B133" s="36"/>
      <c r="C133" s="37"/>
      <c r="D133" s="217" t="s">
        <v>145</v>
      </c>
      <c r="E133" s="37"/>
      <c r="F133" s="218" t="s">
        <v>256</v>
      </c>
      <c r="G133" s="37"/>
      <c r="H133" s="37"/>
      <c r="I133" s="116"/>
      <c r="J133" s="37"/>
      <c r="K133" s="37"/>
      <c r="L133" s="40"/>
      <c r="M133" s="219"/>
      <c r="N133" s="220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7" t="s">
        <v>145</v>
      </c>
      <c r="AU133" s="17" t="s">
        <v>93</v>
      </c>
    </row>
    <row r="134" spans="1:65" s="13" customFormat="1" ht="11.25">
      <c r="B134" s="222"/>
      <c r="C134" s="223"/>
      <c r="D134" s="217" t="s">
        <v>151</v>
      </c>
      <c r="E134" s="224" t="s">
        <v>1</v>
      </c>
      <c r="F134" s="225" t="s">
        <v>714</v>
      </c>
      <c r="G134" s="223"/>
      <c r="H134" s="226">
        <v>5.0860000000000003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151</v>
      </c>
      <c r="AU134" s="232" t="s">
        <v>93</v>
      </c>
      <c r="AV134" s="13" t="s">
        <v>93</v>
      </c>
      <c r="AW134" s="13" t="s">
        <v>38</v>
      </c>
      <c r="AX134" s="13" t="s">
        <v>91</v>
      </c>
      <c r="AY134" s="232" t="s">
        <v>138</v>
      </c>
    </row>
    <row r="135" spans="1:65" s="2" customFormat="1" ht="24" customHeight="1">
      <c r="A135" s="35"/>
      <c r="B135" s="36"/>
      <c r="C135" s="204" t="s">
        <v>153</v>
      </c>
      <c r="D135" s="204" t="s">
        <v>139</v>
      </c>
      <c r="E135" s="205" t="s">
        <v>264</v>
      </c>
      <c r="F135" s="206" t="s">
        <v>265</v>
      </c>
      <c r="G135" s="207" t="s">
        <v>260</v>
      </c>
      <c r="H135" s="208">
        <v>2.4</v>
      </c>
      <c r="I135" s="209"/>
      <c r="J135" s="210">
        <f>ROUND(I135*H135,2)</f>
        <v>0</v>
      </c>
      <c r="K135" s="206" t="s">
        <v>248</v>
      </c>
      <c r="L135" s="40"/>
      <c r="M135" s="211" t="s">
        <v>1</v>
      </c>
      <c r="N135" s="212" t="s">
        <v>48</v>
      </c>
      <c r="O135" s="72"/>
      <c r="P135" s="213">
        <f>O135*H135</f>
        <v>0</v>
      </c>
      <c r="Q135" s="213">
        <v>3.6900000000000002E-2</v>
      </c>
      <c r="R135" s="213">
        <f>Q135*H135</f>
        <v>8.856E-2</v>
      </c>
      <c r="S135" s="213">
        <v>0</v>
      </c>
      <c r="T135" s="21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5" t="s">
        <v>157</v>
      </c>
      <c r="AT135" s="215" t="s">
        <v>139</v>
      </c>
      <c r="AU135" s="215" t="s">
        <v>93</v>
      </c>
      <c r="AY135" s="17" t="s">
        <v>138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91</v>
      </c>
      <c r="BK135" s="216">
        <f>ROUND(I135*H135,2)</f>
        <v>0</v>
      </c>
      <c r="BL135" s="17" t="s">
        <v>157</v>
      </c>
      <c r="BM135" s="215" t="s">
        <v>715</v>
      </c>
    </row>
    <row r="136" spans="1:65" s="2" customFormat="1" ht="58.5">
      <c r="A136" s="35"/>
      <c r="B136" s="36"/>
      <c r="C136" s="37"/>
      <c r="D136" s="217" t="s">
        <v>145</v>
      </c>
      <c r="E136" s="37"/>
      <c r="F136" s="218" t="s">
        <v>267</v>
      </c>
      <c r="G136" s="37"/>
      <c r="H136" s="37"/>
      <c r="I136" s="116"/>
      <c r="J136" s="37"/>
      <c r="K136" s="37"/>
      <c r="L136" s="40"/>
      <c r="M136" s="219"/>
      <c r="N136" s="220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7" t="s">
        <v>145</v>
      </c>
      <c r="AU136" s="17" t="s">
        <v>93</v>
      </c>
    </row>
    <row r="137" spans="1:65" s="13" customFormat="1" ht="11.25">
      <c r="B137" s="222"/>
      <c r="C137" s="223"/>
      <c r="D137" s="217" t="s">
        <v>151</v>
      </c>
      <c r="E137" s="224" t="s">
        <v>1</v>
      </c>
      <c r="F137" s="225" t="s">
        <v>716</v>
      </c>
      <c r="G137" s="223"/>
      <c r="H137" s="226">
        <v>2.4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151</v>
      </c>
      <c r="AU137" s="232" t="s">
        <v>93</v>
      </c>
      <c r="AV137" s="13" t="s">
        <v>93</v>
      </c>
      <c r="AW137" s="13" t="s">
        <v>38</v>
      </c>
      <c r="AX137" s="13" t="s">
        <v>91</v>
      </c>
      <c r="AY137" s="232" t="s">
        <v>138</v>
      </c>
    </row>
    <row r="138" spans="1:65" s="2" customFormat="1" ht="24" customHeight="1">
      <c r="A138" s="35"/>
      <c r="B138" s="36"/>
      <c r="C138" s="204" t="s">
        <v>157</v>
      </c>
      <c r="D138" s="204" t="s">
        <v>139</v>
      </c>
      <c r="E138" s="205" t="s">
        <v>271</v>
      </c>
      <c r="F138" s="206" t="s">
        <v>272</v>
      </c>
      <c r="G138" s="207" t="s">
        <v>273</v>
      </c>
      <c r="H138" s="208">
        <v>2.4</v>
      </c>
      <c r="I138" s="209"/>
      <c r="J138" s="210">
        <f>ROUND(I138*H138,2)</f>
        <v>0</v>
      </c>
      <c r="K138" s="206" t="s">
        <v>248</v>
      </c>
      <c r="L138" s="40"/>
      <c r="M138" s="211" t="s">
        <v>1</v>
      </c>
      <c r="N138" s="212" t="s">
        <v>48</v>
      </c>
      <c r="O138" s="72"/>
      <c r="P138" s="213">
        <f>O138*H138</f>
        <v>0</v>
      </c>
      <c r="Q138" s="213">
        <v>0</v>
      </c>
      <c r="R138" s="213">
        <f>Q138*H138</f>
        <v>0</v>
      </c>
      <c r="S138" s="213">
        <v>0</v>
      </c>
      <c r="T138" s="21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5" t="s">
        <v>157</v>
      </c>
      <c r="AT138" s="215" t="s">
        <v>139</v>
      </c>
      <c r="AU138" s="215" t="s">
        <v>93</v>
      </c>
      <c r="AY138" s="17" t="s">
        <v>138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91</v>
      </c>
      <c r="BK138" s="216">
        <f>ROUND(I138*H138,2)</f>
        <v>0</v>
      </c>
      <c r="BL138" s="17" t="s">
        <v>157</v>
      </c>
      <c r="BM138" s="215" t="s">
        <v>717</v>
      </c>
    </row>
    <row r="139" spans="1:65" s="2" customFormat="1" ht="19.5">
      <c r="A139" s="35"/>
      <c r="B139" s="36"/>
      <c r="C139" s="37"/>
      <c r="D139" s="217" t="s">
        <v>145</v>
      </c>
      <c r="E139" s="37"/>
      <c r="F139" s="218" t="s">
        <v>275</v>
      </c>
      <c r="G139" s="37"/>
      <c r="H139" s="37"/>
      <c r="I139" s="116"/>
      <c r="J139" s="37"/>
      <c r="K139" s="37"/>
      <c r="L139" s="40"/>
      <c r="M139" s="219"/>
      <c r="N139" s="220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7" t="s">
        <v>145</v>
      </c>
      <c r="AU139" s="17" t="s">
        <v>93</v>
      </c>
    </row>
    <row r="140" spans="1:65" s="13" customFormat="1" ht="11.25">
      <c r="B140" s="222"/>
      <c r="C140" s="223"/>
      <c r="D140" s="217" t="s">
        <v>151</v>
      </c>
      <c r="E140" s="224" t="s">
        <v>1</v>
      </c>
      <c r="F140" s="225" t="s">
        <v>718</v>
      </c>
      <c r="G140" s="223"/>
      <c r="H140" s="226">
        <v>2.4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151</v>
      </c>
      <c r="AU140" s="232" t="s">
        <v>93</v>
      </c>
      <c r="AV140" s="13" t="s">
        <v>93</v>
      </c>
      <c r="AW140" s="13" t="s">
        <v>38</v>
      </c>
      <c r="AX140" s="13" t="s">
        <v>91</v>
      </c>
      <c r="AY140" s="232" t="s">
        <v>138</v>
      </c>
    </row>
    <row r="141" spans="1:65" s="2" customFormat="1" ht="24" customHeight="1">
      <c r="A141" s="35"/>
      <c r="B141" s="36"/>
      <c r="C141" s="204" t="s">
        <v>137</v>
      </c>
      <c r="D141" s="204" t="s">
        <v>139</v>
      </c>
      <c r="E141" s="205" t="s">
        <v>277</v>
      </c>
      <c r="F141" s="206" t="s">
        <v>278</v>
      </c>
      <c r="G141" s="207" t="s">
        <v>260</v>
      </c>
      <c r="H141" s="208">
        <v>372</v>
      </c>
      <c r="I141" s="209"/>
      <c r="J141" s="210">
        <f>ROUND(I141*H141,2)</f>
        <v>0</v>
      </c>
      <c r="K141" s="206" t="s">
        <v>248</v>
      </c>
      <c r="L141" s="40"/>
      <c r="M141" s="211" t="s">
        <v>1</v>
      </c>
      <c r="N141" s="212" t="s">
        <v>48</v>
      </c>
      <c r="O141" s="72"/>
      <c r="P141" s="213">
        <f>O141*H141</f>
        <v>0</v>
      </c>
      <c r="Q141" s="213">
        <v>2.9999999999999997E-4</v>
      </c>
      <c r="R141" s="213">
        <f>Q141*H141</f>
        <v>0.11159999999999999</v>
      </c>
      <c r="S141" s="213">
        <v>0</v>
      </c>
      <c r="T141" s="21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5" t="s">
        <v>157</v>
      </c>
      <c r="AT141" s="215" t="s">
        <v>139</v>
      </c>
      <c r="AU141" s="215" t="s">
        <v>93</v>
      </c>
      <c r="AY141" s="17" t="s">
        <v>138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17" t="s">
        <v>91</v>
      </c>
      <c r="BK141" s="216">
        <f>ROUND(I141*H141,2)</f>
        <v>0</v>
      </c>
      <c r="BL141" s="17" t="s">
        <v>157</v>
      </c>
      <c r="BM141" s="215" t="s">
        <v>719</v>
      </c>
    </row>
    <row r="142" spans="1:65" s="2" customFormat="1" ht="29.25">
      <c r="A142" s="35"/>
      <c r="B142" s="36"/>
      <c r="C142" s="37"/>
      <c r="D142" s="217" t="s">
        <v>145</v>
      </c>
      <c r="E142" s="37"/>
      <c r="F142" s="218" t="s">
        <v>280</v>
      </c>
      <c r="G142" s="37"/>
      <c r="H142" s="37"/>
      <c r="I142" s="116"/>
      <c r="J142" s="37"/>
      <c r="K142" s="37"/>
      <c r="L142" s="40"/>
      <c r="M142" s="219"/>
      <c r="N142" s="220"/>
      <c r="O142" s="72"/>
      <c r="P142" s="72"/>
      <c r="Q142" s="72"/>
      <c r="R142" s="72"/>
      <c r="S142" s="72"/>
      <c r="T142" s="73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7" t="s">
        <v>145</v>
      </c>
      <c r="AU142" s="17" t="s">
        <v>93</v>
      </c>
    </row>
    <row r="143" spans="1:65" s="13" customFormat="1" ht="11.25">
      <c r="B143" s="222"/>
      <c r="C143" s="223"/>
      <c r="D143" s="217" t="s">
        <v>151</v>
      </c>
      <c r="E143" s="224" t="s">
        <v>1</v>
      </c>
      <c r="F143" s="225" t="s">
        <v>720</v>
      </c>
      <c r="G143" s="223"/>
      <c r="H143" s="226">
        <v>372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151</v>
      </c>
      <c r="AU143" s="232" t="s">
        <v>93</v>
      </c>
      <c r="AV143" s="13" t="s">
        <v>93</v>
      </c>
      <c r="AW143" s="13" t="s">
        <v>38</v>
      </c>
      <c r="AX143" s="13" t="s">
        <v>91</v>
      </c>
      <c r="AY143" s="232" t="s">
        <v>138</v>
      </c>
    </row>
    <row r="144" spans="1:65" s="2" customFormat="1" ht="24" customHeight="1">
      <c r="A144" s="35"/>
      <c r="B144" s="36"/>
      <c r="C144" s="204" t="s">
        <v>164</v>
      </c>
      <c r="D144" s="204" t="s">
        <v>139</v>
      </c>
      <c r="E144" s="205" t="s">
        <v>282</v>
      </c>
      <c r="F144" s="206" t="s">
        <v>283</v>
      </c>
      <c r="G144" s="207" t="s">
        <v>260</v>
      </c>
      <c r="H144" s="208">
        <v>372</v>
      </c>
      <c r="I144" s="209"/>
      <c r="J144" s="210">
        <f>ROUND(I144*H144,2)</f>
        <v>0</v>
      </c>
      <c r="K144" s="206" t="s">
        <v>248</v>
      </c>
      <c r="L144" s="40"/>
      <c r="M144" s="211" t="s">
        <v>1</v>
      </c>
      <c r="N144" s="212" t="s">
        <v>48</v>
      </c>
      <c r="O144" s="72"/>
      <c r="P144" s="213">
        <f>O144*H144</f>
        <v>0</v>
      </c>
      <c r="Q144" s="213">
        <v>0</v>
      </c>
      <c r="R144" s="213">
        <f>Q144*H144</f>
        <v>0</v>
      </c>
      <c r="S144" s="213">
        <v>0</v>
      </c>
      <c r="T144" s="21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5" t="s">
        <v>157</v>
      </c>
      <c r="AT144" s="215" t="s">
        <v>139</v>
      </c>
      <c r="AU144" s="215" t="s">
        <v>93</v>
      </c>
      <c r="AY144" s="17" t="s">
        <v>138</v>
      </c>
      <c r="BE144" s="216">
        <f>IF(N144="základní",J144,0)</f>
        <v>0</v>
      </c>
      <c r="BF144" s="216">
        <f>IF(N144="snížená",J144,0)</f>
        <v>0</v>
      </c>
      <c r="BG144" s="216">
        <f>IF(N144="zákl. přenesená",J144,0)</f>
        <v>0</v>
      </c>
      <c r="BH144" s="216">
        <f>IF(N144="sníž. přenesená",J144,0)</f>
        <v>0</v>
      </c>
      <c r="BI144" s="216">
        <f>IF(N144="nulová",J144,0)</f>
        <v>0</v>
      </c>
      <c r="BJ144" s="17" t="s">
        <v>91</v>
      </c>
      <c r="BK144" s="216">
        <f>ROUND(I144*H144,2)</f>
        <v>0</v>
      </c>
      <c r="BL144" s="17" t="s">
        <v>157</v>
      </c>
      <c r="BM144" s="215" t="s">
        <v>721</v>
      </c>
    </row>
    <row r="145" spans="1:65" s="2" customFormat="1" ht="29.25">
      <c r="A145" s="35"/>
      <c r="B145" s="36"/>
      <c r="C145" s="37"/>
      <c r="D145" s="217" t="s">
        <v>145</v>
      </c>
      <c r="E145" s="37"/>
      <c r="F145" s="218" t="s">
        <v>285</v>
      </c>
      <c r="G145" s="37"/>
      <c r="H145" s="37"/>
      <c r="I145" s="116"/>
      <c r="J145" s="37"/>
      <c r="K145" s="37"/>
      <c r="L145" s="40"/>
      <c r="M145" s="219"/>
      <c r="N145" s="220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7" t="s">
        <v>145</v>
      </c>
      <c r="AU145" s="17" t="s">
        <v>93</v>
      </c>
    </row>
    <row r="146" spans="1:65" s="13" customFormat="1" ht="11.25">
      <c r="B146" s="222"/>
      <c r="C146" s="223"/>
      <c r="D146" s="217" t="s">
        <v>151</v>
      </c>
      <c r="E146" s="224" t="s">
        <v>1</v>
      </c>
      <c r="F146" s="225" t="s">
        <v>720</v>
      </c>
      <c r="G146" s="223"/>
      <c r="H146" s="226">
        <v>372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151</v>
      </c>
      <c r="AU146" s="232" t="s">
        <v>93</v>
      </c>
      <c r="AV146" s="13" t="s">
        <v>93</v>
      </c>
      <c r="AW146" s="13" t="s">
        <v>38</v>
      </c>
      <c r="AX146" s="13" t="s">
        <v>91</v>
      </c>
      <c r="AY146" s="232" t="s">
        <v>138</v>
      </c>
    </row>
    <row r="147" spans="1:65" s="2" customFormat="1" ht="24" customHeight="1">
      <c r="A147" s="35"/>
      <c r="B147" s="36"/>
      <c r="C147" s="204" t="s">
        <v>168</v>
      </c>
      <c r="D147" s="204" t="s">
        <v>139</v>
      </c>
      <c r="E147" s="205" t="s">
        <v>286</v>
      </c>
      <c r="F147" s="206" t="s">
        <v>287</v>
      </c>
      <c r="G147" s="207" t="s">
        <v>273</v>
      </c>
      <c r="H147" s="208">
        <v>27.056000000000001</v>
      </c>
      <c r="I147" s="209"/>
      <c r="J147" s="210">
        <f>ROUND(I147*H147,2)</f>
        <v>0</v>
      </c>
      <c r="K147" s="206" t="s">
        <v>248</v>
      </c>
      <c r="L147" s="40"/>
      <c r="M147" s="211" t="s">
        <v>1</v>
      </c>
      <c r="N147" s="212" t="s">
        <v>48</v>
      </c>
      <c r="O147" s="72"/>
      <c r="P147" s="213">
        <f>O147*H147</f>
        <v>0</v>
      </c>
      <c r="Q147" s="213">
        <v>0</v>
      </c>
      <c r="R147" s="213">
        <f>Q147*H147</f>
        <v>0</v>
      </c>
      <c r="S147" s="213">
        <v>0</v>
      </c>
      <c r="T147" s="21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5" t="s">
        <v>157</v>
      </c>
      <c r="AT147" s="215" t="s">
        <v>139</v>
      </c>
      <c r="AU147" s="215" t="s">
        <v>93</v>
      </c>
      <c r="AY147" s="17" t="s">
        <v>138</v>
      </c>
      <c r="BE147" s="216">
        <f>IF(N147="základní",J147,0)</f>
        <v>0</v>
      </c>
      <c r="BF147" s="216">
        <f>IF(N147="snížená",J147,0)</f>
        <v>0</v>
      </c>
      <c r="BG147" s="216">
        <f>IF(N147="zákl. přenesená",J147,0)</f>
        <v>0</v>
      </c>
      <c r="BH147" s="216">
        <f>IF(N147="sníž. přenesená",J147,0)</f>
        <v>0</v>
      </c>
      <c r="BI147" s="216">
        <f>IF(N147="nulová",J147,0)</f>
        <v>0</v>
      </c>
      <c r="BJ147" s="17" t="s">
        <v>91</v>
      </c>
      <c r="BK147" s="216">
        <f>ROUND(I147*H147,2)</f>
        <v>0</v>
      </c>
      <c r="BL147" s="17" t="s">
        <v>157</v>
      </c>
      <c r="BM147" s="215" t="s">
        <v>722</v>
      </c>
    </row>
    <row r="148" spans="1:65" s="2" customFormat="1" ht="29.25">
      <c r="A148" s="35"/>
      <c r="B148" s="36"/>
      <c r="C148" s="37"/>
      <c r="D148" s="217" t="s">
        <v>145</v>
      </c>
      <c r="E148" s="37"/>
      <c r="F148" s="218" t="s">
        <v>289</v>
      </c>
      <c r="G148" s="37"/>
      <c r="H148" s="37"/>
      <c r="I148" s="116"/>
      <c r="J148" s="37"/>
      <c r="K148" s="37"/>
      <c r="L148" s="40"/>
      <c r="M148" s="219"/>
      <c r="N148" s="220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7" t="s">
        <v>145</v>
      </c>
      <c r="AU148" s="17" t="s">
        <v>93</v>
      </c>
    </row>
    <row r="149" spans="1:65" s="13" customFormat="1" ht="11.25">
      <c r="B149" s="222"/>
      <c r="C149" s="223"/>
      <c r="D149" s="217" t="s">
        <v>151</v>
      </c>
      <c r="E149" s="224" t="s">
        <v>1</v>
      </c>
      <c r="F149" s="225" t="s">
        <v>723</v>
      </c>
      <c r="G149" s="223"/>
      <c r="H149" s="226">
        <v>27.056000000000001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151</v>
      </c>
      <c r="AU149" s="232" t="s">
        <v>93</v>
      </c>
      <c r="AV149" s="13" t="s">
        <v>93</v>
      </c>
      <c r="AW149" s="13" t="s">
        <v>38</v>
      </c>
      <c r="AX149" s="13" t="s">
        <v>91</v>
      </c>
      <c r="AY149" s="232" t="s">
        <v>138</v>
      </c>
    </row>
    <row r="150" spans="1:65" s="2" customFormat="1" ht="24" customHeight="1">
      <c r="A150" s="35"/>
      <c r="B150" s="36"/>
      <c r="C150" s="204" t="s">
        <v>172</v>
      </c>
      <c r="D150" s="204" t="s">
        <v>139</v>
      </c>
      <c r="E150" s="205" t="s">
        <v>291</v>
      </c>
      <c r="F150" s="206" t="s">
        <v>292</v>
      </c>
      <c r="G150" s="207" t="s">
        <v>273</v>
      </c>
      <c r="H150" s="208">
        <v>67.64</v>
      </c>
      <c r="I150" s="209"/>
      <c r="J150" s="210">
        <f>ROUND(I150*H150,2)</f>
        <v>0</v>
      </c>
      <c r="K150" s="206" t="s">
        <v>248</v>
      </c>
      <c r="L150" s="40"/>
      <c r="M150" s="211" t="s">
        <v>1</v>
      </c>
      <c r="N150" s="212" t="s">
        <v>48</v>
      </c>
      <c r="O150" s="72"/>
      <c r="P150" s="213">
        <f>O150*H150</f>
        <v>0</v>
      </c>
      <c r="Q150" s="213">
        <v>0</v>
      </c>
      <c r="R150" s="213">
        <f>Q150*H150</f>
        <v>0</v>
      </c>
      <c r="S150" s="213">
        <v>0</v>
      </c>
      <c r="T150" s="21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5" t="s">
        <v>157</v>
      </c>
      <c r="AT150" s="215" t="s">
        <v>139</v>
      </c>
      <c r="AU150" s="215" t="s">
        <v>93</v>
      </c>
      <c r="AY150" s="17" t="s">
        <v>138</v>
      </c>
      <c r="BE150" s="216">
        <f>IF(N150="základní",J150,0)</f>
        <v>0</v>
      </c>
      <c r="BF150" s="216">
        <f>IF(N150="snížená",J150,0)</f>
        <v>0</v>
      </c>
      <c r="BG150" s="216">
        <f>IF(N150="zákl. přenesená",J150,0)</f>
        <v>0</v>
      </c>
      <c r="BH150" s="216">
        <f>IF(N150="sníž. přenesená",J150,0)</f>
        <v>0</v>
      </c>
      <c r="BI150" s="216">
        <f>IF(N150="nulová",J150,0)</f>
        <v>0</v>
      </c>
      <c r="BJ150" s="17" t="s">
        <v>91</v>
      </c>
      <c r="BK150" s="216">
        <f>ROUND(I150*H150,2)</f>
        <v>0</v>
      </c>
      <c r="BL150" s="17" t="s">
        <v>157</v>
      </c>
      <c r="BM150" s="215" t="s">
        <v>724</v>
      </c>
    </row>
    <row r="151" spans="1:65" s="2" customFormat="1" ht="29.25">
      <c r="A151" s="35"/>
      <c r="B151" s="36"/>
      <c r="C151" s="37"/>
      <c r="D151" s="217" t="s">
        <v>145</v>
      </c>
      <c r="E151" s="37"/>
      <c r="F151" s="218" t="s">
        <v>294</v>
      </c>
      <c r="G151" s="37"/>
      <c r="H151" s="37"/>
      <c r="I151" s="116"/>
      <c r="J151" s="37"/>
      <c r="K151" s="37"/>
      <c r="L151" s="40"/>
      <c r="M151" s="219"/>
      <c r="N151" s="220"/>
      <c r="O151" s="72"/>
      <c r="P151" s="72"/>
      <c r="Q151" s="72"/>
      <c r="R151" s="72"/>
      <c r="S151" s="72"/>
      <c r="T151" s="73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7" t="s">
        <v>145</v>
      </c>
      <c r="AU151" s="17" t="s">
        <v>93</v>
      </c>
    </row>
    <row r="152" spans="1:65" s="13" customFormat="1" ht="11.25">
      <c r="B152" s="222"/>
      <c r="C152" s="223"/>
      <c r="D152" s="217" t="s">
        <v>151</v>
      </c>
      <c r="E152" s="224" t="s">
        <v>1</v>
      </c>
      <c r="F152" s="225" t="s">
        <v>725</v>
      </c>
      <c r="G152" s="223"/>
      <c r="H152" s="226">
        <v>67.64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151</v>
      </c>
      <c r="AU152" s="232" t="s">
        <v>93</v>
      </c>
      <c r="AV152" s="13" t="s">
        <v>93</v>
      </c>
      <c r="AW152" s="13" t="s">
        <v>38</v>
      </c>
      <c r="AX152" s="13" t="s">
        <v>91</v>
      </c>
      <c r="AY152" s="232" t="s">
        <v>138</v>
      </c>
    </row>
    <row r="153" spans="1:65" s="2" customFormat="1" ht="24" customHeight="1">
      <c r="A153" s="35"/>
      <c r="B153" s="36"/>
      <c r="C153" s="204" t="s">
        <v>176</v>
      </c>
      <c r="D153" s="204" t="s">
        <v>139</v>
      </c>
      <c r="E153" s="205" t="s">
        <v>296</v>
      </c>
      <c r="F153" s="206" t="s">
        <v>297</v>
      </c>
      <c r="G153" s="207" t="s">
        <v>273</v>
      </c>
      <c r="H153" s="208">
        <v>67.64</v>
      </c>
      <c r="I153" s="209"/>
      <c r="J153" s="210">
        <f>ROUND(I153*H153,2)</f>
        <v>0</v>
      </c>
      <c r="K153" s="206" t="s">
        <v>248</v>
      </c>
      <c r="L153" s="40"/>
      <c r="M153" s="211" t="s">
        <v>1</v>
      </c>
      <c r="N153" s="212" t="s">
        <v>48</v>
      </c>
      <c r="O153" s="72"/>
      <c r="P153" s="213">
        <f>O153*H153</f>
        <v>0</v>
      </c>
      <c r="Q153" s="213">
        <v>0</v>
      </c>
      <c r="R153" s="213">
        <f>Q153*H153</f>
        <v>0</v>
      </c>
      <c r="S153" s="213">
        <v>0</v>
      </c>
      <c r="T153" s="21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5" t="s">
        <v>157</v>
      </c>
      <c r="AT153" s="215" t="s">
        <v>139</v>
      </c>
      <c r="AU153" s="215" t="s">
        <v>93</v>
      </c>
      <c r="AY153" s="17" t="s">
        <v>138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91</v>
      </c>
      <c r="BK153" s="216">
        <f>ROUND(I153*H153,2)</f>
        <v>0</v>
      </c>
      <c r="BL153" s="17" t="s">
        <v>157</v>
      </c>
      <c r="BM153" s="215" t="s">
        <v>726</v>
      </c>
    </row>
    <row r="154" spans="1:65" s="2" customFormat="1" ht="29.25">
      <c r="A154" s="35"/>
      <c r="B154" s="36"/>
      <c r="C154" s="37"/>
      <c r="D154" s="217" t="s">
        <v>145</v>
      </c>
      <c r="E154" s="37"/>
      <c r="F154" s="218" t="s">
        <v>299</v>
      </c>
      <c r="G154" s="37"/>
      <c r="H154" s="37"/>
      <c r="I154" s="116"/>
      <c r="J154" s="37"/>
      <c r="K154" s="37"/>
      <c r="L154" s="40"/>
      <c r="M154" s="219"/>
      <c r="N154" s="220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7" t="s">
        <v>145</v>
      </c>
      <c r="AU154" s="17" t="s">
        <v>93</v>
      </c>
    </row>
    <row r="155" spans="1:65" s="13" customFormat="1" ht="11.25">
      <c r="B155" s="222"/>
      <c r="C155" s="223"/>
      <c r="D155" s="217" t="s">
        <v>151</v>
      </c>
      <c r="E155" s="224" t="s">
        <v>1</v>
      </c>
      <c r="F155" s="225" t="s">
        <v>725</v>
      </c>
      <c r="G155" s="223"/>
      <c r="H155" s="226">
        <v>67.64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151</v>
      </c>
      <c r="AU155" s="232" t="s">
        <v>93</v>
      </c>
      <c r="AV155" s="13" t="s">
        <v>93</v>
      </c>
      <c r="AW155" s="13" t="s">
        <v>38</v>
      </c>
      <c r="AX155" s="13" t="s">
        <v>91</v>
      </c>
      <c r="AY155" s="232" t="s">
        <v>138</v>
      </c>
    </row>
    <row r="156" spans="1:65" s="2" customFormat="1" ht="24" customHeight="1">
      <c r="A156" s="35"/>
      <c r="B156" s="36"/>
      <c r="C156" s="204" t="s">
        <v>180</v>
      </c>
      <c r="D156" s="204" t="s">
        <v>139</v>
      </c>
      <c r="E156" s="205" t="s">
        <v>300</v>
      </c>
      <c r="F156" s="206" t="s">
        <v>301</v>
      </c>
      <c r="G156" s="207" t="s">
        <v>273</v>
      </c>
      <c r="H156" s="208">
        <v>108.224</v>
      </c>
      <c r="I156" s="209"/>
      <c r="J156" s="210">
        <f>ROUND(I156*H156,2)</f>
        <v>0</v>
      </c>
      <c r="K156" s="206" t="s">
        <v>248</v>
      </c>
      <c r="L156" s="40"/>
      <c r="M156" s="211" t="s">
        <v>1</v>
      </c>
      <c r="N156" s="212" t="s">
        <v>48</v>
      </c>
      <c r="O156" s="72"/>
      <c r="P156" s="213">
        <f>O156*H156</f>
        <v>0</v>
      </c>
      <c r="Q156" s="213">
        <v>0</v>
      </c>
      <c r="R156" s="213">
        <f>Q156*H156</f>
        <v>0</v>
      </c>
      <c r="S156" s="213">
        <v>0</v>
      </c>
      <c r="T156" s="21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5" t="s">
        <v>157</v>
      </c>
      <c r="AT156" s="215" t="s">
        <v>139</v>
      </c>
      <c r="AU156" s="215" t="s">
        <v>93</v>
      </c>
      <c r="AY156" s="17" t="s">
        <v>138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91</v>
      </c>
      <c r="BK156" s="216">
        <f>ROUND(I156*H156,2)</f>
        <v>0</v>
      </c>
      <c r="BL156" s="17" t="s">
        <v>157</v>
      </c>
      <c r="BM156" s="215" t="s">
        <v>727</v>
      </c>
    </row>
    <row r="157" spans="1:65" s="2" customFormat="1" ht="29.25">
      <c r="A157" s="35"/>
      <c r="B157" s="36"/>
      <c r="C157" s="37"/>
      <c r="D157" s="217" t="s">
        <v>145</v>
      </c>
      <c r="E157" s="37"/>
      <c r="F157" s="218" t="s">
        <v>303</v>
      </c>
      <c r="G157" s="37"/>
      <c r="H157" s="37"/>
      <c r="I157" s="116"/>
      <c r="J157" s="37"/>
      <c r="K157" s="37"/>
      <c r="L157" s="40"/>
      <c r="M157" s="219"/>
      <c r="N157" s="220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7" t="s">
        <v>145</v>
      </c>
      <c r="AU157" s="17" t="s">
        <v>93</v>
      </c>
    </row>
    <row r="158" spans="1:65" s="13" customFormat="1" ht="11.25">
      <c r="B158" s="222"/>
      <c r="C158" s="223"/>
      <c r="D158" s="217" t="s">
        <v>151</v>
      </c>
      <c r="E158" s="224" t="s">
        <v>1</v>
      </c>
      <c r="F158" s="225" t="s">
        <v>728</v>
      </c>
      <c r="G158" s="223"/>
      <c r="H158" s="226">
        <v>108.224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151</v>
      </c>
      <c r="AU158" s="232" t="s">
        <v>93</v>
      </c>
      <c r="AV158" s="13" t="s">
        <v>93</v>
      </c>
      <c r="AW158" s="13" t="s">
        <v>38</v>
      </c>
      <c r="AX158" s="13" t="s">
        <v>91</v>
      </c>
      <c r="AY158" s="232" t="s">
        <v>138</v>
      </c>
    </row>
    <row r="159" spans="1:65" s="2" customFormat="1" ht="24" customHeight="1">
      <c r="A159" s="35"/>
      <c r="B159" s="36"/>
      <c r="C159" s="204" t="s">
        <v>184</v>
      </c>
      <c r="D159" s="204" t="s">
        <v>139</v>
      </c>
      <c r="E159" s="205" t="s">
        <v>306</v>
      </c>
      <c r="F159" s="206" t="s">
        <v>307</v>
      </c>
      <c r="G159" s="207" t="s">
        <v>273</v>
      </c>
      <c r="H159" s="208">
        <v>108.224</v>
      </c>
      <c r="I159" s="209"/>
      <c r="J159" s="210">
        <f>ROUND(I159*H159,2)</f>
        <v>0</v>
      </c>
      <c r="K159" s="206" t="s">
        <v>248</v>
      </c>
      <c r="L159" s="40"/>
      <c r="M159" s="211" t="s">
        <v>1</v>
      </c>
      <c r="N159" s="212" t="s">
        <v>48</v>
      </c>
      <c r="O159" s="72"/>
      <c r="P159" s="213">
        <f>O159*H159</f>
        <v>0</v>
      </c>
      <c r="Q159" s="213">
        <v>0</v>
      </c>
      <c r="R159" s="213">
        <f>Q159*H159</f>
        <v>0</v>
      </c>
      <c r="S159" s="213">
        <v>0</v>
      </c>
      <c r="T159" s="21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5" t="s">
        <v>157</v>
      </c>
      <c r="AT159" s="215" t="s">
        <v>139</v>
      </c>
      <c r="AU159" s="215" t="s">
        <v>93</v>
      </c>
      <c r="AY159" s="17" t="s">
        <v>138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91</v>
      </c>
      <c r="BK159" s="216">
        <f>ROUND(I159*H159,2)</f>
        <v>0</v>
      </c>
      <c r="BL159" s="17" t="s">
        <v>157</v>
      </c>
      <c r="BM159" s="215" t="s">
        <v>729</v>
      </c>
    </row>
    <row r="160" spans="1:65" s="2" customFormat="1" ht="29.25">
      <c r="A160" s="35"/>
      <c r="B160" s="36"/>
      <c r="C160" s="37"/>
      <c r="D160" s="217" t="s">
        <v>145</v>
      </c>
      <c r="E160" s="37"/>
      <c r="F160" s="218" t="s">
        <v>309</v>
      </c>
      <c r="G160" s="37"/>
      <c r="H160" s="37"/>
      <c r="I160" s="116"/>
      <c r="J160" s="37"/>
      <c r="K160" s="37"/>
      <c r="L160" s="40"/>
      <c r="M160" s="219"/>
      <c r="N160" s="220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7" t="s">
        <v>145</v>
      </c>
      <c r="AU160" s="17" t="s">
        <v>93</v>
      </c>
    </row>
    <row r="161" spans="1:65" s="13" customFormat="1" ht="11.25">
      <c r="B161" s="222"/>
      <c r="C161" s="223"/>
      <c r="D161" s="217" t="s">
        <v>151</v>
      </c>
      <c r="E161" s="224" t="s">
        <v>1</v>
      </c>
      <c r="F161" s="225" t="s">
        <v>728</v>
      </c>
      <c r="G161" s="223"/>
      <c r="H161" s="226">
        <v>108.224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151</v>
      </c>
      <c r="AU161" s="232" t="s">
        <v>93</v>
      </c>
      <c r="AV161" s="13" t="s">
        <v>93</v>
      </c>
      <c r="AW161" s="13" t="s">
        <v>38</v>
      </c>
      <c r="AX161" s="13" t="s">
        <v>91</v>
      </c>
      <c r="AY161" s="232" t="s">
        <v>138</v>
      </c>
    </row>
    <row r="162" spans="1:65" s="2" customFormat="1" ht="16.5" customHeight="1">
      <c r="A162" s="35"/>
      <c r="B162" s="36"/>
      <c r="C162" s="204" t="s">
        <v>305</v>
      </c>
      <c r="D162" s="204" t="s">
        <v>139</v>
      </c>
      <c r="E162" s="205" t="s">
        <v>310</v>
      </c>
      <c r="F162" s="206" t="s">
        <v>311</v>
      </c>
      <c r="G162" s="207" t="s">
        <v>273</v>
      </c>
      <c r="H162" s="208">
        <v>40.584000000000003</v>
      </c>
      <c r="I162" s="209"/>
      <c r="J162" s="210">
        <f>ROUND(I162*H162,2)</f>
        <v>0</v>
      </c>
      <c r="K162" s="206" t="s">
        <v>248</v>
      </c>
      <c r="L162" s="40"/>
      <c r="M162" s="211" t="s">
        <v>1</v>
      </c>
      <c r="N162" s="212" t="s">
        <v>48</v>
      </c>
      <c r="O162" s="72"/>
      <c r="P162" s="213">
        <f>O162*H162</f>
        <v>0</v>
      </c>
      <c r="Q162" s="213">
        <v>1.03E-2</v>
      </c>
      <c r="R162" s="213">
        <f>Q162*H162</f>
        <v>0.41801520000000003</v>
      </c>
      <c r="S162" s="213">
        <v>0</v>
      </c>
      <c r="T162" s="21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5" t="s">
        <v>157</v>
      </c>
      <c r="AT162" s="215" t="s">
        <v>139</v>
      </c>
      <c r="AU162" s="215" t="s">
        <v>93</v>
      </c>
      <c r="AY162" s="17" t="s">
        <v>138</v>
      </c>
      <c r="BE162" s="216">
        <f>IF(N162="základní",J162,0)</f>
        <v>0</v>
      </c>
      <c r="BF162" s="216">
        <f>IF(N162="snížená",J162,0)</f>
        <v>0</v>
      </c>
      <c r="BG162" s="216">
        <f>IF(N162="zákl. přenesená",J162,0)</f>
        <v>0</v>
      </c>
      <c r="BH162" s="216">
        <f>IF(N162="sníž. přenesená",J162,0)</f>
        <v>0</v>
      </c>
      <c r="BI162" s="216">
        <f>IF(N162="nulová",J162,0)</f>
        <v>0</v>
      </c>
      <c r="BJ162" s="17" t="s">
        <v>91</v>
      </c>
      <c r="BK162" s="216">
        <f>ROUND(I162*H162,2)</f>
        <v>0</v>
      </c>
      <c r="BL162" s="17" t="s">
        <v>157</v>
      </c>
      <c r="BM162" s="215" t="s">
        <v>730</v>
      </c>
    </row>
    <row r="163" spans="1:65" s="2" customFormat="1" ht="29.25">
      <c r="A163" s="35"/>
      <c r="B163" s="36"/>
      <c r="C163" s="37"/>
      <c r="D163" s="217" t="s">
        <v>145</v>
      </c>
      <c r="E163" s="37"/>
      <c r="F163" s="218" t="s">
        <v>313</v>
      </c>
      <c r="G163" s="37"/>
      <c r="H163" s="37"/>
      <c r="I163" s="116"/>
      <c r="J163" s="37"/>
      <c r="K163" s="37"/>
      <c r="L163" s="40"/>
      <c r="M163" s="219"/>
      <c r="N163" s="220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7" t="s">
        <v>145</v>
      </c>
      <c r="AU163" s="17" t="s">
        <v>93</v>
      </c>
    </row>
    <row r="164" spans="1:65" s="13" customFormat="1" ht="11.25">
      <c r="B164" s="222"/>
      <c r="C164" s="223"/>
      <c r="D164" s="217" t="s">
        <v>151</v>
      </c>
      <c r="E164" s="224" t="s">
        <v>1</v>
      </c>
      <c r="F164" s="225" t="s">
        <v>731</v>
      </c>
      <c r="G164" s="223"/>
      <c r="H164" s="226">
        <v>40.584000000000003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151</v>
      </c>
      <c r="AU164" s="232" t="s">
        <v>93</v>
      </c>
      <c r="AV164" s="13" t="s">
        <v>93</v>
      </c>
      <c r="AW164" s="13" t="s">
        <v>38</v>
      </c>
      <c r="AX164" s="13" t="s">
        <v>91</v>
      </c>
      <c r="AY164" s="232" t="s">
        <v>138</v>
      </c>
    </row>
    <row r="165" spans="1:65" s="2" customFormat="1" ht="16.5" customHeight="1">
      <c r="A165" s="35"/>
      <c r="B165" s="36"/>
      <c r="C165" s="204" t="s">
        <v>188</v>
      </c>
      <c r="D165" s="204" t="s">
        <v>139</v>
      </c>
      <c r="E165" s="205" t="s">
        <v>315</v>
      </c>
      <c r="F165" s="206" t="s">
        <v>316</v>
      </c>
      <c r="G165" s="207" t="s">
        <v>273</v>
      </c>
      <c r="H165" s="208">
        <v>18.939</v>
      </c>
      <c r="I165" s="209"/>
      <c r="J165" s="210">
        <f>ROUND(I165*H165,2)</f>
        <v>0</v>
      </c>
      <c r="K165" s="206" t="s">
        <v>248</v>
      </c>
      <c r="L165" s="40"/>
      <c r="M165" s="211" t="s">
        <v>1</v>
      </c>
      <c r="N165" s="212" t="s">
        <v>48</v>
      </c>
      <c r="O165" s="72"/>
      <c r="P165" s="213">
        <f>O165*H165</f>
        <v>0</v>
      </c>
      <c r="Q165" s="213">
        <v>1.7080000000000001E-2</v>
      </c>
      <c r="R165" s="213">
        <f>Q165*H165</f>
        <v>0.32347812000000004</v>
      </c>
      <c r="S165" s="213">
        <v>0</v>
      </c>
      <c r="T165" s="21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5" t="s">
        <v>157</v>
      </c>
      <c r="AT165" s="215" t="s">
        <v>139</v>
      </c>
      <c r="AU165" s="215" t="s">
        <v>93</v>
      </c>
      <c r="AY165" s="17" t="s">
        <v>138</v>
      </c>
      <c r="BE165" s="216">
        <f>IF(N165="základní",J165,0)</f>
        <v>0</v>
      </c>
      <c r="BF165" s="216">
        <f>IF(N165="snížená",J165,0)</f>
        <v>0</v>
      </c>
      <c r="BG165" s="216">
        <f>IF(N165="zákl. přenesená",J165,0)</f>
        <v>0</v>
      </c>
      <c r="BH165" s="216">
        <f>IF(N165="sníž. přenesená",J165,0)</f>
        <v>0</v>
      </c>
      <c r="BI165" s="216">
        <f>IF(N165="nulová",J165,0)</f>
        <v>0</v>
      </c>
      <c r="BJ165" s="17" t="s">
        <v>91</v>
      </c>
      <c r="BK165" s="216">
        <f>ROUND(I165*H165,2)</f>
        <v>0</v>
      </c>
      <c r="BL165" s="17" t="s">
        <v>157</v>
      </c>
      <c r="BM165" s="215" t="s">
        <v>732</v>
      </c>
    </row>
    <row r="166" spans="1:65" s="2" customFormat="1" ht="29.25">
      <c r="A166" s="35"/>
      <c r="B166" s="36"/>
      <c r="C166" s="37"/>
      <c r="D166" s="217" t="s">
        <v>145</v>
      </c>
      <c r="E166" s="37"/>
      <c r="F166" s="218" t="s">
        <v>318</v>
      </c>
      <c r="G166" s="37"/>
      <c r="H166" s="37"/>
      <c r="I166" s="116"/>
      <c r="J166" s="37"/>
      <c r="K166" s="37"/>
      <c r="L166" s="40"/>
      <c r="M166" s="219"/>
      <c r="N166" s="220"/>
      <c r="O166" s="72"/>
      <c r="P166" s="72"/>
      <c r="Q166" s="72"/>
      <c r="R166" s="72"/>
      <c r="S166" s="72"/>
      <c r="T166" s="73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7" t="s">
        <v>145</v>
      </c>
      <c r="AU166" s="17" t="s">
        <v>93</v>
      </c>
    </row>
    <row r="167" spans="1:65" s="13" customFormat="1" ht="11.25">
      <c r="B167" s="222"/>
      <c r="C167" s="223"/>
      <c r="D167" s="217" t="s">
        <v>151</v>
      </c>
      <c r="E167" s="224" t="s">
        <v>1</v>
      </c>
      <c r="F167" s="225" t="s">
        <v>733</v>
      </c>
      <c r="G167" s="223"/>
      <c r="H167" s="226">
        <v>18.939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151</v>
      </c>
      <c r="AU167" s="232" t="s">
        <v>93</v>
      </c>
      <c r="AV167" s="13" t="s">
        <v>93</v>
      </c>
      <c r="AW167" s="13" t="s">
        <v>38</v>
      </c>
      <c r="AX167" s="13" t="s">
        <v>91</v>
      </c>
      <c r="AY167" s="232" t="s">
        <v>138</v>
      </c>
    </row>
    <row r="168" spans="1:65" s="2" customFormat="1" ht="16.5" customHeight="1">
      <c r="A168" s="35"/>
      <c r="B168" s="36"/>
      <c r="C168" s="204" t="s">
        <v>192</v>
      </c>
      <c r="D168" s="204" t="s">
        <v>139</v>
      </c>
      <c r="E168" s="205" t="s">
        <v>320</v>
      </c>
      <c r="F168" s="206" t="s">
        <v>321</v>
      </c>
      <c r="G168" s="207" t="s">
        <v>273</v>
      </c>
      <c r="H168" s="208">
        <v>8.1170000000000009</v>
      </c>
      <c r="I168" s="209"/>
      <c r="J168" s="210">
        <f>ROUND(I168*H168,2)</f>
        <v>0</v>
      </c>
      <c r="K168" s="206" t="s">
        <v>248</v>
      </c>
      <c r="L168" s="40"/>
      <c r="M168" s="211" t="s">
        <v>1</v>
      </c>
      <c r="N168" s="212" t="s">
        <v>48</v>
      </c>
      <c r="O168" s="72"/>
      <c r="P168" s="213">
        <f>O168*H168</f>
        <v>0</v>
      </c>
      <c r="Q168" s="213">
        <v>1.925E-2</v>
      </c>
      <c r="R168" s="213">
        <f>Q168*H168</f>
        <v>0.15625225000000001</v>
      </c>
      <c r="S168" s="213">
        <v>0</v>
      </c>
      <c r="T168" s="21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5" t="s">
        <v>157</v>
      </c>
      <c r="AT168" s="215" t="s">
        <v>139</v>
      </c>
      <c r="AU168" s="215" t="s">
        <v>93</v>
      </c>
      <c r="AY168" s="17" t="s">
        <v>138</v>
      </c>
      <c r="BE168" s="216">
        <f>IF(N168="základní",J168,0)</f>
        <v>0</v>
      </c>
      <c r="BF168" s="216">
        <f>IF(N168="snížená",J168,0)</f>
        <v>0</v>
      </c>
      <c r="BG168" s="216">
        <f>IF(N168="zákl. přenesená",J168,0)</f>
        <v>0</v>
      </c>
      <c r="BH168" s="216">
        <f>IF(N168="sníž. přenesená",J168,0)</f>
        <v>0</v>
      </c>
      <c r="BI168" s="216">
        <f>IF(N168="nulová",J168,0)</f>
        <v>0</v>
      </c>
      <c r="BJ168" s="17" t="s">
        <v>91</v>
      </c>
      <c r="BK168" s="216">
        <f>ROUND(I168*H168,2)</f>
        <v>0</v>
      </c>
      <c r="BL168" s="17" t="s">
        <v>157</v>
      </c>
      <c r="BM168" s="215" t="s">
        <v>734</v>
      </c>
    </row>
    <row r="169" spans="1:65" s="2" customFormat="1" ht="29.25">
      <c r="A169" s="35"/>
      <c r="B169" s="36"/>
      <c r="C169" s="37"/>
      <c r="D169" s="217" t="s">
        <v>145</v>
      </c>
      <c r="E169" s="37"/>
      <c r="F169" s="218" t="s">
        <v>323</v>
      </c>
      <c r="G169" s="37"/>
      <c r="H169" s="37"/>
      <c r="I169" s="116"/>
      <c r="J169" s="37"/>
      <c r="K169" s="37"/>
      <c r="L169" s="40"/>
      <c r="M169" s="219"/>
      <c r="N169" s="220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7" t="s">
        <v>145</v>
      </c>
      <c r="AU169" s="17" t="s">
        <v>93</v>
      </c>
    </row>
    <row r="170" spans="1:65" s="13" customFormat="1" ht="11.25">
      <c r="B170" s="222"/>
      <c r="C170" s="223"/>
      <c r="D170" s="217" t="s">
        <v>151</v>
      </c>
      <c r="E170" s="224" t="s">
        <v>1</v>
      </c>
      <c r="F170" s="225" t="s">
        <v>735</v>
      </c>
      <c r="G170" s="223"/>
      <c r="H170" s="226">
        <v>8.1170000000000009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151</v>
      </c>
      <c r="AU170" s="232" t="s">
        <v>93</v>
      </c>
      <c r="AV170" s="13" t="s">
        <v>93</v>
      </c>
      <c r="AW170" s="13" t="s">
        <v>38</v>
      </c>
      <c r="AX170" s="13" t="s">
        <v>91</v>
      </c>
      <c r="AY170" s="232" t="s">
        <v>138</v>
      </c>
    </row>
    <row r="171" spans="1:65" s="2" customFormat="1" ht="16.5" customHeight="1">
      <c r="A171" s="35"/>
      <c r="B171" s="36"/>
      <c r="C171" s="204" t="s">
        <v>8</v>
      </c>
      <c r="D171" s="204" t="s">
        <v>139</v>
      </c>
      <c r="E171" s="205" t="s">
        <v>326</v>
      </c>
      <c r="F171" s="206" t="s">
        <v>327</v>
      </c>
      <c r="G171" s="207" t="s">
        <v>328</v>
      </c>
      <c r="H171" s="208">
        <v>676.4</v>
      </c>
      <c r="I171" s="209"/>
      <c r="J171" s="210">
        <f>ROUND(I171*H171,2)</f>
        <v>0</v>
      </c>
      <c r="K171" s="206" t="s">
        <v>248</v>
      </c>
      <c r="L171" s="40"/>
      <c r="M171" s="211" t="s">
        <v>1</v>
      </c>
      <c r="N171" s="212" t="s">
        <v>48</v>
      </c>
      <c r="O171" s="72"/>
      <c r="P171" s="213">
        <f>O171*H171</f>
        <v>0</v>
      </c>
      <c r="Q171" s="213">
        <v>5.8E-4</v>
      </c>
      <c r="R171" s="213">
        <f>Q171*H171</f>
        <v>0.39231199999999999</v>
      </c>
      <c r="S171" s="213">
        <v>0</v>
      </c>
      <c r="T171" s="21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5" t="s">
        <v>157</v>
      </c>
      <c r="AT171" s="215" t="s">
        <v>139</v>
      </c>
      <c r="AU171" s="215" t="s">
        <v>93</v>
      </c>
      <c r="AY171" s="17" t="s">
        <v>138</v>
      </c>
      <c r="BE171" s="216">
        <f>IF(N171="základní",J171,0)</f>
        <v>0</v>
      </c>
      <c r="BF171" s="216">
        <f>IF(N171="snížená",J171,0)</f>
        <v>0</v>
      </c>
      <c r="BG171" s="216">
        <f>IF(N171="zákl. přenesená",J171,0)</f>
        <v>0</v>
      </c>
      <c r="BH171" s="216">
        <f>IF(N171="sníž. přenesená",J171,0)</f>
        <v>0</v>
      </c>
      <c r="BI171" s="216">
        <f>IF(N171="nulová",J171,0)</f>
        <v>0</v>
      </c>
      <c r="BJ171" s="17" t="s">
        <v>91</v>
      </c>
      <c r="BK171" s="216">
        <f>ROUND(I171*H171,2)</f>
        <v>0</v>
      </c>
      <c r="BL171" s="17" t="s">
        <v>157</v>
      </c>
      <c r="BM171" s="215" t="s">
        <v>736</v>
      </c>
    </row>
    <row r="172" spans="1:65" s="2" customFormat="1" ht="19.5">
      <c r="A172" s="35"/>
      <c r="B172" s="36"/>
      <c r="C172" s="37"/>
      <c r="D172" s="217" t="s">
        <v>145</v>
      </c>
      <c r="E172" s="37"/>
      <c r="F172" s="218" t="s">
        <v>330</v>
      </c>
      <c r="G172" s="37"/>
      <c r="H172" s="37"/>
      <c r="I172" s="116"/>
      <c r="J172" s="37"/>
      <c r="K172" s="37"/>
      <c r="L172" s="40"/>
      <c r="M172" s="219"/>
      <c r="N172" s="220"/>
      <c r="O172" s="72"/>
      <c r="P172" s="72"/>
      <c r="Q172" s="72"/>
      <c r="R172" s="72"/>
      <c r="S172" s="72"/>
      <c r="T172" s="73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7" t="s">
        <v>145</v>
      </c>
      <c r="AU172" s="17" t="s">
        <v>93</v>
      </c>
    </row>
    <row r="173" spans="1:65" s="13" customFormat="1" ht="11.25">
      <c r="B173" s="222"/>
      <c r="C173" s="223"/>
      <c r="D173" s="217" t="s">
        <v>151</v>
      </c>
      <c r="E173" s="224" t="s">
        <v>1</v>
      </c>
      <c r="F173" s="225" t="s">
        <v>737</v>
      </c>
      <c r="G173" s="223"/>
      <c r="H173" s="226">
        <v>676.4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151</v>
      </c>
      <c r="AU173" s="232" t="s">
        <v>93</v>
      </c>
      <c r="AV173" s="13" t="s">
        <v>93</v>
      </c>
      <c r="AW173" s="13" t="s">
        <v>38</v>
      </c>
      <c r="AX173" s="13" t="s">
        <v>91</v>
      </c>
      <c r="AY173" s="232" t="s">
        <v>138</v>
      </c>
    </row>
    <row r="174" spans="1:65" s="2" customFormat="1" ht="16.5" customHeight="1">
      <c r="A174" s="35"/>
      <c r="B174" s="36"/>
      <c r="C174" s="204" t="s">
        <v>325</v>
      </c>
      <c r="D174" s="204" t="s">
        <v>139</v>
      </c>
      <c r="E174" s="205" t="s">
        <v>332</v>
      </c>
      <c r="F174" s="206" t="s">
        <v>333</v>
      </c>
      <c r="G174" s="207" t="s">
        <v>328</v>
      </c>
      <c r="H174" s="208">
        <v>676.4</v>
      </c>
      <c r="I174" s="209"/>
      <c r="J174" s="210">
        <f>ROUND(I174*H174,2)</f>
        <v>0</v>
      </c>
      <c r="K174" s="206" t="s">
        <v>248</v>
      </c>
      <c r="L174" s="40"/>
      <c r="M174" s="211" t="s">
        <v>1</v>
      </c>
      <c r="N174" s="212" t="s">
        <v>48</v>
      </c>
      <c r="O174" s="72"/>
      <c r="P174" s="213">
        <f>O174*H174</f>
        <v>0</v>
      </c>
      <c r="Q174" s="213">
        <v>0</v>
      </c>
      <c r="R174" s="213">
        <f>Q174*H174</f>
        <v>0</v>
      </c>
      <c r="S174" s="213">
        <v>0</v>
      </c>
      <c r="T174" s="214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5" t="s">
        <v>157</v>
      </c>
      <c r="AT174" s="215" t="s">
        <v>139</v>
      </c>
      <c r="AU174" s="215" t="s">
        <v>93</v>
      </c>
      <c r="AY174" s="17" t="s">
        <v>138</v>
      </c>
      <c r="BE174" s="216">
        <f>IF(N174="základní",J174,0)</f>
        <v>0</v>
      </c>
      <c r="BF174" s="216">
        <f>IF(N174="snížená",J174,0)</f>
        <v>0</v>
      </c>
      <c r="BG174" s="216">
        <f>IF(N174="zákl. přenesená",J174,0)</f>
        <v>0</v>
      </c>
      <c r="BH174" s="216">
        <f>IF(N174="sníž. přenesená",J174,0)</f>
        <v>0</v>
      </c>
      <c r="BI174" s="216">
        <f>IF(N174="nulová",J174,0)</f>
        <v>0</v>
      </c>
      <c r="BJ174" s="17" t="s">
        <v>91</v>
      </c>
      <c r="BK174" s="216">
        <f>ROUND(I174*H174,2)</f>
        <v>0</v>
      </c>
      <c r="BL174" s="17" t="s">
        <v>157</v>
      </c>
      <c r="BM174" s="215" t="s">
        <v>738</v>
      </c>
    </row>
    <row r="175" spans="1:65" s="2" customFormat="1" ht="19.5">
      <c r="A175" s="35"/>
      <c r="B175" s="36"/>
      <c r="C175" s="37"/>
      <c r="D175" s="217" t="s">
        <v>145</v>
      </c>
      <c r="E175" s="37"/>
      <c r="F175" s="218" t="s">
        <v>335</v>
      </c>
      <c r="G175" s="37"/>
      <c r="H175" s="37"/>
      <c r="I175" s="116"/>
      <c r="J175" s="37"/>
      <c r="K175" s="37"/>
      <c r="L175" s="40"/>
      <c r="M175" s="219"/>
      <c r="N175" s="220"/>
      <c r="O175" s="72"/>
      <c r="P175" s="72"/>
      <c r="Q175" s="72"/>
      <c r="R175" s="72"/>
      <c r="S175" s="72"/>
      <c r="T175" s="73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7" t="s">
        <v>145</v>
      </c>
      <c r="AU175" s="17" t="s">
        <v>93</v>
      </c>
    </row>
    <row r="176" spans="1:65" s="13" customFormat="1" ht="11.25">
      <c r="B176" s="222"/>
      <c r="C176" s="223"/>
      <c r="D176" s="217" t="s">
        <v>151</v>
      </c>
      <c r="E176" s="224" t="s">
        <v>1</v>
      </c>
      <c r="F176" s="225" t="s">
        <v>737</v>
      </c>
      <c r="G176" s="223"/>
      <c r="H176" s="226">
        <v>676.4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151</v>
      </c>
      <c r="AU176" s="232" t="s">
        <v>93</v>
      </c>
      <c r="AV176" s="13" t="s">
        <v>93</v>
      </c>
      <c r="AW176" s="13" t="s">
        <v>38</v>
      </c>
      <c r="AX176" s="13" t="s">
        <v>91</v>
      </c>
      <c r="AY176" s="232" t="s">
        <v>138</v>
      </c>
    </row>
    <row r="177" spans="1:65" s="12" customFormat="1" ht="22.9" customHeight="1">
      <c r="B177" s="188"/>
      <c r="C177" s="189"/>
      <c r="D177" s="190" t="s">
        <v>82</v>
      </c>
      <c r="E177" s="202" t="s">
        <v>336</v>
      </c>
      <c r="F177" s="202" t="s">
        <v>337</v>
      </c>
      <c r="G177" s="189"/>
      <c r="H177" s="189"/>
      <c r="I177" s="192"/>
      <c r="J177" s="203">
        <f>BK177</f>
        <v>0</v>
      </c>
      <c r="K177" s="189"/>
      <c r="L177" s="194"/>
      <c r="M177" s="195"/>
      <c r="N177" s="196"/>
      <c r="O177" s="196"/>
      <c r="P177" s="197">
        <f>SUM(P178:P225)</f>
        <v>0</v>
      </c>
      <c r="Q177" s="196"/>
      <c r="R177" s="197">
        <f>SUM(R178:R225)</f>
        <v>0</v>
      </c>
      <c r="S177" s="196"/>
      <c r="T177" s="198">
        <f>SUM(T178:T225)</f>
        <v>0</v>
      </c>
      <c r="AR177" s="199" t="s">
        <v>91</v>
      </c>
      <c r="AT177" s="200" t="s">
        <v>82</v>
      </c>
      <c r="AU177" s="200" t="s">
        <v>91</v>
      </c>
      <c r="AY177" s="199" t="s">
        <v>138</v>
      </c>
      <c r="BK177" s="201">
        <f>SUM(BK178:BK225)</f>
        <v>0</v>
      </c>
    </row>
    <row r="178" spans="1:65" s="2" customFormat="1" ht="24" customHeight="1">
      <c r="A178" s="35"/>
      <c r="B178" s="36"/>
      <c r="C178" s="204" t="s">
        <v>199</v>
      </c>
      <c r="D178" s="204" t="s">
        <v>139</v>
      </c>
      <c r="E178" s="205" t="s">
        <v>338</v>
      </c>
      <c r="F178" s="206" t="s">
        <v>339</v>
      </c>
      <c r="G178" s="207" t="s">
        <v>273</v>
      </c>
      <c r="H178" s="208">
        <v>96.12</v>
      </c>
      <c r="I178" s="209"/>
      <c r="J178" s="210">
        <f>ROUND(I178*H178,2)</f>
        <v>0</v>
      </c>
      <c r="K178" s="206" t="s">
        <v>248</v>
      </c>
      <c r="L178" s="40"/>
      <c r="M178" s="211" t="s">
        <v>1</v>
      </c>
      <c r="N178" s="212" t="s">
        <v>48</v>
      </c>
      <c r="O178" s="72"/>
      <c r="P178" s="213">
        <f>O178*H178</f>
        <v>0</v>
      </c>
      <c r="Q178" s="213">
        <v>0</v>
      </c>
      <c r="R178" s="213">
        <f>Q178*H178</f>
        <v>0</v>
      </c>
      <c r="S178" s="213">
        <v>0</v>
      </c>
      <c r="T178" s="21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5" t="s">
        <v>157</v>
      </c>
      <c r="AT178" s="215" t="s">
        <v>139</v>
      </c>
      <c r="AU178" s="215" t="s">
        <v>93</v>
      </c>
      <c r="AY178" s="17" t="s">
        <v>138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91</v>
      </c>
      <c r="BK178" s="216">
        <f>ROUND(I178*H178,2)</f>
        <v>0</v>
      </c>
      <c r="BL178" s="17" t="s">
        <v>157</v>
      </c>
      <c r="BM178" s="215" t="s">
        <v>739</v>
      </c>
    </row>
    <row r="179" spans="1:65" s="2" customFormat="1" ht="29.25">
      <c r="A179" s="35"/>
      <c r="B179" s="36"/>
      <c r="C179" s="37"/>
      <c r="D179" s="217" t="s">
        <v>145</v>
      </c>
      <c r="E179" s="37"/>
      <c r="F179" s="218" t="s">
        <v>341</v>
      </c>
      <c r="G179" s="37"/>
      <c r="H179" s="37"/>
      <c r="I179" s="116"/>
      <c r="J179" s="37"/>
      <c r="K179" s="37"/>
      <c r="L179" s="40"/>
      <c r="M179" s="219"/>
      <c r="N179" s="220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7" t="s">
        <v>145</v>
      </c>
      <c r="AU179" s="17" t="s">
        <v>93</v>
      </c>
    </row>
    <row r="180" spans="1:65" s="13" customFormat="1" ht="11.25">
      <c r="B180" s="222"/>
      <c r="C180" s="223"/>
      <c r="D180" s="217" t="s">
        <v>151</v>
      </c>
      <c r="E180" s="224" t="s">
        <v>1</v>
      </c>
      <c r="F180" s="225" t="s">
        <v>740</v>
      </c>
      <c r="G180" s="223"/>
      <c r="H180" s="226">
        <v>96.12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151</v>
      </c>
      <c r="AU180" s="232" t="s">
        <v>93</v>
      </c>
      <c r="AV180" s="13" t="s">
        <v>93</v>
      </c>
      <c r="AW180" s="13" t="s">
        <v>38</v>
      </c>
      <c r="AX180" s="13" t="s">
        <v>91</v>
      </c>
      <c r="AY180" s="232" t="s">
        <v>138</v>
      </c>
    </row>
    <row r="181" spans="1:65" s="2" customFormat="1" ht="24" customHeight="1">
      <c r="A181" s="35"/>
      <c r="B181" s="36"/>
      <c r="C181" s="204" t="s">
        <v>203</v>
      </c>
      <c r="D181" s="204" t="s">
        <v>139</v>
      </c>
      <c r="E181" s="205" t="s">
        <v>343</v>
      </c>
      <c r="F181" s="206" t="s">
        <v>344</v>
      </c>
      <c r="G181" s="207" t="s">
        <v>273</v>
      </c>
      <c r="H181" s="208">
        <v>32.04</v>
      </c>
      <c r="I181" s="209"/>
      <c r="J181" s="210">
        <f>ROUND(I181*H181,2)</f>
        <v>0</v>
      </c>
      <c r="K181" s="206" t="s">
        <v>248</v>
      </c>
      <c r="L181" s="40"/>
      <c r="M181" s="211" t="s">
        <v>1</v>
      </c>
      <c r="N181" s="212" t="s">
        <v>48</v>
      </c>
      <c r="O181" s="72"/>
      <c r="P181" s="213">
        <f>O181*H181</f>
        <v>0</v>
      </c>
      <c r="Q181" s="213">
        <v>0</v>
      </c>
      <c r="R181" s="213">
        <f>Q181*H181</f>
        <v>0</v>
      </c>
      <c r="S181" s="213">
        <v>0</v>
      </c>
      <c r="T181" s="21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5" t="s">
        <v>157</v>
      </c>
      <c r="AT181" s="215" t="s">
        <v>139</v>
      </c>
      <c r="AU181" s="215" t="s">
        <v>93</v>
      </c>
      <c r="AY181" s="17" t="s">
        <v>138</v>
      </c>
      <c r="BE181" s="216">
        <f>IF(N181="základní",J181,0)</f>
        <v>0</v>
      </c>
      <c r="BF181" s="216">
        <f>IF(N181="snížená",J181,0)</f>
        <v>0</v>
      </c>
      <c r="BG181" s="216">
        <f>IF(N181="zákl. přenesená",J181,0)</f>
        <v>0</v>
      </c>
      <c r="BH181" s="216">
        <f>IF(N181="sníž. přenesená",J181,0)</f>
        <v>0</v>
      </c>
      <c r="BI181" s="216">
        <f>IF(N181="nulová",J181,0)</f>
        <v>0</v>
      </c>
      <c r="BJ181" s="17" t="s">
        <v>91</v>
      </c>
      <c r="BK181" s="216">
        <f>ROUND(I181*H181,2)</f>
        <v>0</v>
      </c>
      <c r="BL181" s="17" t="s">
        <v>157</v>
      </c>
      <c r="BM181" s="215" t="s">
        <v>741</v>
      </c>
    </row>
    <row r="182" spans="1:65" s="2" customFormat="1" ht="29.25">
      <c r="A182" s="35"/>
      <c r="B182" s="36"/>
      <c r="C182" s="37"/>
      <c r="D182" s="217" t="s">
        <v>145</v>
      </c>
      <c r="E182" s="37"/>
      <c r="F182" s="218" t="s">
        <v>346</v>
      </c>
      <c r="G182" s="37"/>
      <c r="H182" s="37"/>
      <c r="I182" s="116"/>
      <c r="J182" s="37"/>
      <c r="K182" s="37"/>
      <c r="L182" s="40"/>
      <c r="M182" s="219"/>
      <c r="N182" s="220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7" t="s">
        <v>145</v>
      </c>
      <c r="AU182" s="17" t="s">
        <v>93</v>
      </c>
    </row>
    <row r="183" spans="1:65" s="13" customFormat="1" ht="11.25">
      <c r="B183" s="222"/>
      <c r="C183" s="223"/>
      <c r="D183" s="217" t="s">
        <v>151</v>
      </c>
      <c r="E183" s="224" t="s">
        <v>1</v>
      </c>
      <c r="F183" s="225" t="s">
        <v>742</v>
      </c>
      <c r="G183" s="223"/>
      <c r="H183" s="226">
        <v>32.04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151</v>
      </c>
      <c r="AU183" s="232" t="s">
        <v>93</v>
      </c>
      <c r="AV183" s="13" t="s">
        <v>93</v>
      </c>
      <c r="AW183" s="13" t="s">
        <v>38</v>
      </c>
      <c r="AX183" s="13" t="s">
        <v>91</v>
      </c>
      <c r="AY183" s="232" t="s">
        <v>138</v>
      </c>
    </row>
    <row r="184" spans="1:65" s="2" customFormat="1" ht="24" customHeight="1">
      <c r="A184" s="35"/>
      <c r="B184" s="36"/>
      <c r="C184" s="204" t="s">
        <v>207</v>
      </c>
      <c r="D184" s="204" t="s">
        <v>139</v>
      </c>
      <c r="E184" s="205" t="s">
        <v>348</v>
      </c>
      <c r="F184" s="206" t="s">
        <v>349</v>
      </c>
      <c r="G184" s="207" t="s">
        <v>273</v>
      </c>
      <c r="H184" s="208">
        <v>504.096</v>
      </c>
      <c r="I184" s="209"/>
      <c r="J184" s="210">
        <f>ROUND(I184*H184,2)</f>
        <v>0</v>
      </c>
      <c r="K184" s="206" t="s">
        <v>248</v>
      </c>
      <c r="L184" s="40"/>
      <c r="M184" s="211" t="s">
        <v>1</v>
      </c>
      <c r="N184" s="212" t="s">
        <v>48</v>
      </c>
      <c r="O184" s="72"/>
      <c r="P184" s="213">
        <f>O184*H184</f>
        <v>0</v>
      </c>
      <c r="Q184" s="213">
        <v>0</v>
      </c>
      <c r="R184" s="213">
        <f>Q184*H184</f>
        <v>0</v>
      </c>
      <c r="S184" s="213">
        <v>0</v>
      </c>
      <c r="T184" s="214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15" t="s">
        <v>157</v>
      </c>
      <c r="AT184" s="215" t="s">
        <v>139</v>
      </c>
      <c r="AU184" s="215" t="s">
        <v>93</v>
      </c>
      <c r="AY184" s="17" t="s">
        <v>138</v>
      </c>
      <c r="BE184" s="216">
        <f>IF(N184="základní",J184,0)</f>
        <v>0</v>
      </c>
      <c r="BF184" s="216">
        <f>IF(N184="snížená",J184,0)</f>
        <v>0</v>
      </c>
      <c r="BG184" s="216">
        <f>IF(N184="zákl. přenesená",J184,0)</f>
        <v>0</v>
      </c>
      <c r="BH184" s="216">
        <f>IF(N184="sníž. přenesená",J184,0)</f>
        <v>0</v>
      </c>
      <c r="BI184" s="216">
        <f>IF(N184="nulová",J184,0)</f>
        <v>0</v>
      </c>
      <c r="BJ184" s="17" t="s">
        <v>91</v>
      </c>
      <c r="BK184" s="216">
        <f>ROUND(I184*H184,2)</f>
        <v>0</v>
      </c>
      <c r="BL184" s="17" t="s">
        <v>157</v>
      </c>
      <c r="BM184" s="215" t="s">
        <v>743</v>
      </c>
    </row>
    <row r="185" spans="1:65" s="2" customFormat="1" ht="39">
      <c r="A185" s="35"/>
      <c r="B185" s="36"/>
      <c r="C185" s="37"/>
      <c r="D185" s="217" t="s">
        <v>145</v>
      </c>
      <c r="E185" s="37"/>
      <c r="F185" s="218" t="s">
        <v>351</v>
      </c>
      <c r="G185" s="37"/>
      <c r="H185" s="37"/>
      <c r="I185" s="116"/>
      <c r="J185" s="37"/>
      <c r="K185" s="37"/>
      <c r="L185" s="40"/>
      <c r="M185" s="219"/>
      <c r="N185" s="220"/>
      <c r="O185" s="72"/>
      <c r="P185" s="72"/>
      <c r="Q185" s="72"/>
      <c r="R185" s="72"/>
      <c r="S185" s="72"/>
      <c r="T185" s="73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7" t="s">
        <v>145</v>
      </c>
      <c r="AU185" s="17" t="s">
        <v>93</v>
      </c>
    </row>
    <row r="186" spans="1:65" s="13" customFormat="1" ht="11.25">
      <c r="B186" s="222"/>
      <c r="C186" s="223"/>
      <c r="D186" s="217" t="s">
        <v>151</v>
      </c>
      <c r="E186" s="224" t="s">
        <v>1</v>
      </c>
      <c r="F186" s="225" t="s">
        <v>744</v>
      </c>
      <c r="G186" s="223"/>
      <c r="H186" s="226">
        <v>202.92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151</v>
      </c>
      <c r="AU186" s="232" t="s">
        <v>93</v>
      </c>
      <c r="AV186" s="13" t="s">
        <v>93</v>
      </c>
      <c r="AW186" s="13" t="s">
        <v>38</v>
      </c>
      <c r="AX186" s="13" t="s">
        <v>83</v>
      </c>
      <c r="AY186" s="232" t="s">
        <v>138</v>
      </c>
    </row>
    <row r="187" spans="1:65" s="13" customFormat="1" ht="11.25">
      <c r="B187" s="222"/>
      <c r="C187" s="223"/>
      <c r="D187" s="217" t="s">
        <v>151</v>
      </c>
      <c r="E187" s="224" t="s">
        <v>1</v>
      </c>
      <c r="F187" s="225" t="s">
        <v>745</v>
      </c>
      <c r="G187" s="223"/>
      <c r="H187" s="226">
        <v>193.66399999999999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151</v>
      </c>
      <c r="AU187" s="232" t="s">
        <v>93</v>
      </c>
      <c r="AV187" s="13" t="s">
        <v>93</v>
      </c>
      <c r="AW187" s="13" t="s">
        <v>38</v>
      </c>
      <c r="AX187" s="13" t="s">
        <v>83</v>
      </c>
      <c r="AY187" s="232" t="s">
        <v>138</v>
      </c>
    </row>
    <row r="188" spans="1:65" s="13" customFormat="1" ht="11.25">
      <c r="B188" s="222"/>
      <c r="C188" s="223"/>
      <c r="D188" s="217" t="s">
        <v>151</v>
      </c>
      <c r="E188" s="224" t="s">
        <v>1</v>
      </c>
      <c r="F188" s="225" t="s">
        <v>746</v>
      </c>
      <c r="G188" s="223"/>
      <c r="H188" s="226">
        <v>9.2560000000000002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151</v>
      </c>
      <c r="AU188" s="232" t="s">
        <v>93</v>
      </c>
      <c r="AV188" s="13" t="s">
        <v>93</v>
      </c>
      <c r="AW188" s="13" t="s">
        <v>38</v>
      </c>
      <c r="AX188" s="13" t="s">
        <v>83</v>
      </c>
      <c r="AY188" s="232" t="s">
        <v>138</v>
      </c>
    </row>
    <row r="189" spans="1:65" s="13" customFormat="1" ht="11.25">
      <c r="B189" s="222"/>
      <c r="C189" s="223"/>
      <c r="D189" s="217" t="s">
        <v>151</v>
      </c>
      <c r="E189" s="224" t="s">
        <v>1</v>
      </c>
      <c r="F189" s="225" t="s">
        <v>747</v>
      </c>
      <c r="G189" s="223"/>
      <c r="H189" s="226">
        <v>21.36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151</v>
      </c>
      <c r="AU189" s="232" t="s">
        <v>93</v>
      </c>
      <c r="AV189" s="13" t="s">
        <v>93</v>
      </c>
      <c r="AW189" s="13" t="s">
        <v>38</v>
      </c>
      <c r="AX189" s="13" t="s">
        <v>83</v>
      </c>
      <c r="AY189" s="232" t="s">
        <v>138</v>
      </c>
    </row>
    <row r="190" spans="1:65" s="13" customFormat="1" ht="11.25">
      <c r="B190" s="222"/>
      <c r="C190" s="223"/>
      <c r="D190" s="217" t="s">
        <v>151</v>
      </c>
      <c r="E190" s="224" t="s">
        <v>1</v>
      </c>
      <c r="F190" s="225" t="s">
        <v>748</v>
      </c>
      <c r="G190" s="223"/>
      <c r="H190" s="226">
        <v>76.896000000000001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151</v>
      </c>
      <c r="AU190" s="232" t="s">
        <v>93</v>
      </c>
      <c r="AV190" s="13" t="s">
        <v>93</v>
      </c>
      <c r="AW190" s="13" t="s">
        <v>38</v>
      </c>
      <c r="AX190" s="13" t="s">
        <v>83</v>
      </c>
      <c r="AY190" s="232" t="s">
        <v>138</v>
      </c>
    </row>
    <row r="191" spans="1:65" s="14" customFormat="1" ht="11.25">
      <c r="B191" s="237"/>
      <c r="C191" s="238"/>
      <c r="D191" s="217" t="s">
        <v>151</v>
      </c>
      <c r="E191" s="239" t="s">
        <v>1</v>
      </c>
      <c r="F191" s="240" t="s">
        <v>270</v>
      </c>
      <c r="G191" s="238"/>
      <c r="H191" s="241">
        <v>504.096</v>
      </c>
      <c r="I191" s="242"/>
      <c r="J191" s="238"/>
      <c r="K191" s="238"/>
      <c r="L191" s="243"/>
      <c r="M191" s="244"/>
      <c r="N191" s="245"/>
      <c r="O191" s="245"/>
      <c r="P191" s="245"/>
      <c r="Q191" s="245"/>
      <c r="R191" s="245"/>
      <c r="S191" s="245"/>
      <c r="T191" s="246"/>
      <c r="AT191" s="247" t="s">
        <v>151</v>
      </c>
      <c r="AU191" s="247" t="s">
        <v>93</v>
      </c>
      <c r="AV191" s="14" t="s">
        <v>157</v>
      </c>
      <c r="AW191" s="14" t="s">
        <v>38</v>
      </c>
      <c r="AX191" s="14" t="s">
        <v>91</v>
      </c>
      <c r="AY191" s="247" t="s">
        <v>138</v>
      </c>
    </row>
    <row r="192" spans="1:65" s="2" customFormat="1" ht="24" customHeight="1">
      <c r="A192" s="35"/>
      <c r="B192" s="36"/>
      <c r="C192" s="204" t="s">
        <v>211</v>
      </c>
      <c r="D192" s="204" t="s">
        <v>139</v>
      </c>
      <c r="E192" s="205" t="s">
        <v>356</v>
      </c>
      <c r="F192" s="206" t="s">
        <v>357</v>
      </c>
      <c r="G192" s="207" t="s">
        <v>273</v>
      </c>
      <c r="H192" s="208">
        <v>67.64</v>
      </c>
      <c r="I192" s="209"/>
      <c r="J192" s="210">
        <f>ROUND(I192*H192,2)</f>
        <v>0</v>
      </c>
      <c r="K192" s="206" t="s">
        <v>248</v>
      </c>
      <c r="L192" s="40"/>
      <c r="M192" s="211" t="s">
        <v>1</v>
      </c>
      <c r="N192" s="212" t="s">
        <v>48</v>
      </c>
      <c r="O192" s="72"/>
      <c r="P192" s="213">
        <f>O192*H192</f>
        <v>0</v>
      </c>
      <c r="Q192" s="213">
        <v>0</v>
      </c>
      <c r="R192" s="213">
        <f>Q192*H192</f>
        <v>0</v>
      </c>
      <c r="S192" s="213">
        <v>0</v>
      </c>
      <c r="T192" s="21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5" t="s">
        <v>157</v>
      </c>
      <c r="AT192" s="215" t="s">
        <v>139</v>
      </c>
      <c r="AU192" s="215" t="s">
        <v>93</v>
      </c>
      <c r="AY192" s="17" t="s">
        <v>138</v>
      </c>
      <c r="BE192" s="216">
        <f>IF(N192="základní",J192,0)</f>
        <v>0</v>
      </c>
      <c r="BF192" s="216">
        <f>IF(N192="snížená",J192,0)</f>
        <v>0</v>
      </c>
      <c r="BG192" s="216">
        <f>IF(N192="zákl. přenesená",J192,0)</f>
        <v>0</v>
      </c>
      <c r="BH192" s="216">
        <f>IF(N192="sníž. přenesená",J192,0)</f>
        <v>0</v>
      </c>
      <c r="BI192" s="216">
        <f>IF(N192="nulová",J192,0)</f>
        <v>0</v>
      </c>
      <c r="BJ192" s="17" t="s">
        <v>91</v>
      </c>
      <c r="BK192" s="216">
        <f>ROUND(I192*H192,2)</f>
        <v>0</v>
      </c>
      <c r="BL192" s="17" t="s">
        <v>157</v>
      </c>
      <c r="BM192" s="215" t="s">
        <v>749</v>
      </c>
    </row>
    <row r="193" spans="1:65" s="2" customFormat="1" ht="39">
      <c r="A193" s="35"/>
      <c r="B193" s="36"/>
      <c r="C193" s="37"/>
      <c r="D193" s="217" t="s">
        <v>145</v>
      </c>
      <c r="E193" s="37"/>
      <c r="F193" s="218" t="s">
        <v>359</v>
      </c>
      <c r="G193" s="37"/>
      <c r="H193" s="37"/>
      <c r="I193" s="116"/>
      <c r="J193" s="37"/>
      <c r="K193" s="37"/>
      <c r="L193" s="40"/>
      <c r="M193" s="219"/>
      <c r="N193" s="220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7" t="s">
        <v>145</v>
      </c>
      <c r="AU193" s="17" t="s">
        <v>93</v>
      </c>
    </row>
    <row r="194" spans="1:65" s="13" customFormat="1" ht="11.25">
      <c r="B194" s="222"/>
      <c r="C194" s="223"/>
      <c r="D194" s="217" t="s">
        <v>151</v>
      </c>
      <c r="E194" s="224" t="s">
        <v>1</v>
      </c>
      <c r="F194" s="225" t="s">
        <v>750</v>
      </c>
      <c r="G194" s="223"/>
      <c r="H194" s="226">
        <v>67.64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151</v>
      </c>
      <c r="AU194" s="232" t="s">
        <v>93</v>
      </c>
      <c r="AV194" s="13" t="s">
        <v>93</v>
      </c>
      <c r="AW194" s="13" t="s">
        <v>38</v>
      </c>
      <c r="AX194" s="13" t="s">
        <v>91</v>
      </c>
      <c r="AY194" s="232" t="s">
        <v>138</v>
      </c>
    </row>
    <row r="195" spans="1:65" s="2" customFormat="1" ht="24" customHeight="1">
      <c r="A195" s="35"/>
      <c r="B195" s="36"/>
      <c r="C195" s="204" t="s">
        <v>7</v>
      </c>
      <c r="D195" s="204" t="s">
        <v>139</v>
      </c>
      <c r="E195" s="205" t="s">
        <v>751</v>
      </c>
      <c r="F195" s="206" t="s">
        <v>752</v>
      </c>
      <c r="G195" s="207" t="s">
        <v>273</v>
      </c>
      <c r="H195" s="208">
        <v>9.2560000000000002</v>
      </c>
      <c r="I195" s="209"/>
      <c r="J195" s="210">
        <f>ROUND(I195*H195,2)</f>
        <v>0</v>
      </c>
      <c r="K195" s="206" t="s">
        <v>248</v>
      </c>
      <c r="L195" s="40"/>
      <c r="M195" s="211" t="s">
        <v>1</v>
      </c>
      <c r="N195" s="212" t="s">
        <v>48</v>
      </c>
      <c r="O195" s="72"/>
      <c r="P195" s="213">
        <f>O195*H195</f>
        <v>0</v>
      </c>
      <c r="Q195" s="213">
        <v>0</v>
      </c>
      <c r="R195" s="213">
        <f>Q195*H195</f>
        <v>0</v>
      </c>
      <c r="S195" s="213">
        <v>0</v>
      </c>
      <c r="T195" s="214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5" t="s">
        <v>157</v>
      </c>
      <c r="AT195" s="215" t="s">
        <v>139</v>
      </c>
      <c r="AU195" s="215" t="s">
        <v>93</v>
      </c>
      <c r="AY195" s="17" t="s">
        <v>138</v>
      </c>
      <c r="BE195" s="216">
        <f>IF(N195="základní",J195,0)</f>
        <v>0</v>
      </c>
      <c r="BF195" s="216">
        <f>IF(N195="snížená",J195,0)</f>
        <v>0</v>
      </c>
      <c r="BG195" s="216">
        <f>IF(N195="zákl. přenesená",J195,0)</f>
        <v>0</v>
      </c>
      <c r="BH195" s="216">
        <f>IF(N195="sníž. přenesená",J195,0)</f>
        <v>0</v>
      </c>
      <c r="BI195" s="216">
        <f>IF(N195="nulová",J195,0)</f>
        <v>0</v>
      </c>
      <c r="BJ195" s="17" t="s">
        <v>91</v>
      </c>
      <c r="BK195" s="216">
        <f>ROUND(I195*H195,2)</f>
        <v>0</v>
      </c>
      <c r="BL195" s="17" t="s">
        <v>157</v>
      </c>
      <c r="BM195" s="215" t="s">
        <v>753</v>
      </c>
    </row>
    <row r="196" spans="1:65" s="2" customFormat="1" ht="39">
      <c r="A196" s="35"/>
      <c r="B196" s="36"/>
      <c r="C196" s="37"/>
      <c r="D196" s="217" t="s">
        <v>145</v>
      </c>
      <c r="E196" s="37"/>
      <c r="F196" s="218" t="s">
        <v>754</v>
      </c>
      <c r="G196" s="37"/>
      <c r="H196" s="37"/>
      <c r="I196" s="116"/>
      <c r="J196" s="37"/>
      <c r="K196" s="37"/>
      <c r="L196" s="40"/>
      <c r="M196" s="219"/>
      <c r="N196" s="220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7" t="s">
        <v>145</v>
      </c>
      <c r="AU196" s="17" t="s">
        <v>93</v>
      </c>
    </row>
    <row r="197" spans="1:65" s="13" customFormat="1" ht="11.25">
      <c r="B197" s="222"/>
      <c r="C197" s="223"/>
      <c r="D197" s="217" t="s">
        <v>151</v>
      </c>
      <c r="E197" s="224" t="s">
        <v>1</v>
      </c>
      <c r="F197" s="225" t="s">
        <v>755</v>
      </c>
      <c r="G197" s="223"/>
      <c r="H197" s="226">
        <v>9.2560000000000002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151</v>
      </c>
      <c r="AU197" s="232" t="s">
        <v>93</v>
      </c>
      <c r="AV197" s="13" t="s">
        <v>93</v>
      </c>
      <c r="AW197" s="13" t="s">
        <v>38</v>
      </c>
      <c r="AX197" s="13" t="s">
        <v>91</v>
      </c>
      <c r="AY197" s="232" t="s">
        <v>138</v>
      </c>
    </row>
    <row r="198" spans="1:65" s="2" customFormat="1" ht="24" customHeight="1">
      <c r="A198" s="35"/>
      <c r="B198" s="36"/>
      <c r="C198" s="204" t="s">
        <v>218</v>
      </c>
      <c r="D198" s="204" t="s">
        <v>139</v>
      </c>
      <c r="E198" s="205" t="s">
        <v>756</v>
      </c>
      <c r="F198" s="206" t="s">
        <v>757</v>
      </c>
      <c r="G198" s="207" t="s">
        <v>273</v>
      </c>
      <c r="H198" s="208">
        <v>138.84</v>
      </c>
      <c r="I198" s="209"/>
      <c r="J198" s="210">
        <f>ROUND(I198*H198,2)</f>
        <v>0</v>
      </c>
      <c r="K198" s="206" t="s">
        <v>248</v>
      </c>
      <c r="L198" s="40"/>
      <c r="M198" s="211" t="s">
        <v>1</v>
      </c>
      <c r="N198" s="212" t="s">
        <v>48</v>
      </c>
      <c r="O198" s="72"/>
      <c r="P198" s="213">
        <f>O198*H198</f>
        <v>0</v>
      </c>
      <c r="Q198" s="213">
        <v>0</v>
      </c>
      <c r="R198" s="213">
        <f>Q198*H198</f>
        <v>0</v>
      </c>
      <c r="S198" s="213">
        <v>0</v>
      </c>
      <c r="T198" s="21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5" t="s">
        <v>157</v>
      </c>
      <c r="AT198" s="215" t="s">
        <v>139</v>
      </c>
      <c r="AU198" s="215" t="s">
        <v>93</v>
      </c>
      <c r="AY198" s="17" t="s">
        <v>138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17" t="s">
        <v>91</v>
      </c>
      <c r="BK198" s="216">
        <f>ROUND(I198*H198,2)</f>
        <v>0</v>
      </c>
      <c r="BL198" s="17" t="s">
        <v>157</v>
      </c>
      <c r="BM198" s="215" t="s">
        <v>758</v>
      </c>
    </row>
    <row r="199" spans="1:65" s="2" customFormat="1" ht="39">
      <c r="A199" s="35"/>
      <c r="B199" s="36"/>
      <c r="C199" s="37"/>
      <c r="D199" s="217" t="s">
        <v>145</v>
      </c>
      <c r="E199" s="37"/>
      <c r="F199" s="218" t="s">
        <v>759</v>
      </c>
      <c r="G199" s="37"/>
      <c r="H199" s="37"/>
      <c r="I199" s="116"/>
      <c r="J199" s="37"/>
      <c r="K199" s="37"/>
      <c r="L199" s="40"/>
      <c r="M199" s="219"/>
      <c r="N199" s="220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7" t="s">
        <v>145</v>
      </c>
      <c r="AU199" s="17" t="s">
        <v>93</v>
      </c>
    </row>
    <row r="200" spans="1:65" s="13" customFormat="1" ht="11.25">
      <c r="B200" s="222"/>
      <c r="C200" s="223"/>
      <c r="D200" s="217" t="s">
        <v>151</v>
      </c>
      <c r="E200" s="224" t="s">
        <v>1</v>
      </c>
      <c r="F200" s="225" t="s">
        <v>760</v>
      </c>
      <c r="G200" s="223"/>
      <c r="H200" s="226">
        <v>138.84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151</v>
      </c>
      <c r="AU200" s="232" t="s">
        <v>93</v>
      </c>
      <c r="AV200" s="13" t="s">
        <v>93</v>
      </c>
      <c r="AW200" s="13" t="s">
        <v>38</v>
      </c>
      <c r="AX200" s="13" t="s">
        <v>91</v>
      </c>
      <c r="AY200" s="232" t="s">
        <v>138</v>
      </c>
    </row>
    <row r="201" spans="1:65" s="2" customFormat="1" ht="24" customHeight="1">
      <c r="A201" s="35"/>
      <c r="B201" s="36"/>
      <c r="C201" s="204" t="s">
        <v>222</v>
      </c>
      <c r="D201" s="204" t="s">
        <v>139</v>
      </c>
      <c r="E201" s="205" t="s">
        <v>361</v>
      </c>
      <c r="F201" s="206" t="s">
        <v>362</v>
      </c>
      <c r="G201" s="207" t="s">
        <v>273</v>
      </c>
      <c r="H201" s="208">
        <v>67.64</v>
      </c>
      <c r="I201" s="209"/>
      <c r="J201" s="210">
        <f>ROUND(I201*H201,2)</f>
        <v>0</v>
      </c>
      <c r="K201" s="206" t="s">
        <v>248</v>
      </c>
      <c r="L201" s="40"/>
      <c r="M201" s="211" t="s">
        <v>1</v>
      </c>
      <c r="N201" s="212" t="s">
        <v>48</v>
      </c>
      <c r="O201" s="72"/>
      <c r="P201" s="213">
        <f>O201*H201</f>
        <v>0</v>
      </c>
      <c r="Q201" s="213">
        <v>0</v>
      </c>
      <c r="R201" s="213">
        <f>Q201*H201</f>
        <v>0</v>
      </c>
      <c r="S201" s="213">
        <v>0</v>
      </c>
      <c r="T201" s="21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5" t="s">
        <v>157</v>
      </c>
      <c r="AT201" s="215" t="s">
        <v>139</v>
      </c>
      <c r="AU201" s="215" t="s">
        <v>93</v>
      </c>
      <c r="AY201" s="17" t="s">
        <v>138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91</v>
      </c>
      <c r="BK201" s="216">
        <f>ROUND(I201*H201,2)</f>
        <v>0</v>
      </c>
      <c r="BL201" s="17" t="s">
        <v>157</v>
      </c>
      <c r="BM201" s="215" t="s">
        <v>761</v>
      </c>
    </row>
    <row r="202" spans="1:65" s="2" customFormat="1" ht="39">
      <c r="A202" s="35"/>
      <c r="B202" s="36"/>
      <c r="C202" s="37"/>
      <c r="D202" s="217" t="s">
        <v>145</v>
      </c>
      <c r="E202" s="37"/>
      <c r="F202" s="218" t="s">
        <v>364</v>
      </c>
      <c r="G202" s="37"/>
      <c r="H202" s="37"/>
      <c r="I202" s="116"/>
      <c r="J202" s="37"/>
      <c r="K202" s="37"/>
      <c r="L202" s="40"/>
      <c r="M202" s="219"/>
      <c r="N202" s="220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7" t="s">
        <v>145</v>
      </c>
      <c r="AU202" s="17" t="s">
        <v>93</v>
      </c>
    </row>
    <row r="203" spans="1:65" s="13" customFormat="1" ht="11.25">
      <c r="B203" s="222"/>
      <c r="C203" s="223"/>
      <c r="D203" s="217" t="s">
        <v>151</v>
      </c>
      <c r="E203" s="224" t="s">
        <v>1</v>
      </c>
      <c r="F203" s="225" t="s">
        <v>762</v>
      </c>
      <c r="G203" s="223"/>
      <c r="H203" s="226">
        <v>67.64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151</v>
      </c>
      <c r="AU203" s="232" t="s">
        <v>93</v>
      </c>
      <c r="AV203" s="13" t="s">
        <v>93</v>
      </c>
      <c r="AW203" s="13" t="s">
        <v>38</v>
      </c>
      <c r="AX203" s="13" t="s">
        <v>91</v>
      </c>
      <c r="AY203" s="232" t="s">
        <v>138</v>
      </c>
    </row>
    <row r="204" spans="1:65" s="2" customFormat="1" ht="24" customHeight="1">
      <c r="A204" s="35"/>
      <c r="B204" s="36"/>
      <c r="C204" s="204" t="s">
        <v>226</v>
      </c>
      <c r="D204" s="204" t="s">
        <v>139</v>
      </c>
      <c r="E204" s="205" t="s">
        <v>366</v>
      </c>
      <c r="F204" s="206" t="s">
        <v>367</v>
      </c>
      <c r="G204" s="207" t="s">
        <v>273</v>
      </c>
      <c r="H204" s="208">
        <v>1014.6</v>
      </c>
      <c r="I204" s="209"/>
      <c r="J204" s="210">
        <f>ROUND(I204*H204,2)</f>
        <v>0</v>
      </c>
      <c r="K204" s="206" t="s">
        <v>248</v>
      </c>
      <c r="L204" s="40"/>
      <c r="M204" s="211" t="s">
        <v>1</v>
      </c>
      <c r="N204" s="212" t="s">
        <v>48</v>
      </c>
      <c r="O204" s="72"/>
      <c r="P204" s="213">
        <f>O204*H204</f>
        <v>0</v>
      </c>
      <c r="Q204" s="213">
        <v>0</v>
      </c>
      <c r="R204" s="213">
        <f>Q204*H204</f>
        <v>0</v>
      </c>
      <c r="S204" s="213">
        <v>0</v>
      </c>
      <c r="T204" s="21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5" t="s">
        <v>157</v>
      </c>
      <c r="AT204" s="215" t="s">
        <v>139</v>
      </c>
      <c r="AU204" s="215" t="s">
        <v>93</v>
      </c>
      <c r="AY204" s="17" t="s">
        <v>138</v>
      </c>
      <c r="BE204" s="216">
        <f>IF(N204="základní",J204,0)</f>
        <v>0</v>
      </c>
      <c r="BF204" s="216">
        <f>IF(N204="snížená",J204,0)</f>
        <v>0</v>
      </c>
      <c r="BG204" s="216">
        <f>IF(N204="zákl. přenesená",J204,0)</f>
        <v>0</v>
      </c>
      <c r="BH204" s="216">
        <f>IF(N204="sníž. přenesená",J204,0)</f>
        <v>0</v>
      </c>
      <c r="BI204" s="216">
        <f>IF(N204="nulová",J204,0)</f>
        <v>0</v>
      </c>
      <c r="BJ204" s="17" t="s">
        <v>91</v>
      </c>
      <c r="BK204" s="216">
        <f>ROUND(I204*H204,2)</f>
        <v>0</v>
      </c>
      <c r="BL204" s="17" t="s">
        <v>157</v>
      </c>
      <c r="BM204" s="215" t="s">
        <v>763</v>
      </c>
    </row>
    <row r="205" spans="1:65" s="2" customFormat="1" ht="39">
      <c r="A205" s="35"/>
      <c r="B205" s="36"/>
      <c r="C205" s="37"/>
      <c r="D205" s="217" t="s">
        <v>145</v>
      </c>
      <c r="E205" s="37"/>
      <c r="F205" s="218" t="s">
        <v>369</v>
      </c>
      <c r="G205" s="37"/>
      <c r="H205" s="37"/>
      <c r="I205" s="116"/>
      <c r="J205" s="37"/>
      <c r="K205" s="37"/>
      <c r="L205" s="40"/>
      <c r="M205" s="219"/>
      <c r="N205" s="220"/>
      <c r="O205" s="72"/>
      <c r="P205" s="72"/>
      <c r="Q205" s="72"/>
      <c r="R205" s="72"/>
      <c r="S205" s="72"/>
      <c r="T205" s="73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7" t="s">
        <v>145</v>
      </c>
      <c r="AU205" s="17" t="s">
        <v>93</v>
      </c>
    </row>
    <row r="206" spans="1:65" s="13" customFormat="1" ht="11.25">
      <c r="B206" s="222"/>
      <c r="C206" s="223"/>
      <c r="D206" s="217" t="s">
        <v>151</v>
      </c>
      <c r="E206" s="224" t="s">
        <v>1</v>
      </c>
      <c r="F206" s="225" t="s">
        <v>764</v>
      </c>
      <c r="G206" s="223"/>
      <c r="H206" s="226">
        <v>1014.6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151</v>
      </c>
      <c r="AU206" s="232" t="s">
        <v>93</v>
      </c>
      <c r="AV206" s="13" t="s">
        <v>93</v>
      </c>
      <c r="AW206" s="13" t="s">
        <v>38</v>
      </c>
      <c r="AX206" s="13" t="s">
        <v>91</v>
      </c>
      <c r="AY206" s="232" t="s">
        <v>138</v>
      </c>
    </row>
    <row r="207" spans="1:65" s="2" customFormat="1" ht="16.5" customHeight="1">
      <c r="A207" s="35"/>
      <c r="B207" s="36"/>
      <c r="C207" s="204" t="s">
        <v>374</v>
      </c>
      <c r="D207" s="204" t="s">
        <v>139</v>
      </c>
      <c r="E207" s="205" t="s">
        <v>371</v>
      </c>
      <c r="F207" s="206" t="s">
        <v>372</v>
      </c>
      <c r="G207" s="207" t="s">
        <v>273</v>
      </c>
      <c r="H207" s="208">
        <v>76.896000000000001</v>
      </c>
      <c r="I207" s="209"/>
      <c r="J207" s="210">
        <f>ROUND(I207*H207,2)</f>
        <v>0</v>
      </c>
      <c r="K207" s="206" t="s">
        <v>248</v>
      </c>
      <c r="L207" s="40"/>
      <c r="M207" s="211" t="s">
        <v>1</v>
      </c>
      <c r="N207" s="212" t="s">
        <v>48</v>
      </c>
      <c r="O207" s="72"/>
      <c r="P207" s="213">
        <f>O207*H207</f>
        <v>0</v>
      </c>
      <c r="Q207" s="213">
        <v>0</v>
      </c>
      <c r="R207" s="213">
        <f>Q207*H207</f>
        <v>0</v>
      </c>
      <c r="S207" s="213">
        <v>0</v>
      </c>
      <c r="T207" s="21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5" t="s">
        <v>157</v>
      </c>
      <c r="AT207" s="215" t="s">
        <v>139</v>
      </c>
      <c r="AU207" s="215" t="s">
        <v>93</v>
      </c>
      <c r="AY207" s="17" t="s">
        <v>138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17" t="s">
        <v>91</v>
      </c>
      <c r="BK207" s="216">
        <f>ROUND(I207*H207,2)</f>
        <v>0</v>
      </c>
      <c r="BL207" s="17" t="s">
        <v>157</v>
      </c>
      <c r="BM207" s="215" t="s">
        <v>765</v>
      </c>
    </row>
    <row r="208" spans="1:65" s="2" customFormat="1" ht="11.25">
      <c r="A208" s="35"/>
      <c r="B208" s="36"/>
      <c r="C208" s="37"/>
      <c r="D208" s="217" t="s">
        <v>145</v>
      </c>
      <c r="E208" s="37"/>
      <c r="F208" s="218" t="s">
        <v>372</v>
      </c>
      <c r="G208" s="37"/>
      <c r="H208" s="37"/>
      <c r="I208" s="116"/>
      <c r="J208" s="37"/>
      <c r="K208" s="37"/>
      <c r="L208" s="40"/>
      <c r="M208" s="219"/>
      <c r="N208" s="220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7" t="s">
        <v>145</v>
      </c>
      <c r="AU208" s="17" t="s">
        <v>93</v>
      </c>
    </row>
    <row r="209" spans="1:65" s="13" customFormat="1" ht="11.25">
      <c r="B209" s="222"/>
      <c r="C209" s="223"/>
      <c r="D209" s="217" t="s">
        <v>151</v>
      </c>
      <c r="E209" s="224" t="s">
        <v>1</v>
      </c>
      <c r="F209" s="225" t="s">
        <v>766</v>
      </c>
      <c r="G209" s="223"/>
      <c r="H209" s="226">
        <v>76.896000000000001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151</v>
      </c>
      <c r="AU209" s="232" t="s">
        <v>93</v>
      </c>
      <c r="AV209" s="13" t="s">
        <v>93</v>
      </c>
      <c r="AW209" s="13" t="s">
        <v>38</v>
      </c>
      <c r="AX209" s="13" t="s">
        <v>91</v>
      </c>
      <c r="AY209" s="232" t="s">
        <v>138</v>
      </c>
    </row>
    <row r="210" spans="1:65" s="2" customFormat="1" ht="24" customHeight="1">
      <c r="A210" s="35"/>
      <c r="B210" s="36"/>
      <c r="C210" s="204" t="s">
        <v>381</v>
      </c>
      <c r="D210" s="204" t="s">
        <v>139</v>
      </c>
      <c r="E210" s="205" t="s">
        <v>375</v>
      </c>
      <c r="F210" s="206" t="s">
        <v>376</v>
      </c>
      <c r="G210" s="207" t="s">
        <v>377</v>
      </c>
      <c r="H210" s="208">
        <v>153.792</v>
      </c>
      <c r="I210" s="209"/>
      <c r="J210" s="210">
        <f>ROUND(I210*H210,2)</f>
        <v>0</v>
      </c>
      <c r="K210" s="206" t="s">
        <v>248</v>
      </c>
      <c r="L210" s="40"/>
      <c r="M210" s="211" t="s">
        <v>1</v>
      </c>
      <c r="N210" s="212" t="s">
        <v>48</v>
      </c>
      <c r="O210" s="72"/>
      <c r="P210" s="213">
        <f>O210*H210</f>
        <v>0</v>
      </c>
      <c r="Q210" s="213">
        <v>0</v>
      </c>
      <c r="R210" s="213">
        <f>Q210*H210</f>
        <v>0</v>
      </c>
      <c r="S210" s="213">
        <v>0</v>
      </c>
      <c r="T210" s="214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5" t="s">
        <v>157</v>
      </c>
      <c r="AT210" s="215" t="s">
        <v>139</v>
      </c>
      <c r="AU210" s="215" t="s">
        <v>93</v>
      </c>
      <c r="AY210" s="17" t="s">
        <v>138</v>
      </c>
      <c r="BE210" s="216">
        <f>IF(N210="základní",J210,0)</f>
        <v>0</v>
      </c>
      <c r="BF210" s="216">
        <f>IF(N210="snížená",J210,0)</f>
        <v>0</v>
      </c>
      <c r="BG210" s="216">
        <f>IF(N210="zákl. přenesená",J210,0)</f>
        <v>0</v>
      </c>
      <c r="BH210" s="216">
        <f>IF(N210="sníž. přenesená",J210,0)</f>
        <v>0</v>
      </c>
      <c r="BI210" s="216">
        <f>IF(N210="nulová",J210,0)</f>
        <v>0</v>
      </c>
      <c r="BJ210" s="17" t="s">
        <v>91</v>
      </c>
      <c r="BK210" s="216">
        <f>ROUND(I210*H210,2)</f>
        <v>0</v>
      </c>
      <c r="BL210" s="17" t="s">
        <v>157</v>
      </c>
      <c r="BM210" s="215" t="s">
        <v>767</v>
      </c>
    </row>
    <row r="211" spans="1:65" s="2" customFormat="1" ht="19.5">
      <c r="A211" s="35"/>
      <c r="B211" s="36"/>
      <c r="C211" s="37"/>
      <c r="D211" s="217" t="s">
        <v>145</v>
      </c>
      <c r="E211" s="37"/>
      <c r="F211" s="218" t="s">
        <v>379</v>
      </c>
      <c r="G211" s="37"/>
      <c r="H211" s="37"/>
      <c r="I211" s="116"/>
      <c r="J211" s="37"/>
      <c r="K211" s="37"/>
      <c r="L211" s="40"/>
      <c r="M211" s="219"/>
      <c r="N211" s="220"/>
      <c r="O211" s="72"/>
      <c r="P211" s="72"/>
      <c r="Q211" s="72"/>
      <c r="R211" s="72"/>
      <c r="S211" s="72"/>
      <c r="T211" s="73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7" t="s">
        <v>145</v>
      </c>
      <c r="AU211" s="17" t="s">
        <v>93</v>
      </c>
    </row>
    <row r="212" spans="1:65" s="13" customFormat="1" ht="11.25">
      <c r="B212" s="222"/>
      <c r="C212" s="223"/>
      <c r="D212" s="217" t="s">
        <v>151</v>
      </c>
      <c r="E212" s="224" t="s">
        <v>1</v>
      </c>
      <c r="F212" s="225" t="s">
        <v>768</v>
      </c>
      <c r="G212" s="223"/>
      <c r="H212" s="226">
        <v>153.792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151</v>
      </c>
      <c r="AU212" s="232" t="s">
        <v>93</v>
      </c>
      <c r="AV212" s="13" t="s">
        <v>93</v>
      </c>
      <c r="AW212" s="13" t="s">
        <v>38</v>
      </c>
      <c r="AX212" s="13" t="s">
        <v>91</v>
      </c>
      <c r="AY212" s="232" t="s">
        <v>138</v>
      </c>
    </row>
    <row r="213" spans="1:65" s="2" customFormat="1" ht="16.5" customHeight="1">
      <c r="A213" s="35"/>
      <c r="B213" s="36"/>
      <c r="C213" s="204" t="s">
        <v>386</v>
      </c>
      <c r="D213" s="204" t="s">
        <v>139</v>
      </c>
      <c r="E213" s="205" t="s">
        <v>382</v>
      </c>
      <c r="F213" s="206" t="s">
        <v>383</v>
      </c>
      <c r="G213" s="207" t="s">
        <v>273</v>
      </c>
      <c r="H213" s="208">
        <v>504.096</v>
      </c>
      <c r="I213" s="209"/>
      <c r="J213" s="210">
        <f>ROUND(I213*H213,2)</f>
        <v>0</v>
      </c>
      <c r="K213" s="206" t="s">
        <v>248</v>
      </c>
      <c r="L213" s="40"/>
      <c r="M213" s="211" t="s">
        <v>1</v>
      </c>
      <c r="N213" s="212" t="s">
        <v>48</v>
      </c>
      <c r="O213" s="72"/>
      <c r="P213" s="213">
        <f>O213*H213</f>
        <v>0</v>
      </c>
      <c r="Q213" s="213">
        <v>0</v>
      </c>
      <c r="R213" s="213">
        <f>Q213*H213</f>
        <v>0</v>
      </c>
      <c r="S213" s="213">
        <v>0</v>
      </c>
      <c r="T213" s="214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15" t="s">
        <v>384</v>
      </c>
      <c r="AT213" s="215" t="s">
        <v>139</v>
      </c>
      <c r="AU213" s="215" t="s">
        <v>93</v>
      </c>
      <c r="AY213" s="17" t="s">
        <v>138</v>
      </c>
      <c r="BE213" s="216">
        <f>IF(N213="základní",J213,0)</f>
        <v>0</v>
      </c>
      <c r="BF213" s="216">
        <f>IF(N213="snížená",J213,0)</f>
        <v>0</v>
      </c>
      <c r="BG213" s="216">
        <f>IF(N213="zákl. přenesená",J213,0)</f>
        <v>0</v>
      </c>
      <c r="BH213" s="216">
        <f>IF(N213="sníž. přenesená",J213,0)</f>
        <v>0</v>
      </c>
      <c r="BI213" s="216">
        <f>IF(N213="nulová",J213,0)</f>
        <v>0</v>
      </c>
      <c r="BJ213" s="17" t="s">
        <v>91</v>
      </c>
      <c r="BK213" s="216">
        <f>ROUND(I213*H213,2)</f>
        <v>0</v>
      </c>
      <c r="BL213" s="17" t="s">
        <v>384</v>
      </c>
      <c r="BM213" s="215" t="s">
        <v>769</v>
      </c>
    </row>
    <row r="214" spans="1:65" s="2" customFormat="1" ht="11.25">
      <c r="A214" s="35"/>
      <c r="B214" s="36"/>
      <c r="C214" s="37"/>
      <c r="D214" s="217" t="s">
        <v>145</v>
      </c>
      <c r="E214" s="37"/>
      <c r="F214" s="218" t="s">
        <v>383</v>
      </c>
      <c r="G214" s="37"/>
      <c r="H214" s="37"/>
      <c r="I214" s="116"/>
      <c r="J214" s="37"/>
      <c r="K214" s="37"/>
      <c r="L214" s="40"/>
      <c r="M214" s="219"/>
      <c r="N214" s="220"/>
      <c r="O214" s="72"/>
      <c r="P214" s="72"/>
      <c r="Q214" s="72"/>
      <c r="R214" s="72"/>
      <c r="S214" s="72"/>
      <c r="T214" s="73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7" t="s">
        <v>145</v>
      </c>
      <c r="AU214" s="17" t="s">
        <v>93</v>
      </c>
    </row>
    <row r="215" spans="1:65" s="13" customFormat="1" ht="11.25">
      <c r="B215" s="222"/>
      <c r="C215" s="223"/>
      <c r="D215" s="217" t="s">
        <v>151</v>
      </c>
      <c r="E215" s="224" t="s">
        <v>1</v>
      </c>
      <c r="F215" s="225" t="s">
        <v>744</v>
      </c>
      <c r="G215" s="223"/>
      <c r="H215" s="226">
        <v>202.92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151</v>
      </c>
      <c r="AU215" s="232" t="s">
        <v>93</v>
      </c>
      <c r="AV215" s="13" t="s">
        <v>93</v>
      </c>
      <c r="AW215" s="13" t="s">
        <v>38</v>
      </c>
      <c r="AX215" s="13" t="s">
        <v>83</v>
      </c>
      <c r="AY215" s="232" t="s">
        <v>138</v>
      </c>
    </row>
    <row r="216" spans="1:65" s="13" customFormat="1" ht="11.25">
      <c r="B216" s="222"/>
      <c r="C216" s="223"/>
      <c r="D216" s="217" t="s">
        <v>151</v>
      </c>
      <c r="E216" s="224" t="s">
        <v>1</v>
      </c>
      <c r="F216" s="225" t="s">
        <v>745</v>
      </c>
      <c r="G216" s="223"/>
      <c r="H216" s="226">
        <v>193.66399999999999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151</v>
      </c>
      <c r="AU216" s="232" t="s">
        <v>93</v>
      </c>
      <c r="AV216" s="13" t="s">
        <v>93</v>
      </c>
      <c r="AW216" s="13" t="s">
        <v>38</v>
      </c>
      <c r="AX216" s="13" t="s">
        <v>83</v>
      </c>
      <c r="AY216" s="232" t="s">
        <v>138</v>
      </c>
    </row>
    <row r="217" spans="1:65" s="13" customFormat="1" ht="11.25">
      <c r="B217" s="222"/>
      <c r="C217" s="223"/>
      <c r="D217" s="217" t="s">
        <v>151</v>
      </c>
      <c r="E217" s="224" t="s">
        <v>1</v>
      </c>
      <c r="F217" s="225" t="s">
        <v>746</v>
      </c>
      <c r="G217" s="223"/>
      <c r="H217" s="226">
        <v>9.2560000000000002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151</v>
      </c>
      <c r="AU217" s="232" t="s">
        <v>93</v>
      </c>
      <c r="AV217" s="13" t="s">
        <v>93</v>
      </c>
      <c r="AW217" s="13" t="s">
        <v>38</v>
      </c>
      <c r="AX217" s="13" t="s">
        <v>83</v>
      </c>
      <c r="AY217" s="232" t="s">
        <v>138</v>
      </c>
    </row>
    <row r="218" spans="1:65" s="13" customFormat="1" ht="11.25">
      <c r="B218" s="222"/>
      <c r="C218" s="223"/>
      <c r="D218" s="217" t="s">
        <v>151</v>
      </c>
      <c r="E218" s="224" t="s">
        <v>1</v>
      </c>
      <c r="F218" s="225" t="s">
        <v>747</v>
      </c>
      <c r="G218" s="223"/>
      <c r="H218" s="226">
        <v>21.36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151</v>
      </c>
      <c r="AU218" s="232" t="s">
        <v>93</v>
      </c>
      <c r="AV218" s="13" t="s">
        <v>93</v>
      </c>
      <c r="AW218" s="13" t="s">
        <v>38</v>
      </c>
      <c r="AX218" s="13" t="s">
        <v>83</v>
      </c>
      <c r="AY218" s="232" t="s">
        <v>138</v>
      </c>
    </row>
    <row r="219" spans="1:65" s="13" customFormat="1" ht="11.25">
      <c r="B219" s="222"/>
      <c r="C219" s="223"/>
      <c r="D219" s="217" t="s">
        <v>151</v>
      </c>
      <c r="E219" s="224" t="s">
        <v>1</v>
      </c>
      <c r="F219" s="225" t="s">
        <v>748</v>
      </c>
      <c r="G219" s="223"/>
      <c r="H219" s="226">
        <v>76.896000000000001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AT219" s="232" t="s">
        <v>151</v>
      </c>
      <c r="AU219" s="232" t="s">
        <v>93</v>
      </c>
      <c r="AV219" s="13" t="s">
        <v>93</v>
      </c>
      <c r="AW219" s="13" t="s">
        <v>38</v>
      </c>
      <c r="AX219" s="13" t="s">
        <v>83</v>
      </c>
      <c r="AY219" s="232" t="s">
        <v>138</v>
      </c>
    </row>
    <row r="220" spans="1:65" s="14" customFormat="1" ht="11.25">
      <c r="B220" s="237"/>
      <c r="C220" s="238"/>
      <c r="D220" s="217" t="s">
        <v>151</v>
      </c>
      <c r="E220" s="239" t="s">
        <v>1</v>
      </c>
      <c r="F220" s="240" t="s">
        <v>270</v>
      </c>
      <c r="G220" s="238"/>
      <c r="H220" s="241">
        <v>504.096</v>
      </c>
      <c r="I220" s="242"/>
      <c r="J220" s="238"/>
      <c r="K220" s="238"/>
      <c r="L220" s="243"/>
      <c r="M220" s="244"/>
      <c r="N220" s="245"/>
      <c r="O220" s="245"/>
      <c r="P220" s="245"/>
      <c r="Q220" s="245"/>
      <c r="R220" s="245"/>
      <c r="S220" s="245"/>
      <c r="T220" s="246"/>
      <c r="AT220" s="247" t="s">
        <v>151</v>
      </c>
      <c r="AU220" s="247" t="s">
        <v>93</v>
      </c>
      <c r="AV220" s="14" t="s">
        <v>157</v>
      </c>
      <c r="AW220" s="14" t="s">
        <v>38</v>
      </c>
      <c r="AX220" s="14" t="s">
        <v>91</v>
      </c>
      <c r="AY220" s="247" t="s">
        <v>138</v>
      </c>
    </row>
    <row r="221" spans="1:65" s="2" customFormat="1" ht="16.5" customHeight="1">
      <c r="A221" s="35"/>
      <c r="B221" s="36"/>
      <c r="C221" s="204" t="s">
        <v>391</v>
      </c>
      <c r="D221" s="204" t="s">
        <v>139</v>
      </c>
      <c r="E221" s="205" t="s">
        <v>387</v>
      </c>
      <c r="F221" s="206" t="s">
        <v>388</v>
      </c>
      <c r="G221" s="207" t="s">
        <v>273</v>
      </c>
      <c r="H221" s="208">
        <v>135.28</v>
      </c>
      <c r="I221" s="209"/>
      <c r="J221" s="210">
        <f>ROUND(I221*H221,2)</f>
        <v>0</v>
      </c>
      <c r="K221" s="206" t="s">
        <v>248</v>
      </c>
      <c r="L221" s="40"/>
      <c r="M221" s="211" t="s">
        <v>1</v>
      </c>
      <c r="N221" s="212" t="s">
        <v>48</v>
      </c>
      <c r="O221" s="72"/>
      <c r="P221" s="213">
        <f>O221*H221</f>
        <v>0</v>
      </c>
      <c r="Q221" s="213">
        <v>0</v>
      </c>
      <c r="R221" s="213">
        <f>Q221*H221</f>
        <v>0</v>
      </c>
      <c r="S221" s="213">
        <v>0</v>
      </c>
      <c r="T221" s="214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5" t="s">
        <v>384</v>
      </c>
      <c r="AT221" s="215" t="s">
        <v>139</v>
      </c>
      <c r="AU221" s="215" t="s">
        <v>93</v>
      </c>
      <c r="AY221" s="17" t="s">
        <v>138</v>
      </c>
      <c r="BE221" s="216">
        <f>IF(N221="základní",J221,0)</f>
        <v>0</v>
      </c>
      <c r="BF221" s="216">
        <f>IF(N221="snížená",J221,0)</f>
        <v>0</v>
      </c>
      <c r="BG221" s="216">
        <f>IF(N221="zákl. přenesená",J221,0)</f>
        <v>0</v>
      </c>
      <c r="BH221" s="216">
        <f>IF(N221="sníž. přenesená",J221,0)</f>
        <v>0</v>
      </c>
      <c r="BI221" s="216">
        <f>IF(N221="nulová",J221,0)</f>
        <v>0</v>
      </c>
      <c r="BJ221" s="17" t="s">
        <v>91</v>
      </c>
      <c r="BK221" s="216">
        <f>ROUND(I221*H221,2)</f>
        <v>0</v>
      </c>
      <c r="BL221" s="17" t="s">
        <v>384</v>
      </c>
      <c r="BM221" s="215" t="s">
        <v>770</v>
      </c>
    </row>
    <row r="222" spans="1:65" s="2" customFormat="1" ht="11.25">
      <c r="A222" s="35"/>
      <c r="B222" s="36"/>
      <c r="C222" s="37"/>
      <c r="D222" s="217" t="s">
        <v>145</v>
      </c>
      <c r="E222" s="37"/>
      <c r="F222" s="218" t="s">
        <v>388</v>
      </c>
      <c r="G222" s="37"/>
      <c r="H222" s="37"/>
      <c r="I222" s="116"/>
      <c r="J222" s="37"/>
      <c r="K222" s="37"/>
      <c r="L222" s="40"/>
      <c r="M222" s="219"/>
      <c r="N222" s="220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7" t="s">
        <v>145</v>
      </c>
      <c r="AU222" s="17" t="s">
        <v>93</v>
      </c>
    </row>
    <row r="223" spans="1:65" s="13" customFormat="1" ht="11.25">
      <c r="B223" s="222"/>
      <c r="C223" s="223"/>
      <c r="D223" s="217" t="s">
        <v>151</v>
      </c>
      <c r="E223" s="224" t="s">
        <v>1</v>
      </c>
      <c r="F223" s="225" t="s">
        <v>750</v>
      </c>
      <c r="G223" s="223"/>
      <c r="H223" s="226">
        <v>67.64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151</v>
      </c>
      <c r="AU223" s="232" t="s">
        <v>93</v>
      </c>
      <c r="AV223" s="13" t="s">
        <v>93</v>
      </c>
      <c r="AW223" s="13" t="s">
        <v>38</v>
      </c>
      <c r="AX223" s="13" t="s">
        <v>83</v>
      </c>
      <c r="AY223" s="232" t="s">
        <v>138</v>
      </c>
    </row>
    <row r="224" spans="1:65" s="13" customFormat="1" ht="11.25">
      <c r="B224" s="222"/>
      <c r="C224" s="223"/>
      <c r="D224" s="217" t="s">
        <v>151</v>
      </c>
      <c r="E224" s="224" t="s">
        <v>1</v>
      </c>
      <c r="F224" s="225" t="s">
        <v>762</v>
      </c>
      <c r="G224" s="223"/>
      <c r="H224" s="226">
        <v>67.64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151</v>
      </c>
      <c r="AU224" s="232" t="s">
        <v>93</v>
      </c>
      <c r="AV224" s="13" t="s">
        <v>93</v>
      </c>
      <c r="AW224" s="13" t="s">
        <v>38</v>
      </c>
      <c r="AX224" s="13" t="s">
        <v>83</v>
      </c>
      <c r="AY224" s="232" t="s">
        <v>138</v>
      </c>
    </row>
    <row r="225" spans="1:65" s="14" customFormat="1" ht="11.25">
      <c r="B225" s="237"/>
      <c r="C225" s="238"/>
      <c r="D225" s="217" t="s">
        <v>151</v>
      </c>
      <c r="E225" s="239" t="s">
        <v>1</v>
      </c>
      <c r="F225" s="240" t="s">
        <v>270</v>
      </c>
      <c r="G225" s="238"/>
      <c r="H225" s="241">
        <v>135.28</v>
      </c>
      <c r="I225" s="242"/>
      <c r="J225" s="238"/>
      <c r="K225" s="238"/>
      <c r="L225" s="243"/>
      <c r="M225" s="244"/>
      <c r="N225" s="245"/>
      <c r="O225" s="245"/>
      <c r="P225" s="245"/>
      <c r="Q225" s="245"/>
      <c r="R225" s="245"/>
      <c r="S225" s="245"/>
      <c r="T225" s="246"/>
      <c r="AT225" s="247" t="s">
        <v>151</v>
      </c>
      <c r="AU225" s="247" t="s">
        <v>93</v>
      </c>
      <c r="AV225" s="14" t="s">
        <v>157</v>
      </c>
      <c r="AW225" s="14" t="s">
        <v>38</v>
      </c>
      <c r="AX225" s="14" t="s">
        <v>91</v>
      </c>
      <c r="AY225" s="247" t="s">
        <v>138</v>
      </c>
    </row>
    <row r="226" spans="1:65" s="12" customFormat="1" ht="22.9" customHeight="1">
      <c r="B226" s="188"/>
      <c r="C226" s="189"/>
      <c r="D226" s="190" t="s">
        <v>82</v>
      </c>
      <c r="E226" s="202" t="s">
        <v>157</v>
      </c>
      <c r="F226" s="202" t="s">
        <v>390</v>
      </c>
      <c r="G226" s="189"/>
      <c r="H226" s="189"/>
      <c r="I226" s="192"/>
      <c r="J226" s="203">
        <f>BK226</f>
        <v>0</v>
      </c>
      <c r="K226" s="189"/>
      <c r="L226" s="194"/>
      <c r="M226" s="195"/>
      <c r="N226" s="196"/>
      <c r="O226" s="196"/>
      <c r="P226" s="197">
        <f>SUM(P227:P241)</f>
        <v>0</v>
      </c>
      <c r="Q226" s="196"/>
      <c r="R226" s="197">
        <f>SUM(R227:R241)</f>
        <v>191.78830719999999</v>
      </c>
      <c r="S226" s="196"/>
      <c r="T226" s="198">
        <f>SUM(T227:T241)</f>
        <v>0</v>
      </c>
      <c r="AR226" s="199" t="s">
        <v>91</v>
      </c>
      <c r="AT226" s="200" t="s">
        <v>82</v>
      </c>
      <c r="AU226" s="200" t="s">
        <v>91</v>
      </c>
      <c r="AY226" s="199" t="s">
        <v>138</v>
      </c>
      <c r="BK226" s="201">
        <f>SUM(BK227:BK241)</f>
        <v>0</v>
      </c>
    </row>
    <row r="227" spans="1:65" s="2" customFormat="1" ht="24" customHeight="1">
      <c r="A227" s="35"/>
      <c r="B227" s="36"/>
      <c r="C227" s="204" t="s">
        <v>397</v>
      </c>
      <c r="D227" s="204" t="s">
        <v>139</v>
      </c>
      <c r="E227" s="205" t="s">
        <v>392</v>
      </c>
      <c r="F227" s="206" t="s">
        <v>393</v>
      </c>
      <c r="G227" s="207" t="s">
        <v>273</v>
      </c>
      <c r="H227" s="208">
        <v>193.66399999999999</v>
      </c>
      <c r="I227" s="209"/>
      <c r="J227" s="210">
        <f>ROUND(I227*H227,2)</f>
        <v>0</v>
      </c>
      <c r="K227" s="206" t="s">
        <v>248</v>
      </c>
      <c r="L227" s="40"/>
      <c r="M227" s="211" t="s">
        <v>1</v>
      </c>
      <c r="N227" s="212" t="s">
        <v>48</v>
      </c>
      <c r="O227" s="72"/>
      <c r="P227" s="213">
        <f>O227*H227</f>
        <v>0</v>
      </c>
      <c r="Q227" s="213">
        <v>0</v>
      </c>
      <c r="R227" s="213">
        <f>Q227*H227</f>
        <v>0</v>
      </c>
      <c r="S227" s="213">
        <v>0</v>
      </c>
      <c r="T227" s="21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5" t="s">
        <v>157</v>
      </c>
      <c r="AT227" s="215" t="s">
        <v>139</v>
      </c>
      <c r="AU227" s="215" t="s">
        <v>93</v>
      </c>
      <c r="AY227" s="17" t="s">
        <v>138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91</v>
      </c>
      <c r="BK227" s="216">
        <f>ROUND(I227*H227,2)</f>
        <v>0</v>
      </c>
      <c r="BL227" s="17" t="s">
        <v>157</v>
      </c>
      <c r="BM227" s="215" t="s">
        <v>771</v>
      </c>
    </row>
    <row r="228" spans="1:65" s="2" customFormat="1" ht="29.25">
      <c r="A228" s="35"/>
      <c r="B228" s="36"/>
      <c r="C228" s="37"/>
      <c r="D228" s="217" t="s">
        <v>145</v>
      </c>
      <c r="E228" s="37"/>
      <c r="F228" s="218" t="s">
        <v>395</v>
      </c>
      <c r="G228" s="37"/>
      <c r="H228" s="37"/>
      <c r="I228" s="116"/>
      <c r="J228" s="37"/>
      <c r="K228" s="37"/>
      <c r="L228" s="40"/>
      <c r="M228" s="219"/>
      <c r="N228" s="220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7" t="s">
        <v>145</v>
      </c>
      <c r="AU228" s="17" t="s">
        <v>93</v>
      </c>
    </row>
    <row r="229" spans="1:65" s="13" customFormat="1" ht="11.25">
      <c r="B229" s="222"/>
      <c r="C229" s="223"/>
      <c r="D229" s="217" t="s">
        <v>151</v>
      </c>
      <c r="E229" s="224" t="s">
        <v>1</v>
      </c>
      <c r="F229" s="225" t="s">
        <v>772</v>
      </c>
      <c r="G229" s="223"/>
      <c r="H229" s="226">
        <v>193.66399999999999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AT229" s="232" t="s">
        <v>151</v>
      </c>
      <c r="AU229" s="232" t="s">
        <v>93</v>
      </c>
      <c r="AV229" s="13" t="s">
        <v>93</v>
      </c>
      <c r="AW229" s="13" t="s">
        <v>38</v>
      </c>
      <c r="AX229" s="13" t="s">
        <v>91</v>
      </c>
      <c r="AY229" s="232" t="s">
        <v>138</v>
      </c>
    </row>
    <row r="230" spans="1:65" s="2" customFormat="1" ht="24" customHeight="1">
      <c r="A230" s="35"/>
      <c r="B230" s="36"/>
      <c r="C230" s="204" t="s">
        <v>403</v>
      </c>
      <c r="D230" s="204" t="s">
        <v>139</v>
      </c>
      <c r="E230" s="205" t="s">
        <v>398</v>
      </c>
      <c r="F230" s="206" t="s">
        <v>399</v>
      </c>
      <c r="G230" s="207" t="s">
        <v>273</v>
      </c>
      <c r="H230" s="208">
        <v>55.536000000000001</v>
      </c>
      <c r="I230" s="209"/>
      <c r="J230" s="210">
        <f>ROUND(I230*H230,2)</f>
        <v>0</v>
      </c>
      <c r="K230" s="206" t="s">
        <v>248</v>
      </c>
      <c r="L230" s="40"/>
      <c r="M230" s="211" t="s">
        <v>1</v>
      </c>
      <c r="N230" s="212" t="s">
        <v>48</v>
      </c>
      <c r="O230" s="72"/>
      <c r="P230" s="213">
        <f>O230*H230</f>
        <v>0</v>
      </c>
      <c r="Q230" s="213">
        <v>0</v>
      </c>
      <c r="R230" s="213">
        <f>Q230*H230</f>
        <v>0</v>
      </c>
      <c r="S230" s="213">
        <v>0</v>
      </c>
      <c r="T230" s="21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5" t="s">
        <v>157</v>
      </c>
      <c r="AT230" s="215" t="s">
        <v>139</v>
      </c>
      <c r="AU230" s="215" t="s">
        <v>93</v>
      </c>
      <c r="AY230" s="17" t="s">
        <v>138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91</v>
      </c>
      <c r="BK230" s="216">
        <f>ROUND(I230*H230,2)</f>
        <v>0</v>
      </c>
      <c r="BL230" s="17" t="s">
        <v>157</v>
      </c>
      <c r="BM230" s="215" t="s">
        <v>773</v>
      </c>
    </row>
    <row r="231" spans="1:65" s="2" customFormat="1" ht="39">
      <c r="A231" s="35"/>
      <c r="B231" s="36"/>
      <c r="C231" s="37"/>
      <c r="D231" s="217" t="s">
        <v>145</v>
      </c>
      <c r="E231" s="37"/>
      <c r="F231" s="218" t="s">
        <v>401</v>
      </c>
      <c r="G231" s="37"/>
      <c r="H231" s="37"/>
      <c r="I231" s="116"/>
      <c r="J231" s="37"/>
      <c r="K231" s="37"/>
      <c r="L231" s="40"/>
      <c r="M231" s="219"/>
      <c r="N231" s="220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7" t="s">
        <v>145</v>
      </c>
      <c r="AU231" s="17" t="s">
        <v>93</v>
      </c>
    </row>
    <row r="232" spans="1:65" s="13" customFormat="1" ht="11.25">
      <c r="B232" s="222"/>
      <c r="C232" s="223"/>
      <c r="D232" s="217" t="s">
        <v>151</v>
      </c>
      <c r="E232" s="224" t="s">
        <v>1</v>
      </c>
      <c r="F232" s="225" t="s">
        <v>774</v>
      </c>
      <c r="G232" s="223"/>
      <c r="H232" s="226">
        <v>55.536000000000001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151</v>
      </c>
      <c r="AU232" s="232" t="s">
        <v>93</v>
      </c>
      <c r="AV232" s="13" t="s">
        <v>93</v>
      </c>
      <c r="AW232" s="13" t="s">
        <v>38</v>
      </c>
      <c r="AX232" s="13" t="s">
        <v>91</v>
      </c>
      <c r="AY232" s="232" t="s">
        <v>138</v>
      </c>
    </row>
    <row r="233" spans="1:65" s="2" customFormat="1" ht="16.5" customHeight="1">
      <c r="A233" s="35"/>
      <c r="B233" s="36"/>
      <c r="C233" s="248" t="s">
        <v>409</v>
      </c>
      <c r="D233" s="248" t="s">
        <v>404</v>
      </c>
      <c r="E233" s="249" t="s">
        <v>405</v>
      </c>
      <c r="F233" s="250" t="s">
        <v>406</v>
      </c>
      <c r="G233" s="251" t="s">
        <v>377</v>
      </c>
      <c r="H233" s="252">
        <v>111.072</v>
      </c>
      <c r="I233" s="253"/>
      <c r="J233" s="254">
        <f>ROUND(I233*H233,2)</f>
        <v>0</v>
      </c>
      <c r="K233" s="250" t="s">
        <v>248</v>
      </c>
      <c r="L233" s="255"/>
      <c r="M233" s="256" t="s">
        <v>1</v>
      </c>
      <c r="N233" s="257" t="s">
        <v>48</v>
      </c>
      <c r="O233" s="72"/>
      <c r="P233" s="213">
        <f>O233*H233</f>
        <v>0</v>
      </c>
      <c r="Q233" s="213">
        <v>1</v>
      </c>
      <c r="R233" s="213">
        <f>Q233*H233</f>
        <v>111.072</v>
      </c>
      <c r="S233" s="213">
        <v>0</v>
      </c>
      <c r="T233" s="21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5" t="s">
        <v>172</v>
      </c>
      <c r="AT233" s="215" t="s">
        <v>404</v>
      </c>
      <c r="AU233" s="215" t="s">
        <v>93</v>
      </c>
      <c r="AY233" s="17" t="s">
        <v>138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17" t="s">
        <v>91</v>
      </c>
      <c r="BK233" s="216">
        <f>ROUND(I233*H233,2)</f>
        <v>0</v>
      </c>
      <c r="BL233" s="17" t="s">
        <v>157</v>
      </c>
      <c r="BM233" s="215" t="s">
        <v>775</v>
      </c>
    </row>
    <row r="234" spans="1:65" s="2" customFormat="1" ht="11.25">
      <c r="A234" s="35"/>
      <c r="B234" s="36"/>
      <c r="C234" s="37"/>
      <c r="D234" s="217" t="s">
        <v>145</v>
      </c>
      <c r="E234" s="37"/>
      <c r="F234" s="218" t="s">
        <v>406</v>
      </c>
      <c r="G234" s="37"/>
      <c r="H234" s="37"/>
      <c r="I234" s="116"/>
      <c r="J234" s="37"/>
      <c r="K234" s="37"/>
      <c r="L234" s="40"/>
      <c r="M234" s="219"/>
      <c r="N234" s="220"/>
      <c r="O234" s="72"/>
      <c r="P234" s="72"/>
      <c r="Q234" s="72"/>
      <c r="R234" s="72"/>
      <c r="S234" s="72"/>
      <c r="T234" s="73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7" t="s">
        <v>145</v>
      </c>
      <c r="AU234" s="17" t="s">
        <v>93</v>
      </c>
    </row>
    <row r="235" spans="1:65" s="13" customFormat="1" ht="11.25">
      <c r="B235" s="222"/>
      <c r="C235" s="223"/>
      <c r="D235" s="217" t="s">
        <v>151</v>
      </c>
      <c r="E235" s="223"/>
      <c r="F235" s="225" t="s">
        <v>776</v>
      </c>
      <c r="G235" s="223"/>
      <c r="H235" s="226">
        <v>111.072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151</v>
      </c>
      <c r="AU235" s="232" t="s">
        <v>93</v>
      </c>
      <c r="AV235" s="13" t="s">
        <v>93</v>
      </c>
      <c r="AW235" s="13" t="s">
        <v>4</v>
      </c>
      <c r="AX235" s="13" t="s">
        <v>91</v>
      </c>
      <c r="AY235" s="232" t="s">
        <v>138</v>
      </c>
    </row>
    <row r="236" spans="1:65" s="2" customFormat="1" ht="24" customHeight="1">
      <c r="A236" s="35"/>
      <c r="B236" s="36"/>
      <c r="C236" s="204" t="s">
        <v>415</v>
      </c>
      <c r="D236" s="204" t="s">
        <v>139</v>
      </c>
      <c r="E236" s="205" t="s">
        <v>410</v>
      </c>
      <c r="F236" s="206" t="s">
        <v>411</v>
      </c>
      <c r="G236" s="207" t="s">
        <v>260</v>
      </c>
      <c r="H236" s="208">
        <v>178</v>
      </c>
      <c r="I236" s="209"/>
      <c r="J236" s="210">
        <f>ROUND(I236*H236,2)</f>
        <v>0</v>
      </c>
      <c r="K236" s="206" t="s">
        <v>248</v>
      </c>
      <c r="L236" s="40"/>
      <c r="M236" s="211" t="s">
        <v>1</v>
      </c>
      <c r="N236" s="212" t="s">
        <v>48</v>
      </c>
      <c r="O236" s="72"/>
      <c r="P236" s="213">
        <f>O236*H236</f>
        <v>0</v>
      </c>
      <c r="Q236" s="213">
        <v>0.22656999999999999</v>
      </c>
      <c r="R236" s="213">
        <f>Q236*H236</f>
        <v>40.329459999999997</v>
      </c>
      <c r="S236" s="213">
        <v>0</v>
      </c>
      <c r="T236" s="214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5" t="s">
        <v>157</v>
      </c>
      <c r="AT236" s="215" t="s">
        <v>139</v>
      </c>
      <c r="AU236" s="215" t="s">
        <v>93</v>
      </c>
      <c r="AY236" s="17" t="s">
        <v>138</v>
      </c>
      <c r="BE236" s="216">
        <f>IF(N236="základní",J236,0)</f>
        <v>0</v>
      </c>
      <c r="BF236" s="216">
        <f>IF(N236="snížená",J236,0)</f>
        <v>0</v>
      </c>
      <c r="BG236" s="216">
        <f>IF(N236="zákl. přenesená",J236,0)</f>
        <v>0</v>
      </c>
      <c r="BH236" s="216">
        <f>IF(N236="sníž. přenesená",J236,0)</f>
        <v>0</v>
      </c>
      <c r="BI236" s="216">
        <f>IF(N236="nulová",J236,0)</f>
        <v>0</v>
      </c>
      <c r="BJ236" s="17" t="s">
        <v>91</v>
      </c>
      <c r="BK236" s="216">
        <f>ROUND(I236*H236,2)</f>
        <v>0</v>
      </c>
      <c r="BL236" s="17" t="s">
        <v>157</v>
      </c>
      <c r="BM236" s="215" t="s">
        <v>777</v>
      </c>
    </row>
    <row r="237" spans="1:65" s="2" customFormat="1" ht="39">
      <c r="A237" s="35"/>
      <c r="B237" s="36"/>
      <c r="C237" s="37"/>
      <c r="D237" s="217" t="s">
        <v>145</v>
      </c>
      <c r="E237" s="37"/>
      <c r="F237" s="218" t="s">
        <v>413</v>
      </c>
      <c r="G237" s="37"/>
      <c r="H237" s="37"/>
      <c r="I237" s="116"/>
      <c r="J237" s="37"/>
      <c r="K237" s="37"/>
      <c r="L237" s="40"/>
      <c r="M237" s="219"/>
      <c r="N237" s="220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7" t="s">
        <v>145</v>
      </c>
      <c r="AU237" s="17" t="s">
        <v>93</v>
      </c>
    </row>
    <row r="238" spans="1:65" s="13" customFormat="1" ht="11.25">
      <c r="B238" s="222"/>
      <c r="C238" s="223"/>
      <c r="D238" s="217" t="s">
        <v>151</v>
      </c>
      <c r="E238" s="224" t="s">
        <v>1</v>
      </c>
      <c r="F238" s="225" t="s">
        <v>778</v>
      </c>
      <c r="G238" s="223"/>
      <c r="H238" s="226">
        <v>178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151</v>
      </c>
      <c r="AU238" s="232" t="s">
        <v>93</v>
      </c>
      <c r="AV238" s="13" t="s">
        <v>93</v>
      </c>
      <c r="AW238" s="13" t="s">
        <v>38</v>
      </c>
      <c r="AX238" s="13" t="s">
        <v>91</v>
      </c>
      <c r="AY238" s="232" t="s">
        <v>138</v>
      </c>
    </row>
    <row r="239" spans="1:65" s="2" customFormat="1" ht="24" customHeight="1">
      <c r="A239" s="35"/>
      <c r="B239" s="36"/>
      <c r="C239" s="204" t="s">
        <v>423</v>
      </c>
      <c r="D239" s="204" t="s">
        <v>139</v>
      </c>
      <c r="E239" s="205" t="s">
        <v>416</v>
      </c>
      <c r="F239" s="206" t="s">
        <v>417</v>
      </c>
      <c r="G239" s="207" t="s">
        <v>273</v>
      </c>
      <c r="H239" s="208">
        <v>21.36</v>
      </c>
      <c r="I239" s="209"/>
      <c r="J239" s="210">
        <f>ROUND(I239*H239,2)</f>
        <v>0</v>
      </c>
      <c r="K239" s="206" t="s">
        <v>248</v>
      </c>
      <c r="L239" s="40"/>
      <c r="M239" s="211" t="s">
        <v>1</v>
      </c>
      <c r="N239" s="212" t="s">
        <v>48</v>
      </c>
      <c r="O239" s="72"/>
      <c r="P239" s="213">
        <f>O239*H239</f>
        <v>0</v>
      </c>
      <c r="Q239" s="213">
        <v>1.8907700000000001</v>
      </c>
      <c r="R239" s="213">
        <f>Q239*H239</f>
        <v>40.386847199999998</v>
      </c>
      <c r="S239" s="213">
        <v>0</v>
      </c>
      <c r="T239" s="214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5" t="s">
        <v>157</v>
      </c>
      <c r="AT239" s="215" t="s">
        <v>139</v>
      </c>
      <c r="AU239" s="215" t="s">
        <v>93</v>
      </c>
      <c r="AY239" s="17" t="s">
        <v>138</v>
      </c>
      <c r="BE239" s="216">
        <f>IF(N239="základní",J239,0)</f>
        <v>0</v>
      </c>
      <c r="BF239" s="216">
        <f>IF(N239="snížená",J239,0)</f>
        <v>0</v>
      </c>
      <c r="BG239" s="216">
        <f>IF(N239="zákl. přenesená",J239,0)</f>
        <v>0</v>
      </c>
      <c r="BH239" s="216">
        <f>IF(N239="sníž. přenesená",J239,0)</f>
        <v>0</v>
      </c>
      <c r="BI239" s="216">
        <f>IF(N239="nulová",J239,0)</f>
        <v>0</v>
      </c>
      <c r="BJ239" s="17" t="s">
        <v>91</v>
      </c>
      <c r="BK239" s="216">
        <f>ROUND(I239*H239,2)</f>
        <v>0</v>
      </c>
      <c r="BL239" s="17" t="s">
        <v>157</v>
      </c>
      <c r="BM239" s="215" t="s">
        <v>779</v>
      </c>
    </row>
    <row r="240" spans="1:65" s="2" customFormat="1" ht="19.5">
      <c r="A240" s="35"/>
      <c r="B240" s="36"/>
      <c r="C240" s="37"/>
      <c r="D240" s="217" t="s">
        <v>145</v>
      </c>
      <c r="E240" s="37"/>
      <c r="F240" s="218" t="s">
        <v>419</v>
      </c>
      <c r="G240" s="37"/>
      <c r="H240" s="37"/>
      <c r="I240" s="116"/>
      <c r="J240" s="37"/>
      <c r="K240" s="37"/>
      <c r="L240" s="40"/>
      <c r="M240" s="219"/>
      <c r="N240" s="220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7" t="s">
        <v>145</v>
      </c>
      <c r="AU240" s="17" t="s">
        <v>93</v>
      </c>
    </row>
    <row r="241" spans="1:65" s="13" customFormat="1" ht="11.25">
      <c r="B241" s="222"/>
      <c r="C241" s="223"/>
      <c r="D241" s="217" t="s">
        <v>151</v>
      </c>
      <c r="E241" s="224" t="s">
        <v>1</v>
      </c>
      <c r="F241" s="225" t="s">
        <v>780</v>
      </c>
      <c r="G241" s="223"/>
      <c r="H241" s="226">
        <v>21.36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151</v>
      </c>
      <c r="AU241" s="232" t="s">
        <v>93</v>
      </c>
      <c r="AV241" s="13" t="s">
        <v>93</v>
      </c>
      <c r="AW241" s="13" t="s">
        <v>38</v>
      </c>
      <c r="AX241" s="13" t="s">
        <v>91</v>
      </c>
      <c r="AY241" s="232" t="s">
        <v>138</v>
      </c>
    </row>
    <row r="242" spans="1:65" s="12" customFormat="1" ht="22.9" customHeight="1">
      <c r="B242" s="188"/>
      <c r="C242" s="189"/>
      <c r="D242" s="190" t="s">
        <v>82</v>
      </c>
      <c r="E242" s="202" t="s">
        <v>421</v>
      </c>
      <c r="F242" s="202" t="s">
        <v>422</v>
      </c>
      <c r="G242" s="189"/>
      <c r="H242" s="189"/>
      <c r="I242" s="192"/>
      <c r="J242" s="203">
        <f>BK242</f>
        <v>0</v>
      </c>
      <c r="K242" s="189"/>
      <c r="L242" s="194"/>
      <c r="M242" s="195"/>
      <c r="N242" s="196"/>
      <c r="O242" s="196"/>
      <c r="P242" s="197">
        <f>SUM(P243:P256)</f>
        <v>0</v>
      </c>
      <c r="Q242" s="196"/>
      <c r="R242" s="197">
        <f>SUM(R243:R256)</f>
        <v>1.2E-4</v>
      </c>
      <c r="S242" s="196"/>
      <c r="T242" s="198">
        <f>SUM(T243:T256)</f>
        <v>71.507199999999997</v>
      </c>
      <c r="AR242" s="199" t="s">
        <v>91</v>
      </c>
      <c r="AT242" s="200" t="s">
        <v>82</v>
      </c>
      <c r="AU242" s="200" t="s">
        <v>91</v>
      </c>
      <c r="AY242" s="199" t="s">
        <v>138</v>
      </c>
      <c r="BK242" s="201">
        <f>SUM(BK243:BK256)</f>
        <v>0</v>
      </c>
    </row>
    <row r="243" spans="1:65" s="2" customFormat="1" ht="24" customHeight="1">
      <c r="A243" s="35"/>
      <c r="B243" s="36"/>
      <c r="C243" s="204" t="s">
        <v>430</v>
      </c>
      <c r="D243" s="204" t="s">
        <v>139</v>
      </c>
      <c r="E243" s="205" t="s">
        <v>424</v>
      </c>
      <c r="F243" s="206" t="s">
        <v>425</v>
      </c>
      <c r="G243" s="207" t="s">
        <v>328</v>
      </c>
      <c r="H243" s="208">
        <v>142.4</v>
      </c>
      <c r="I243" s="209"/>
      <c r="J243" s="210">
        <f>ROUND(I243*H243,2)</f>
        <v>0</v>
      </c>
      <c r="K243" s="206" t="s">
        <v>248</v>
      </c>
      <c r="L243" s="40"/>
      <c r="M243" s="211" t="s">
        <v>1</v>
      </c>
      <c r="N243" s="212" t="s">
        <v>48</v>
      </c>
      <c r="O243" s="72"/>
      <c r="P243" s="213">
        <f>O243*H243</f>
        <v>0</v>
      </c>
      <c r="Q243" s="213">
        <v>0</v>
      </c>
      <c r="R243" s="213">
        <f>Q243*H243</f>
        <v>0</v>
      </c>
      <c r="S243" s="213">
        <v>0.5</v>
      </c>
      <c r="T243" s="214">
        <f>S243*H243</f>
        <v>71.2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5" t="s">
        <v>157</v>
      </c>
      <c r="AT243" s="215" t="s">
        <v>139</v>
      </c>
      <c r="AU243" s="215" t="s">
        <v>93</v>
      </c>
      <c r="AY243" s="17" t="s">
        <v>138</v>
      </c>
      <c r="BE243" s="216">
        <f>IF(N243="základní",J243,0)</f>
        <v>0</v>
      </c>
      <c r="BF243" s="216">
        <f>IF(N243="snížená",J243,0)</f>
        <v>0</v>
      </c>
      <c r="BG243" s="216">
        <f>IF(N243="zákl. přenesená",J243,0)</f>
        <v>0</v>
      </c>
      <c r="BH243" s="216">
        <f>IF(N243="sníž. přenesená",J243,0)</f>
        <v>0</v>
      </c>
      <c r="BI243" s="216">
        <f>IF(N243="nulová",J243,0)</f>
        <v>0</v>
      </c>
      <c r="BJ243" s="17" t="s">
        <v>91</v>
      </c>
      <c r="BK243" s="216">
        <f>ROUND(I243*H243,2)</f>
        <v>0</v>
      </c>
      <c r="BL243" s="17" t="s">
        <v>157</v>
      </c>
      <c r="BM243" s="215" t="s">
        <v>781</v>
      </c>
    </row>
    <row r="244" spans="1:65" s="2" customFormat="1" ht="39">
      <c r="A244" s="35"/>
      <c r="B244" s="36"/>
      <c r="C244" s="37"/>
      <c r="D244" s="217" t="s">
        <v>145</v>
      </c>
      <c r="E244" s="37"/>
      <c r="F244" s="218" t="s">
        <v>427</v>
      </c>
      <c r="G244" s="37"/>
      <c r="H244" s="37"/>
      <c r="I244" s="116"/>
      <c r="J244" s="37"/>
      <c r="K244" s="37"/>
      <c r="L244" s="40"/>
      <c r="M244" s="219"/>
      <c r="N244" s="220"/>
      <c r="O244" s="72"/>
      <c r="P244" s="72"/>
      <c r="Q244" s="72"/>
      <c r="R244" s="72"/>
      <c r="S244" s="72"/>
      <c r="T244" s="73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7" t="s">
        <v>145</v>
      </c>
      <c r="AU244" s="17" t="s">
        <v>93</v>
      </c>
    </row>
    <row r="245" spans="1:65" s="13" customFormat="1" ht="11.25">
      <c r="B245" s="222"/>
      <c r="C245" s="223"/>
      <c r="D245" s="217" t="s">
        <v>151</v>
      </c>
      <c r="E245" s="224" t="s">
        <v>1</v>
      </c>
      <c r="F245" s="225" t="s">
        <v>782</v>
      </c>
      <c r="G245" s="223"/>
      <c r="H245" s="226">
        <v>140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151</v>
      </c>
      <c r="AU245" s="232" t="s">
        <v>93</v>
      </c>
      <c r="AV245" s="13" t="s">
        <v>93</v>
      </c>
      <c r="AW245" s="13" t="s">
        <v>38</v>
      </c>
      <c r="AX245" s="13" t="s">
        <v>83</v>
      </c>
      <c r="AY245" s="232" t="s">
        <v>138</v>
      </c>
    </row>
    <row r="246" spans="1:65" s="13" customFormat="1" ht="11.25">
      <c r="B246" s="222"/>
      <c r="C246" s="223"/>
      <c r="D246" s="217" t="s">
        <v>151</v>
      </c>
      <c r="E246" s="224" t="s">
        <v>1</v>
      </c>
      <c r="F246" s="225" t="s">
        <v>429</v>
      </c>
      <c r="G246" s="223"/>
      <c r="H246" s="226">
        <v>2.4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151</v>
      </c>
      <c r="AU246" s="232" t="s">
        <v>93</v>
      </c>
      <c r="AV246" s="13" t="s">
        <v>93</v>
      </c>
      <c r="AW246" s="13" t="s">
        <v>38</v>
      </c>
      <c r="AX246" s="13" t="s">
        <v>83</v>
      </c>
      <c r="AY246" s="232" t="s">
        <v>138</v>
      </c>
    </row>
    <row r="247" spans="1:65" s="14" customFormat="1" ht="11.25">
      <c r="B247" s="237"/>
      <c r="C247" s="238"/>
      <c r="D247" s="217" t="s">
        <v>151</v>
      </c>
      <c r="E247" s="239" t="s">
        <v>1</v>
      </c>
      <c r="F247" s="240" t="s">
        <v>270</v>
      </c>
      <c r="G247" s="238"/>
      <c r="H247" s="241">
        <v>142.4</v>
      </c>
      <c r="I247" s="242"/>
      <c r="J247" s="238"/>
      <c r="K247" s="238"/>
      <c r="L247" s="243"/>
      <c r="M247" s="244"/>
      <c r="N247" s="245"/>
      <c r="O247" s="245"/>
      <c r="P247" s="245"/>
      <c r="Q247" s="245"/>
      <c r="R247" s="245"/>
      <c r="S247" s="245"/>
      <c r="T247" s="246"/>
      <c r="AT247" s="247" t="s">
        <v>151</v>
      </c>
      <c r="AU247" s="247" t="s">
        <v>93</v>
      </c>
      <c r="AV247" s="14" t="s">
        <v>157</v>
      </c>
      <c r="AW247" s="14" t="s">
        <v>38</v>
      </c>
      <c r="AX247" s="14" t="s">
        <v>91</v>
      </c>
      <c r="AY247" s="247" t="s">
        <v>138</v>
      </c>
    </row>
    <row r="248" spans="1:65" s="2" customFormat="1" ht="24" customHeight="1">
      <c r="A248" s="35"/>
      <c r="B248" s="36"/>
      <c r="C248" s="204" t="s">
        <v>435</v>
      </c>
      <c r="D248" s="204" t="s">
        <v>139</v>
      </c>
      <c r="E248" s="205" t="s">
        <v>431</v>
      </c>
      <c r="F248" s="206" t="s">
        <v>432</v>
      </c>
      <c r="G248" s="207" t="s">
        <v>328</v>
      </c>
      <c r="H248" s="208">
        <v>2.4</v>
      </c>
      <c r="I248" s="209"/>
      <c r="J248" s="210">
        <f>ROUND(I248*H248,2)</f>
        <v>0</v>
      </c>
      <c r="K248" s="206" t="s">
        <v>248</v>
      </c>
      <c r="L248" s="40"/>
      <c r="M248" s="211" t="s">
        <v>1</v>
      </c>
      <c r="N248" s="212" t="s">
        <v>48</v>
      </c>
      <c r="O248" s="72"/>
      <c r="P248" s="213">
        <f>O248*H248</f>
        <v>0</v>
      </c>
      <c r="Q248" s="213">
        <v>5.0000000000000002E-5</v>
      </c>
      <c r="R248" s="213">
        <f>Q248*H248</f>
        <v>1.2E-4</v>
      </c>
      <c r="S248" s="213">
        <v>0.128</v>
      </c>
      <c r="T248" s="214">
        <f>S248*H248</f>
        <v>0.30719999999999997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5" t="s">
        <v>157</v>
      </c>
      <c r="AT248" s="215" t="s">
        <v>139</v>
      </c>
      <c r="AU248" s="215" t="s">
        <v>93</v>
      </c>
      <c r="AY248" s="17" t="s">
        <v>138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91</v>
      </c>
      <c r="BK248" s="216">
        <f>ROUND(I248*H248,2)</f>
        <v>0</v>
      </c>
      <c r="BL248" s="17" t="s">
        <v>157</v>
      </c>
      <c r="BM248" s="215" t="s">
        <v>783</v>
      </c>
    </row>
    <row r="249" spans="1:65" s="2" customFormat="1" ht="29.25">
      <c r="A249" s="35"/>
      <c r="B249" s="36"/>
      <c r="C249" s="37"/>
      <c r="D249" s="217" t="s">
        <v>145</v>
      </c>
      <c r="E249" s="37"/>
      <c r="F249" s="218" t="s">
        <v>434</v>
      </c>
      <c r="G249" s="37"/>
      <c r="H249" s="37"/>
      <c r="I249" s="116"/>
      <c r="J249" s="37"/>
      <c r="K249" s="37"/>
      <c r="L249" s="40"/>
      <c r="M249" s="219"/>
      <c r="N249" s="220"/>
      <c r="O249" s="72"/>
      <c r="P249" s="72"/>
      <c r="Q249" s="72"/>
      <c r="R249" s="72"/>
      <c r="S249" s="72"/>
      <c r="T249" s="73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7" t="s">
        <v>145</v>
      </c>
      <c r="AU249" s="17" t="s">
        <v>93</v>
      </c>
    </row>
    <row r="250" spans="1:65" s="13" customFormat="1" ht="11.25">
      <c r="B250" s="222"/>
      <c r="C250" s="223"/>
      <c r="D250" s="217" t="s">
        <v>151</v>
      </c>
      <c r="E250" s="224" t="s">
        <v>1</v>
      </c>
      <c r="F250" s="225" t="s">
        <v>429</v>
      </c>
      <c r="G250" s="223"/>
      <c r="H250" s="226">
        <v>2.4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151</v>
      </c>
      <c r="AU250" s="232" t="s">
        <v>93</v>
      </c>
      <c r="AV250" s="13" t="s">
        <v>93</v>
      </c>
      <c r="AW250" s="13" t="s">
        <v>38</v>
      </c>
      <c r="AX250" s="13" t="s">
        <v>91</v>
      </c>
      <c r="AY250" s="232" t="s">
        <v>138</v>
      </c>
    </row>
    <row r="251" spans="1:65" s="2" customFormat="1" ht="24" customHeight="1">
      <c r="A251" s="35"/>
      <c r="B251" s="36"/>
      <c r="C251" s="204" t="s">
        <v>441</v>
      </c>
      <c r="D251" s="204" t="s">
        <v>139</v>
      </c>
      <c r="E251" s="205" t="s">
        <v>436</v>
      </c>
      <c r="F251" s="206" t="s">
        <v>437</v>
      </c>
      <c r="G251" s="207" t="s">
        <v>260</v>
      </c>
      <c r="H251" s="208">
        <v>6.8</v>
      </c>
      <c r="I251" s="209"/>
      <c r="J251" s="210">
        <f>ROUND(I251*H251,2)</f>
        <v>0</v>
      </c>
      <c r="K251" s="206" t="s">
        <v>248</v>
      </c>
      <c r="L251" s="40"/>
      <c r="M251" s="211" t="s">
        <v>1</v>
      </c>
      <c r="N251" s="212" t="s">
        <v>48</v>
      </c>
      <c r="O251" s="72"/>
      <c r="P251" s="213">
        <f>O251*H251</f>
        <v>0</v>
      </c>
      <c r="Q251" s="213">
        <v>0</v>
      </c>
      <c r="R251" s="213">
        <f>Q251*H251</f>
        <v>0</v>
      </c>
      <c r="S251" s="213">
        <v>0</v>
      </c>
      <c r="T251" s="21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5" t="s">
        <v>157</v>
      </c>
      <c r="AT251" s="215" t="s">
        <v>139</v>
      </c>
      <c r="AU251" s="215" t="s">
        <v>93</v>
      </c>
      <c r="AY251" s="17" t="s">
        <v>138</v>
      </c>
      <c r="BE251" s="216">
        <f>IF(N251="základní",J251,0)</f>
        <v>0</v>
      </c>
      <c r="BF251" s="216">
        <f>IF(N251="snížená",J251,0)</f>
        <v>0</v>
      </c>
      <c r="BG251" s="216">
        <f>IF(N251="zákl. přenesená",J251,0)</f>
        <v>0</v>
      </c>
      <c r="BH251" s="216">
        <f>IF(N251="sníž. přenesená",J251,0)</f>
        <v>0</v>
      </c>
      <c r="BI251" s="216">
        <f>IF(N251="nulová",J251,0)</f>
        <v>0</v>
      </c>
      <c r="BJ251" s="17" t="s">
        <v>91</v>
      </c>
      <c r="BK251" s="216">
        <f>ROUND(I251*H251,2)</f>
        <v>0</v>
      </c>
      <c r="BL251" s="17" t="s">
        <v>157</v>
      </c>
      <c r="BM251" s="215" t="s">
        <v>784</v>
      </c>
    </row>
    <row r="252" spans="1:65" s="2" customFormat="1" ht="29.25">
      <c r="A252" s="35"/>
      <c r="B252" s="36"/>
      <c r="C252" s="37"/>
      <c r="D252" s="217" t="s">
        <v>145</v>
      </c>
      <c r="E252" s="37"/>
      <c r="F252" s="218" t="s">
        <v>439</v>
      </c>
      <c r="G252" s="37"/>
      <c r="H252" s="37"/>
      <c r="I252" s="116"/>
      <c r="J252" s="37"/>
      <c r="K252" s="37"/>
      <c r="L252" s="40"/>
      <c r="M252" s="219"/>
      <c r="N252" s="220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7" t="s">
        <v>145</v>
      </c>
      <c r="AU252" s="17" t="s">
        <v>93</v>
      </c>
    </row>
    <row r="253" spans="1:65" s="13" customFormat="1" ht="11.25">
      <c r="B253" s="222"/>
      <c r="C253" s="223"/>
      <c r="D253" s="217" t="s">
        <v>151</v>
      </c>
      <c r="E253" s="224" t="s">
        <v>1</v>
      </c>
      <c r="F253" s="225" t="s">
        <v>440</v>
      </c>
      <c r="G253" s="223"/>
      <c r="H253" s="226">
        <v>6.8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151</v>
      </c>
      <c r="AU253" s="232" t="s">
        <v>93</v>
      </c>
      <c r="AV253" s="13" t="s">
        <v>93</v>
      </c>
      <c r="AW253" s="13" t="s">
        <v>38</v>
      </c>
      <c r="AX253" s="13" t="s">
        <v>91</v>
      </c>
      <c r="AY253" s="232" t="s">
        <v>138</v>
      </c>
    </row>
    <row r="254" spans="1:65" s="2" customFormat="1" ht="16.5" customHeight="1">
      <c r="A254" s="35"/>
      <c r="B254" s="36"/>
      <c r="C254" s="204" t="s">
        <v>448</v>
      </c>
      <c r="D254" s="204" t="s">
        <v>139</v>
      </c>
      <c r="E254" s="205" t="s">
        <v>442</v>
      </c>
      <c r="F254" s="206" t="s">
        <v>443</v>
      </c>
      <c r="G254" s="207" t="s">
        <v>260</v>
      </c>
      <c r="H254" s="208">
        <v>6.8</v>
      </c>
      <c r="I254" s="209"/>
      <c r="J254" s="210">
        <f>ROUND(I254*H254,2)</f>
        <v>0</v>
      </c>
      <c r="K254" s="206" t="s">
        <v>248</v>
      </c>
      <c r="L254" s="40"/>
      <c r="M254" s="211" t="s">
        <v>1</v>
      </c>
      <c r="N254" s="212" t="s">
        <v>48</v>
      </c>
      <c r="O254" s="72"/>
      <c r="P254" s="213">
        <f>O254*H254</f>
        <v>0</v>
      </c>
      <c r="Q254" s="213">
        <v>0</v>
      </c>
      <c r="R254" s="213">
        <f>Q254*H254</f>
        <v>0</v>
      </c>
      <c r="S254" s="213">
        <v>0</v>
      </c>
      <c r="T254" s="214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5" t="s">
        <v>157</v>
      </c>
      <c r="AT254" s="215" t="s">
        <v>139</v>
      </c>
      <c r="AU254" s="215" t="s">
        <v>93</v>
      </c>
      <c r="AY254" s="17" t="s">
        <v>138</v>
      </c>
      <c r="BE254" s="216">
        <f>IF(N254="základní",J254,0)</f>
        <v>0</v>
      </c>
      <c r="BF254" s="216">
        <f>IF(N254="snížená",J254,0)</f>
        <v>0</v>
      </c>
      <c r="BG254" s="216">
        <f>IF(N254="zákl. přenesená",J254,0)</f>
        <v>0</v>
      </c>
      <c r="BH254" s="216">
        <f>IF(N254="sníž. přenesená",J254,0)</f>
        <v>0</v>
      </c>
      <c r="BI254" s="216">
        <f>IF(N254="nulová",J254,0)</f>
        <v>0</v>
      </c>
      <c r="BJ254" s="17" t="s">
        <v>91</v>
      </c>
      <c r="BK254" s="216">
        <f>ROUND(I254*H254,2)</f>
        <v>0</v>
      </c>
      <c r="BL254" s="17" t="s">
        <v>157</v>
      </c>
      <c r="BM254" s="215" t="s">
        <v>785</v>
      </c>
    </row>
    <row r="255" spans="1:65" s="2" customFormat="1" ht="19.5">
      <c r="A255" s="35"/>
      <c r="B255" s="36"/>
      <c r="C255" s="37"/>
      <c r="D255" s="217" t="s">
        <v>145</v>
      </c>
      <c r="E255" s="37"/>
      <c r="F255" s="218" t="s">
        <v>445</v>
      </c>
      <c r="G255" s="37"/>
      <c r="H255" s="37"/>
      <c r="I255" s="116"/>
      <c r="J255" s="37"/>
      <c r="K255" s="37"/>
      <c r="L255" s="40"/>
      <c r="M255" s="219"/>
      <c r="N255" s="220"/>
      <c r="O255" s="72"/>
      <c r="P255" s="72"/>
      <c r="Q255" s="72"/>
      <c r="R255" s="72"/>
      <c r="S255" s="72"/>
      <c r="T255" s="73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7" t="s">
        <v>145</v>
      </c>
      <c r="AU255" s="17" t="s">
        <v>93</v>
      </c>
    </row>
    <row r="256" spans="1:65" s="13" customFormat="1" ht="11.25">
      <c r="B256" s="222"/>
      <c r="C256" s="223"/>
      <c r="D256" s="217" t="s">
        <v>151</v>
      </c>
      <c r="E256" s="224" t="s">
        <v>1</v>
      </c>
      <c r="F256" s="225" t="s">
        <v>440</v>
      </c>
      <c r="G256" s="223"/>
      <c r="H256" s="226">
        <v>6.8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AT256" s="232" t="s">
        <v>151</v>
      </c>
      <c r="AU256" s="232" t="s">
        <v>93</v>
      </c>
      <c r="AV256" s="13" t="s">
        <v>93</v>
      </c>
      <c r="AW256" s="13" t="s">
        <v>38</v>
      </c>
      <c r="AX256" s="13" t="s">
        <v>91</v>
      </c>
      <c r="AY256" s="232" t="s">
        <v>138</v>
      </c>
    </row>
    <row r="257" spans="1:65" s="12" customFormat="1" ht="22.9" customHeight="1">
      <c r="B257" s="188"/>
      <c r="C257" s="189"/>
      <c r="D257" s="190" t="s">
        <v>82</v>
      </c>
      <c r="E257" s="202" t="s">
        <v>446</v>
      </c>
      <c r="F257" s="202" t="s">
        <v>447</v>
      </c>
      <c r="G257" s="189"/>
      <c r="H257" s="189"/>
      <c r="I257" s="192"/>
      <c r="J257" s="203">
        <f>BK257</f>
        <v>0</v>
      </c>
      <c r="K257" s="189"/>
      <c r="L257" s="194"/>
      <c r="M257" s="195"/>
      <c r="N257" s="196"/>
      <c r="O257" s="196"/>
      <c r="P257" s="197">
        <f>SUM(P258:P281)</f>
        <v>0</v>
      </c>
      <c r="Q257" s="196"/>
      <c r="R257" s="197">
        <f>SUM(R258:R281)</f>
        <v>85.302284</v>
      </c>
      <c r="S257" s="196"/>
      <c r="T257" s="198">
        <f>SUM(T258:T281)</f>
        <v>0</v>
      </c>
      <c r="AR257" s="199" t="s">
        <v>91</v>
      </c>
      <c r="AT257" s="200" t="s">
        <v>82</v>
      </c>
      <c r="AU257" s="200" t="s">
        <v>91</v>
      </c>
      <c r="AY257" s="199" t="s">
        <v>138</v>
      </c>
      <c r="BK257" s="201">
        <f>SUM(BK258:BK281)</f>
        <v>0</v>
      </c>
    </row>
    <row r="258" spans="1:65" s="2" customFormat="1" ht="24" customHeight="1">
      <c r="A258" s="35"/>
      <c r="B258" s="36"/>
      <c r="C258" s="204" t="s">
        <v>453</v>
      </c>
      <c r="D258" s="204" t="s">
        <v>139</v>
      </c>
      <c r="E258" s="205" t="s">
        <v>449</v>
      </c>
      <c r="F258" s="206" t="s">
        <v>450</v>
      </c>
      <c r="G258" s="207" t="s">
        <v>328</v>
      </c>
      <c r="H258" s="208">
        <v>140</v>
      </c>
      <c r="I258" s="209"/>
      <c r="J258" s="210">
        <f>ROUND(I258*H258,2)</f>
        <v>0</v>
      </c>
      <c r="K258" s="206" t="s">
        <v>248</v>
      </c>
      <c r="L258" s="40"/>
      <c r="M258" s="211" t="s">
        <v>1</v>
      </c>
      <c r="N258" s="212" t="s">
        <v>48</v>
      </c>
      <c r="O258" s="72"/>
      <c r="P258" s="213">
        <f>O258*H258</f>
        <v>0</v>
      </c>
      <c r="Q258" s="213">
        <v>0.19900000000000001</v>
      </c>
      <c r="R258" s="213">
        <f>Q258*H258</f>
        <v>27.860000000000003</v>
      </c>
      <c r="S258" s="213">
        <v>0</v>
      </c>
      <c r="T258" s="214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5" t="s">
        <v>157</v>
      </c>
      <c r="AT258" s="215" t="s">
        <v>139</v>
      </c>
      <c r="AU258" s="215" t="s">
        <v>93</v>
      </c>
      <c r="AY258" s="17" t="s">
        <v>138</v>
      </c>
      <c r="BE258" s="216">
        <f>IF(N258="základní",J258,0)</f>
        <v>0</v>
      </c>
      <c r="BF258" s="216">
        <f>IF(N258="snížená",J258,0)</f>
        <v>0</v>
      </c>
      <c r="BG258" s="216">
        <f>IF(N258="zákl. přenesená",J258,0)</f>
        <v>0</v>
      </c>
      <c r="BH258" s="216">
        <f>IF(N258="sníž. přenesená",J258,0)</f>
        <v>0</v>
      </c>
      <c r="BI258" s="216">
        <f>IF(N258="nulová",J258,0)</f>
        <v>0</v>
      </c>
      <c r="BJ258" s="17" t="s">
        <v>91</v>
      </c>
      <c r="BK258" s="216">
        <f>ROUND(I258*H258,2)</f>
        <v>0</v>
      </c>
      <c r="BL258" s="17" t="s">
        <v>157</v>
      </c>
      <c r="BM258" s="215" t="s">
        <v>786</v>
      </c>
    </row>
    <row r="259" spans="1:65" s="2" customFormat="1" ht="19.5">
      <c r="A259" s="35"/>
      <c r="B259" s="36"/>
      <c r="C259" s="37"/>
      <c r="D259" s="217" t="s">
        <v>145</v>
      </c>
      <c r="E259" s="37"/>
      <c r="F259" s="218" t="s">
        <v>452</v>
      </c>
      <c r="G259" s="37"/>
      <c r="H259" s="37"/>
      <c r="I259" s="116"/>
      <c r="J259" s="37"/>
      <c r="K259" s="37"/>
      <c r="L259" s="40"/>
      <c r="M259" s="219"/>
      <c r="N259" s="220"/>
      <c r="O259" s="72"/>
      <c r="P259" s="72"/>
      <c r="Q259" s="72"/>
      <c r="R259" s="72"/>
      <c r="S259" s="72"/>
      <c r="T259" s="73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7" t="s">
        <v>145</v>
      </c>
      <c r="AU259" s="17" t="s">
        <v>93</v>
      </c>
    </row>
    <row r="260" spans="1:65" s="13" customFormat="1" ht="11.25">
      <c r="B260" s="222"/>
      <c r="C260" s="223"/>
      <c r="D260" s="217" t="s">
        <v>151</v>
      </c>
      <c r="E260" s="224" t="s">
        <v>1</v>
      </c>
      <c r="F260" s="225" t="s">
        <v>782</v>
      </c>
      <c r="G260" s="223"/>
      <c r="H260" s="226">
        <v>140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151</v>
      </c>
      <c r="AU260" s="232" t="s">
        <v>93</v>
      </c>
      <c r="AV260" s="13" t="s">
        <v>93</v>
      </c>
      <c r="AW260" s="13" t="s">
        <v>38</v>
      </c>
      <c r="AX260" s="13" t="s">
        <v>91</v>
      </c>
      <c r="AY260" s="232" t="s">
        <v>138</v>
      </c>
    </row>
    <row r="261" spans="1:65" s="2" customFormat="1" ht="24" customHeight="1">
      <c r="A261" s="35"/>
      <c r="B261" s="36"/>
      <c r="C261" s="204" t="s">
        <v>458</v>
      </c>
      <c r="D261" s="204" t="s">
        <v>139</v>
      </c>
      <c r="E261" s="205" t="s">
        <v>454</v>
      </c>
      <c r="F261" s="206" t="s">
        <v>455</v>
      </c>
      <c r="G261" s="207" t="s">
        <v>328</v>
      </c>
      <c r="H261" s="208">
        <v>140</v>
      </c>
      <c r="I261" s="209"/>
      <c r="J261" s="210">
        <f>ROUND(I261*H261,2)</f>
        <v>0</v>
      </c>
      <c r="K261" s="206" t="s">
        <v>248</v>
      </c>
      <c r="L261" s="40"/>
      <c r="M261" s="211" t="s">
        <v>1</v>
      </c>
      <c r="N261" s="212" t="s">
        <v>48</v>
      </c>
      <c r="O261" s="72"/>
      <c r="P261" s="213">
        <f>O261*H261</f>
        <v>0</v>
      </c>
      <c r="Q261" s="213">
        <v>0.39600000000000002</v>
      </c>
      <c r="R261" s="213">
        <f>Q261*H261</f>
        <v>55.440000000000005</v>
      </c>
      <c r="S261" s="213">
        <v>0</v>
      </c>
      <c r="T261" s="214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15" t="s">
        <v>157</v>
      </c>
      <c r="AT261" s="215" t="s">
        <v>139</v>
      </c>
      <c r="AU261" s="215" t="s">
        <v>93</v>
      </c>
      <c r="AY261" s="17" t="s">
        <v>138</v>
      </c>
      <c r="BE261" s="216">
        <f>IF(N261="základní",J261,0)</f>
        <v>0</v>
      </c>
      <c r="BF261" s="216">
        <f>IF(N261="snížená",J261,0)</f>
        <v>0</v>
      </c>
      <c r="BG261" s="216">
        <f>IF(N261="zákl. přenesená",J261,0)</f>
        <v>0</v>
      </c>
      <c r="BH261" s="216">
        <f>IF(N261="sníž. přenesená",J261,0)</f>
        <v>0</v>
      </c>
      <c r="BI261" s="216">
        <f>IF(N261="nulová",J261,0)</f>
        <v>0</v>
      </c>
      <c r="BJ261" s="17" t="s">
        <v>91</v>
      </c>
      <c r="BK261" s="216">
        <f>ROUND(I261*H261,2)</f>
        <v>0</v>
      </c>
      <c r="BL261" s="17" t="s">
        <v>157</v>
      </c>
      <c r="BM261" s="215" t="s">
        <v>787</v>
      </c>
    </row>
    <row r="262" spans="1:65" s="2" customFormat="1" ht="19.5">
      <c r="A262" s="35"/>
      <c r="B262" s="36"/>
      <c r="C262" s="37"/>
      <c r="D262" s="217" t="s">
        <v>145</v>
      </c>
      <c r="E262" s="37"/>
      <c r="F262" s="218" t="s">
        <v>457</v>
      </c>
      <c r="G262" s="37"/>
      <c r="H262" s="37"/>
      <c r="I262" s="116"/>
      <c r="J262" s="37"/>
      <c r="K262" s="37"/>
      <c r="L262" s="40"/>
      <c r="M262" s="219"/>
      <c r="N262" s="220"/>
      <c r="O262" s="72"/>
      <c r="P262" s="72"/>
      <c r="Q262" s="72"/>
      <c r="R262" s="72"/>
      <c r="S262" s="72"/>
      <c r="T262" s="73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7" t="s">
        <v>145</v>
      </c>
      <c r="AU262" s="17" t="s">
        <v>93</v>
      </c>
    </row>
    <row r="263" spans="1:65" s="13" customFormat="1" ht="11.25">
      <c r="B263" s="222"/>
      <c r="C263" s="223"/>
      <c r="D263" s="217" t="s">
        <v>151</v>
      </c>
      <c r="E263" s="224" t="s">
        <v>1</v>
      </c>
      <c r="F263" s="225" t="s">
        <v>782</v>
      </c>
      <c r="G263" s="223"/>
      <c r="H263" s="226">
        <v>140</v>
      </c>
      <c r="I263" s="227"/>
      <c r="J263" s="223"/>
      <c r="K263" s="223"/>
      <c r="L263" s="228"/>
      <c r="M263" s="229"/>
      <c r="N263" s="230"/>
      <c r="O263" s="230"/>
      <c r="P263" s="230"/>
      <c r="Q263" s="230"/>
      <c r="R263" s="230"/>
      <c r="S263" s="230"/>
      <c r="T263" s="231"/>
      <c r="AT263" s="232" t="s">
        <v>151</v>
      </c>
      <c r="AU263" s="232" t="s">
        <v>93</v>
      </c>
      <c r="AV263" s="13" t="s">
        <v>93</v>
      </c>
      <c r="AW263" s="13" t="s">
        <v>38</v>
      </c>
      <c r="AX263" s="13" t="s">
        <v>91</v>
      </c>
      <c r="AY263" s="232" t="s">
        <v>138</v>
      </c>
    </row>
    <row r="264" spans="1:65" s="2" customFormat="1" ht="16.5" customHeight="1">
      <c r="A264" s="35"/>
      <c r="B264" s="36"/>
      <c r="C264" s="204" t="s">
        <v>463</v>
      </c>
      <c r="D264" s="204" t="s">
        <v>139</v>
      </c>
      <c r="E264" s="205" t="s">
        <v>459</v>
      </c>
      <c r="F264" s="206" t="s">
        <v>460</v>
      </c>
      <c r="G264" s="207" t="s">
        <v>328</v>
      </c>
      <c r="H264" s="208">
        <v>2.4</v>
      </c>
      <c r="I264" s="209"/>
      <c r="J264" s="210">
        <f>ROUND(I264*H264,2)</f>
        <v>0</v>
      </c>
      <c r="K264" s="206" t="s">
        <v>248</v>
      </c>
      <c r="L264" s="40"/>
      <c r="M264" s="211" t="s">
        <v>1</v>
      </c>
      <c r="N264" s="212" t="s">
        <v>48</v>
      </c>
      <c r="O264" s="72"/>
      <c r="P264" s="213">
        <f>O264*H264</f>
        <v>0</v>
      </c>
      <c r="Q264" s="213">
        <v>0.56699999999999995</v>
      </c>
      <c r="R264" s="213">
        <f>Q264*H264</f>
        <v>1.3607999999999998</v>
      </c>
      <c r="S264" s="213">
        <v>0</v>
      </c>
      <c r="T264" s="214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5" t="s">
        <v>157</v>
      </c>
      <c r="AT264" s="215" t="s">
        <v>139</v>
      </c>
      <c r="AU264" s="215" t="s">
        <v>93</v>
      </c>
      <c r="AY264" s="17" t="s">
        <v>138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91</v>
      </c>
      <c r="BK264" s="216">
        <f>ROUND(I264*H264,2)</f>
        <v>0</v>
      </c>
      <c r="BL264" s="17" t="s">
        <v>157</v>
      </c>
      <c r="BM264" s="215" t="s">
        <v>788</v>
      </c>
    </row>
    <row r="265" spans="1:65" s="2" customFormat="1" ht="19.5">
      <c r="A265" s="35"/>
      <c r="B265" s="36"/>
      <c r="C265" s="37"/>
      <c r="D265" s="217" t="s">
        <v>145</v>
      </c>
      <c r="E265" s="37"/>
      <c r="F265" s="218" t="s">
        <v>462</v>
      </c>
      <c r="G265" s="37"/>
      <c r="H265" s="37"/>
      <c r="I265" s="116"/>
      <c r="J265" s="37"/>
      <c r="K265" s="37"/>
      <c r="L265" s="40"/>
      <c r="M265" s="219"/>
      <c r="N265" s="220"/>
      <c r="O265" s="72"/>
      <c r="P265" s="72"/>
      <c r="Q265" s="72"/>
      <c r="R265" s="72"/>
      <c r="S265" s="72"/>
      <c r="T265" s="73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7" t="s">
        <v>145</v>
      </c>
      <c r="AU265" s="17" t="s">
        <v>93</v>
      </c>
    </row>
    <row r="266" spans="1:65" s="13" customFormat="1" ht="11.25">
      <c r="B266" s="222"/>
      <c r="C266" s="223"/>
      <c r="D266" s="217" t="s">
        <v>151</v>
      </c>
      <c r="E266" s="224" t="s">
        <v>1</v>
      </c>
      <c r="F266" s="225" t="s">
        <v>429</v>
      </c>
      <c r="G266" s="223"/>
      <c r="H266" s="226">
        <v>2.4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151</v>
      </c>
      <c r="AU266" s="232" t="s">
        <v>93</v>
      </c>
      <c r="AV266" s="13" t="s">
        <v>93</v>
      </c>
      <c r="AW266" s="13" t="s">
        <v>38</v>
      </c>
      <c r="AX266" s="13" t="s">
        <v>91</v>
      </c>
      <c r="AY266" s="232" t="s">
        <v>138</v>
      </c>
    </row>
    <row r="267" spans="1:65" s="2" customFormat="1" ht="24" customHeight="1">
      <c r="A267" s="35"/>
      <c r="B267" s="36"/>
      <c r="C267" s="204" t="s">
        <v>468</v>
      </c>
      <c r="D267" s="204" t="s">
        <v>139</v>
      </c>
      <c r="E267" s="205" t="s">
        <v>464</v>
      </c>
      <c r="F267" s="206" t="s">
        <v>465</v>
      </c>
      <c r="G267" s="207" t="s">
        <v>328</v>
      </c>
      <c r="H267" s="208">
        <v>2.4</v>
      </c>
      <c r="I267" s="209"/>
      <c r="J267" s="210">
        <f>ROUND(I267*H267,2)</f>
        <v>0</v>
      </c>
      <c r="K267" s="206" t="s">
        <v>248</v>
      </c>
      <c r="L267" s="40"/>
      <c r="M267" s="211" t="s">
        <v>1</v>
      </c>
      <c r="N267" s="212" t="s">
        <v>48</v>
      </c>
      <c r="O267" s="72"/>
      <c r="P267" s="213">
        <f>O267*H267</f>
        <v>0</v>
      </c>
      <c r="Q267" s="213">
        <v>6.5199999999999998E-3</v>
      </c>
      <c r="R267" s="213">
        <f>Q267*H267</f>
        <v>1.5647999999999999E-2</v>
      </c>
      <c r="S267" s="213">
        <v>0</v>
      </c>
      <c r="T267" s="214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15" t="s">
        <v>157</v>
      </c>
      <c r="AT267" s="215" t="s">
        <v>139</v>
      </c>
      <c r="AU267" s="215" t="s">
        <v>93</v>
      </c>
      <c r="AY267" s="17" t="s">
        <v>138</v>
      </c>
      <c r="BE267" s="216">
        <f>IF(N267="základní",J267,0)</f>
        <v>0</v>
      </c>
      <c r="BF267" s="216">
        <f>IF(N267="snížená",J267,0)</f>
        <v>0</v>
      </c>
      <c r="BG267" s="216">
        <f>IF(N267="zákl. přenesená",J267,0)</f>
        <v>0</v>
      </c>
      <c r="BH267" s="216">
        <f>IF(N267="sníž. přenesená",J267,0)</f>
        <v>0</v>
      </c>
      <c r="BI267" s="216">
        <f>IF(N267="nulová",J267,0)</f>
        <v>0</v>
      </c>
      <c r="BJ267" s="17" t="s">
        <v>91</v>
      </c>
      <c r="BK267" s="216">
        <f>ROUND(I267*H267,2)</f>
        <v>0</v>
      </c>
      <c r="BL267" s="17" t="s">
        <v>157</v>
      </c>
      <c r="BM267" s="215" t="s">
        <v>789</v>
      </c>
    </row>
    <row r="268" spans="1:65" s="2" customFormat="1" ht="19.5">
      <c r="A268" s="35"/>
      <c r="B268" s="36"/>
      <c r="C268" s="37"/>
      <c r="D268" s="217" t="s">
        <v>145</v>
      </c>
      <c r="E268" s="37"/>
      <c r="F268" s="218" t="s">
        <v>467</v>
      </c>
      <c r="G268" s="37"/>
      <c r="H268" s="37"/>
      <c r="I268" s="116"/>
      <c r="J268" s="37"/>
      <c r="K268" s="37"/>
      <c r="L268" s="40"/>
      <c r="M268" s="219"/>
      <c r="N268" s="220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7" t="s">
        <v>145</v>
      </c>
      <c r="AU268" s="17" t="s">
        <v>93</v>
      </c>
    </row>
    <row r="269" spans="1:65" s="13" customFormat="1" ht="11.25">
      <c r="B269" s="222"/>
      <c r="C269" s="223"/>
      <c r="D269" s="217" t="s">
        <v>151</v>
      </c>
      <c r="E269" s="224" t="s">
        <v>1</v>
      </c>
      <c r="F269" s="225" t="s">
        <v>429</v>
      </c>
      <c r="G269" s="223"/>
      <c r="H269" s="226">
        <v>2.4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151</v>
      </c>
      <c r="AU269" s="232" t="s">
        <v>93</v>
      </c>
      <c r="AV269" s="13" t="s">
        <v>93</v>
      </c>
      <c r="AW269" s="13" t="s">
        <v>38</v>
      </c>
      <c r="AX269" s="13" t="s">
        <v>91</v>
      </c>
      <c r="AY269" s="232" t="s">
        <v>138</v>
      </c>
    </row>
    <row r="270" spans="1:65" s="2" customFormat="1" ht="24" customHeight="1">
      <c r="A270" s="35"/>
      <c r="B270" s="36"/>
      <c r="C270" s="204" t="s">
        <v>473</v>
      </c>
      <c r="D270" s="204" t="s">
        <v>139</v>
      </c>
      <c r="E270" s="205" t="s">
        <v>469</v>
      </c>
      <c r="F270" s="206" t="s">
        <v>470</v>
      </c>
      <c r="G270" s="207" t="s">
        <v>328</v>
      </c>
      <c r="H270" s="208">
        <v>2.4</v>
      </c>
      <c r="I270" s="209"/>
      <c r="J270" s="210">
        <f>ROUND(I270*H270,2)</f>
        <v>0</v>
      </c>
      <c r="K270" s="206" t="s">
        <v>248</v>
      </c>
      <c r="L270" s="40"/>
      <c r="M270" s="211" t="s">
        <v>1</v>
      </c>
      <c r="N270" s="212" t="s">
        <v>48</v>
      </c>
      <c r="O270" s="72"/>
      <c r="P270" s="213">
        <f>O270*H270</f>
        <v>0</v>
      </c>
      <c r="Q270" s="213">
        <v>5.1000000000000004E-4</v>
      </c>
      <c r="R270" s="213">
        <f>Q270*H270</f>
        <v>1.224E-3</v>
      </c>
      <c r="S270" s="213">
        <v>0</v>
      </c>
      <c r="T270" s="214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5" t="s">
        <v>157</v>
      </c>
      <c r="AT270" s="215" t="s">
        <v>139</v>
      </c>
      <c r="AU270" s="215" t="s">
        <v>93</v>
      </c>
      <c r="AY270" s="17" t="s">
        <v>138</v>
      </c>
      <c r="BE270" s="216">
        <f>IF(N270="základní",J270,0)</f>
        <v>0</v>
      </c>
      <c r="BF270" s="216">
        <f>IF(N270="snížená",J270,0)</f>
        <v>0</v>
      </c>
      <c r="BG270" s="216">
        <f>IF(N270="zákl. přenesená",J270,0)</f>
        <v>0</v>
      </c>
      <c r="BH270" s="216">
        <f>IF(N270="sníž. přenesená",J270,0)</f>
        <v>0</v>
      </c>
      <c r="BI270" s="216">
        <f>IF(N270="nulová",J270,0)</f>
        <v>0</v>
      </c>
      <c r="BJ270" s="17" t="s">
        <v>91</v>
      </c>
      <c r="BK270" s="216">
        <f>ROUND(I270*H270,2)</f>
        <v>0</v>
      </c>
      <c r="BL270" s="17" t="s">
        <v>157</v>
      </c>
      <c r="BM270" s="215" t="s">
        <v>790</v>
      </c>
    </row>
    <row r="271" spans="1:65" s="2" customFormat="1" ht="19.5">
      <c r="A271" s="35"/>
      <c r="B271" s="36"/>
      <c r="C271" s="37"/>
      <c r="D271" s="217" t="s">
        <v>145</v>
      </c>
      <c r="E271" s="37"/>
      <c r="F271" s="218" t="s">
        <v>472</v>
      </c>
      <c r="G271" s="37"/>
      <c r="H271" s="37"/>
      <c r="I271" s="116"/>
      <c r="J271" s="37"/>
      <c r="K271" s="37"/>
      <c r="L271" s="40"/>
      <c r="M271" s="219"/>
      <c r="N271" s="220"/>
      <c r="O271" s="72"/>
      <c r="P271" s="72"/>
      <c r="Q271" s="72"/>
      <c r="R271" s="72"/>
      <c r="S271" s="72"/>
      <c r="T271" s="73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7" t="s">
        <v>145</v>
      </c>
      <c r="AU271" s="17" t="s">
        <v>93</v>
      </c>
    </row>
    <row r="272" spans="1:65" s="13" customFormat="1" ht="11.25">
      <c r="B272" s="222"/>
      <c r="C272" s="223"/>
      <c r="D272" s="217" t="s">
        <v>151</v>
      </c>
      <c r="E272" s="224" t="s">
        <v>1</v>
      </c>
      <c r="F272" s="225" t="s">
        <v>429</v>
      </c>
      <c r="G272" s="223"/>
      <c r="H272" s="226">
        <v>2.4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151</v>
      </c>
      <c r="AU272" s="232" t="s">
        <v>93</v>
      </c>
      <c r="AV272" s="13" t="s">
        <v>93</v>
      </c>
      <c r="AW272" s="13" t="s">
        <v>38</v>
      </c>
      <c r="AX272" s="13" t="s">
        <v>91</v>
      </c>
      <c r="AY272" s="232" t="s">
        <v>138</v>
      </c>
    </row>
    <row r="273" spans="1:65" s="2" customFormat="1" ht="24" customHeight="1">
      <c r="A273" s="35"/>
      <c r="B273" s="36"/>
      <c r="C273" s="204" t="s">
        <v>478</v>
      </c>
      <c r="D273" s="204" t="s">
        <v>139</v>
      </c>
      <c r="E273" s="205" t="s">
        <v>474</v>
      </c>
      <c r="F273" s="206" t="s">
        <v>475</v>
      </c>
      <c r="G273" s="207" t="s">
        <v>328</v>
      </c>
      <c r="H273" s="208">
        <v>2.4</v>
      </c>
      <c r="I273" s="209"/>
      <c r="J273" s="210">
        <f>ROUND(I273*H273,2)</f>
        <v>0</v>
      </c>
      <c r="K273" s="206" t="s">
        <v>248</v>
      </c>
      <c r="L273" s="40"/>
      <c r="M273" s="211" t="s">
        <v>1</v>
      </c>
      <c r="N273" s="212" t="s">
        <v>48</v>
      </c>
      <c r="O273" s="72"/>
      <c r="P273" s="213">
        <f>O273*H273</f>
        <v>0</v>
      </c>
      <c r="Q273" s="213">
        <v>0.12966</v>
      </c>
      <c r="R273" s="213">
        <f>Q273*H273</f>
        <v>0.31118399999999996</v>
      </c>
      <c r="S273" s="213">
        <v>0</v>
      </c>
      <c r="T273" s="214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15" t="s">
        <v>157</v>
      </c>
      <c r="AT273" s="215" t="s">
        <v>139</v>
      </c>
      <c r="AU273" s="215" t="s">
        <v>93</v>
      </c>
      <c r="AY273" s="17" t="s">
        <v>138</v>
      </c>
      <c r="BE273" s="216">
        <f>IF(N273="základní",J273,0)</f>
        <v>0</v>
      </c>
      <c r="BF273" s="216">
        <f>IF(N273="snížená",J273,0)</f>
        <v>0</v>
      </c>
      <c r="BG273" s="216">
        <f>IF(N273="zákl. přenesená",J273,0)</f>
        <v>0</v>
      </c>
      <c r="BH273" s="216">
        <f>IF(N273="sníž. přenesená",J273,0)</f>
        <v>0</v>
      </c>
      <c r="BI273" s="216">
        <f>IF(N273="nulová",J273,0)</f>
        <v>0</v>
      </c>
      <c r="BJ273" s="17" t="s">
        <v>91</v>
      </c>
      <c r="BK273" s="216">
        <f>ROUND(I273*H273,2)</f>
        <v>0</v>
      </c>
      <c r="BL273" s="17" t="s">
        <v>157</v>
      </c>
      <c r="BM273" s="215" t="s">
        <v>791</v>
      </c>
    </row>
    <row r="274" spans="1:65" s="2" customFormat="1" ht="29.25">
      <c r="A274" s="35"/>
      <c r="B274" s="36"/>
      <c r="C274" s="37"/>
      <c r="D274" s="217" t="s">
        <v>145</v>
      </c>
      <c r="E274" s="37"/>
      <c r="F274" s="218" t="s">
        <v>477</v>
      </c>
      <c r="G274" s="37"/>
      <c r="H274" s="37"/>
      <c r="I274" s="116"/>
      <c r="J274" s="37"/>
      <c r="K274" s="37"/>
      <c r="L274" s="40"/>
      <c r="M274" s="219"/>
      <c r="N274" s="220"/>
      <c r="O274" s="72"/>
      <c r="P274" s="72"/>
      <c r="Q274" s="72"/>
      <c r="R274" s="72"/>
      <c r="S274" s="72"/>
      <c r="T274" s="73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T274" s="17" t="s">
        <v>145</v>
      </c>
      <c r="AU274" s="17" t="s">
        <v>93</v>
      </c>
    </row>
    <row r="275" spans="1:65" s="13" customFormat="1" ht="11.25">
      <c r="B275" s="222"/>
      <c r="C275" s="223"/>
      <c r="D275" s="217" t="s">
        <v>151</v>
      </c>
      <c r="E275" s="224" t="s">
        <v>1</v>
      </c>
      <c r="F275" s="225" t="s">
        <v>429</v>
      </c>
      <c r="G275" s="223"/>
      <c r="H275" s="226">
        <v>2.4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151</v>
      </c>
      <c r="AU275" s="232" t="s">
        <v>93</v>
      </c>
      <c r="AV275" s="13" t="s">
        <v>93</v>
      </c>
      <c r="AW275" s="13" t="s">
        <v>38</v>
      </c>
      <c r="AX275" s="13" t="s">
        <v>91</v>
      </c>
      <c r="AY275" s="232" t="s">
        <v>138</v>
      </c>
    </row>
    <row r="276" spans="1:65" s="2" customFormat="1" ht="24" customHeight="1">
      <c r="A276" s="35"/>
      <c r="B276" s="36"/>
      <c r="C276" s="204" t="s">
        <v>483</v>
      </c>
      <c r="D276" s="204" t="s">
        <v>139</v>
      </c>
      <c r="E276" s="205" t="s">
        <v>479</v>
      </c>
      <c r="F276" s="206" t="s">
        <v>480</v>
      </c>
      <c r="G276" s="207" t="s">
        <v>328</v>
      </c>
      <c r="H276" s="208">
        <v>2.4</v>
      </c>
      <c r="I276" s="209"/>
      <c r="J276" s="210">
        <f>ROUND(I276*H276,2)</f>
        <v>0</v>
      </c>
      <c r="K276" s="206" t="s">
        <v>248</v>
      </c>
      <c r="L276" s="40"/>
      <c r="M276" s="211" t="s">
        <v>1</v>
      </c>
      <c r="N276" s="212" t="s">
        <v>48</v>
      </c>
      <c r="O276" s="72"/>
      <c r="P276" s="213">
        <f>O276*H276</f>
        <v>0</v>
      </c>
      <c r="Q276" s="213">
        <v>0.12966</v>
      </c>
      <c r="R276" s="213">
        <f>Q276*H276</f>
        <v>0.31118399999999996</v>
      </c>
      <c r="S276" s="213">
        <v>0</v>
      </c>
      <c r="T276" s="21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5" t="s">
        <v>157</v>
      </c>
      <c r="AT276" s="215" t="s">
        <v>139</v>
      </c>
      <c r="AU276" s="215" t="s">
        <v>93</v>
      </c>
      <c r="AY276" s="17" t="s">
        <v>138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91</v>
      </c>
      <c r="BK276" s="216">
        <f>ROUND(I276*H276,2)</f>
        <v>0</v>
      </c>
      <c r="BL276" s="17" t="s">
        <v>157</v>
      </c>
      <c r="BM276" s="215" t="s">
        <v>792</v>
      </c>
    </row>
    <row r="277" spans="1:65" s="2" customFormat="1" ht="29.25">
      <c r="A277" s="35"/>
      <c r="B277" s="36"/>
      <c r="C277" s="37"/>
      <c r="D277" s="217" t="s">
        <v>145</v>
      </c>
      <c r="E277" s="37"/>
      <c r="F277" s="218" t="s">
        <v>482</v>
      </c>
      <c r="G277" s="37"/>
      <c r="H277" s="37"/>
      <c r="I277" s="116"/>
      <c r="J277" s="37"/>
      <c r="K277" s="37"/>
      <c r="L277" s="40"/>
      <c r="M277" s="219"/>
      <c r="N277" s="220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7" t="s">
        <v>145</v>
      </c>
      <c r="AU277" s="17" t="s">
        <v>93</v>
      </c>
    </row>
    <row r="278" spans="1:65" s="13" customFormat="1" ht="11.25">
      <c r="B278" s="222"/>
      <c r="C278" s="223"/>
      <c r="D278" s="217" t="s">
        <v>151</v>
      </c>
      <c r="E278" s="224" t="s">
        <v>1</v>
      </c>
      <c r="F278" s="225" t="s">
        <v>429</v>
      </c>
      <c r="G278" s="223"/>
      <c r="H278" s="226">
        <v>2.4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38</v>
      </c>
      <c r="AX278" s="13" t="s">
        <v>91</v>
      </c>
      <c r="AY278" s="232" t="s">
        <v>138</v>
      </c>
    </row>
    <row r="279" spans="1:65" s="2" customFormat="1" ht="24" customHeight="1">
      <c r="A279" s="35"/>
      <c r="B279" s="36"/>
      <c r="C279" s="204" t="s">
        <v>489</v>
      </c>
      <c r="D279" s="204" t="s">
        <v>139</v>
      </c>
      <c r="E279" s="205" t="s">
        <v>484</v>
      </c>
      <c r="F279" s="206" t="s">
        <v>485</v>
      </c>
      <c r="G279" s="207" t="s">
        <v>260</v>
      </c>
      <c r="H279" s="208">
        <v>6.8</v>
      </c>
      <c r="I279" s="209"/>
      <c r="J279" s="210">
        <f>ROUND(I279*H279,2)</f>
        <v>0</v>
      </c>
      <c r="K279" s="206" t="s">
        <v>248</v>
      </c>
      <c r="L279" s="40"/>
      <c r="M279" s="211" t="s">
        <v>1</v>
      </c>
      <c r="N279" s="212" t="s">
        <v>48</v>
      </c>
      <c r="O279" s="72"/>
      <c r="P279" s="213">
        <f>O279*H279</f>
        <v>0</v>
      </c>
      <c r="Q279" s="213">
        <v>3.3E-4</v>
      </c>
      <c r="R279" s="213">
        <f>Q279*H279</f>
        <v>2.2439999999999999E-3</v>
      </c>
      <c r="S279" s="213">
        <v>0</v>
      </c>
      <c r="T279" s="214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5" t="s">
        <v>157</v>
      </c>
      <c r="AT279" s="215" t="s">
        <v>139</v>
      </c>
      <c r="AU279" s="215" t="s">
        <v>93</v>
      </c>
      <c r="AY279" s="17" t="s">
        <v>138</v>
      </c>
      <c r="BE279" s="216">
        <f>IF(N279="základní",J279,0)</f>
        <v>0</v>
      </c>
      <c r="BF279" s="216">
        <f>IF(N279="snížená",J279,0)</f>
        <v>0</v>
      </c>
      <c r="BG279" s="216">
        <f>IF(N279="zákl. přenesená",J279,0)</f>
        <v>0</v>
      </c>
      <c r="BH279" s="216">
        <f>IF(N279="sníž. přenesená",J279,0)</f>
        <v>0</v>
      </c>
      <c r="BI279" s="216">
        <f>IF(N279="nulová",J279,0)</f>
        <v>0</v>
      </c>
      <c r="BJ279" s="17" t="s">
        <v>91</v>
      </c>
      <c r="BK279" s="216">
        <f>ROUND(I279*H279,2)</f>
        <v>0</v>
      </c>
      <c r="BL279" s="17" t="s">
        <v>157</v>
      </c>
      <c r="BM279" s="215" t="s">
        <v>793</v>
      </c>
    </row>
    <row r="280" spans="1:65" s="2" customFormat="1" ht="29.25">
      <c r="A280" s="35"/>
      <c r="B280" s="36"/>
      <c r="C280" s="37"/>
      <c r="D280" s="217" t="s">
        <v>145</v>
      </c>
      <c r="E280" s="37"/>
      <c r="F280" s="218" t="s">
        <v>487</v>
      </c>
      <c r="G280" s="37"/>
      <c r="H280" s="37"/>
      <c r="I280" s="116"/>
      <c r="J280" s="37"/>
      <c r="K280" s="37"/>
      <c r="L280" s="40"/>
      <c r="M280" s="219"/>
      <c r="N280" s="220"/>
      <c r="O280" s="72"/>
      <c r="P280" s="72"/>
      <c r="Q280" s="72"/>
      <c r="R280" s="72"/>
      <c r="S280" s="72"/>
      <c r="T280" s="73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7" t="s">
        <v>145</v>
      </c>
      <c r="AU280" s="17" t="s">
        <v>93</v>
      </c>
    </row>
    <row r="281" spans="1:65" s="13" customFormat="1" ht="11.25">
      <c r="B281" s="222"/>
      <c r="C281" s="223"/>
      <c r="D281" s="217" t="s">
        <v>151</v>
      </c>
      <c r="E281" s="224" t="s">
        <v>1</v>
      </c>
      <c r="F281" s="225" t="s">
        <v>440</v>
      </c>
      <c r="G281" s="223"/>
      <c r="H281" s="226">
        <v>6.8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151</v>
      </c>
      <c r="AU281" s="232" t="s">
        <v>93</v>
      </c>
      <c r="AV281" s="13" t="s">
        <v>93</v>
      </c>
      <c r="AW281" s="13" t="s">
        <v>38</v>
      </c>
      <c r="AX281" s="13" t="s">
        <v>91</v>
      </c>
      <c r="AY281" s="232" t="s">
        <v>138</v>
      </c>
    </row>
    <row r="282" spans="1:65" s="12" customFormat="1" ht="22.9" customHeight="1">
      <c r="B282" s="188"/>
      <c r="C282" s="189"/>
      <c r="D282" s="190" t="s">
        <v>82</v>
      </c>
      <c r="E282" s="202" t="s">
        <v>172</v>
      </c>
      <c r="F282" s="202" t="s">
        <v>488</v>
      </c>
      <c r="G282" s="189"/>
      <c r="H282" s="189"/>
      <c r="I282" s="192"/>
      <c r="J282" s="203">
        <f>BK282</f>
        <v>0</v>
      </c>
      <c r="K282" s="189"/>
      <c r="L282" s="194"/>
      <c r="M282" s="195"/>
      <c r="N282" s="196"/>
      <c r="O282" s="196"/>
      <c r="P282" s="197">
        <f>SUM(P283:P345)</f>
        <v>0</v>
      </c>
      <c r="Q282" s="196"/>
      <c r="R282" s="197">
        <f>SUM(R283:R345)</f>
        <v>1.5057200000000002</v>
      </c>
      <c r="S282" s="196"/>
      <c r="T282" s="198">
        <f>SUM(T283:T345)</f>
        <v>0</v>
      </c>
      <c r="AR282" s="199" t="s">
        <v>91</v>
      </c>
      <c r="AT282" s="200" t="s">
        <v>82</v>
      </c>
      <c r="AU282" s="200" t="s">
        <v>91</v>
      </c>
      <c r="AY282" s="199" t="s">
        <v>138</v>
      </c>
      <c r="BK282" s="201">
        <f>SUM(BK283:BK345)</f>
        <v>0</v>
      </c>
    </row>
    <row r="283" spans="1:65" s="2" customFormat="1" ht="24" customHeight="1">
      <c r="A283" s="35"/>
      <c r="B283" s="36"/>
      <c r="C283" s="204" t="s">
        <v>494</v>
      </c>
      <c r="D283" s="204" t="s">
        <v>139</v>
      </c>
      <c r="E283" s="205" t="s">
        <v>490</v>
      </c>
      <c r="F283" s="206" t="s">
        <v>491</v>
      </c>
      <c r="G283" s="207" t="s">
        <v>260</v>
      </c>
      <c r="H283" s="208">
        <v>178</v>
      </c>
      <c r="I283" s="209"/>
      <c r="J283" s="210">
        <f>ROUND(I283*H283,2)</f>
        <v>0</v>
      </c>
      <c r="K283" s="206" t="s">
        <v>248</v>
      </c>
      <c r="L283" s="40"/>
      <c r="M283" s="211" t="s">
        <v>1</v>
      </c>
      <c r="N283" s="212" t="s">
        <v>48</v>
      </c>
      <c r="O283" s="72"/>
      <c r="P283" s="213">
        <f>O283*H283</f>
        <v>0</v>
      </c>
      <c r="Q283" s="213">
        <v>0</v>
      </c>
      <c r="R283" s="213">
        <f>Q283*H283</f>
        <v>0</v>
      </c>
      <c r="S283" s="213">
        <v>0</v>
      </c>
      <c r="T283" s="214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15" t="s">
        <v>157</v>
      </c>
      <c r="AT283" s="215" t="s">
        <v>139</v>
      </c>
      <c r="AU283" s="215" t="s">
        <v>93</v>
      </c>
      <c r="AY283" s="17" t="s">
        <v>138</v>
      </c>
      <c r="BE283" s="216">
        <f>IF(N283="základní",J283,0)</f>
        <v>0</v>
      </c>
      <c r="BF283" s="216">
        <f>IF(N283="snížená",J283,0)</f>
        <v>0</v>
      </c>
      <c r="BG283" s="216">
        <f>IF(N283="zákl. přenesená",J283,0)</f>
        <v>0</v>
      </c>
      <c r="BH283" s="216">
        <f>IF(N283="sníž. přenesená",J283,0)</f>
        <v>0</v>
      </c>
      <c r="BI283" s="216">
        <f>IF(N283="nulová",J283,0)</f>
        <v>0</v>
      </c>
      <c r="BJ283" s="17" t="s">
        <v>91</v>
      </c>
      <c r="BK283" s="216">
        <f>ROUND(I283*H283,2)</f>
        <v>0</v>
      </c>
      <c r="BL283" s="17" t="s">
        <v>157</v>
      </c>
      <c r="BM283" s="215" t="s">
        <v>794</v>
      </c>
    </row>
    <row r="284" spans="1:65" s="2" customFormat="1" ht="29.25">
      <c r="A284" s="35"/>
      <c r="B284" s="36"/>
      <c r="C284" s="37"/>
      <c r="D284" s="217" t="s">
        <v>145</v>
      </c>
      <c r="E284" s="37"/>
      <c r="F284" s="218" t="s">
        <v>493</v>
      </c>
      <c r="G284" s="37"/>
      <c r="H284" s="37"/>
      <c r="I284" s="116"/>
      <c r="J284" s="37"/>
      <c r="K284" s="37"/>
      <c r="L284" s="40"/>
      <c r="M284" s="219"/>
      <c r="N284" s="220"/>
      <c r="O284" s="72"/>
      <c r="P284" s="72"/>
      <c r="Q284" s="72"/>
      <c r="R284" s="72"/>
      <c r="S284" s="72"/>
      <c r="T284" s="73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7" t="s">
        <v>145</v>
      </c>
      <c r="AU284" s="17" t="s">
        <v>93</v>
      </c>
    </row>
    <row r="285" spans="1:65" s="13" customFormat="1" ht="11.25">
      <c r="B285" s="222"/>
      <c r="C285" s="223"/>
      <c r="D285" s="217" t="s">
        <v>151</v>
      </c>
      <c r="E285" s="224" t="s">
        <v>1</v>
      </c>
      <c r="F285" s="225" t="s">
        <v>778</v>
      </c>
      <c r="G285" s="223"/>
      <c r="H285" s="226">
        <v>178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AT285" s="232" t="s">
        <v>151</v>
      </c>
      <c r="AU285" s="232" t="s">
        <v>93</v>
      </c>
      <c r="AV285" s="13" t="s">
        <v>93</v>
      </c>
      <c r="AW285" s="13" t="s">
        <v>38</v>
      </c>
      <c r="AX285" s="13" t="s">
        <v>91</v>
      </c>
      <c r="AY285" s="232" t="s">
        <v>138</v>
      </c>
    </row>
    <row r="286" spans="1:65" s="2" customFormat="1" ht="24" customHeight="1">
      <c r="A286" s="35"/>
      <c r="B286" s="36"/>
      <c r="C286" s="248" t="s">
        <v>498</v>
      </c>
      <c r="D286" s="248" t="s">
        <v>404</v>
      </c>
      <c r="E286" s="249" t="s">
        <v>495</v>
      </c>
      <c r="F286" s="250" t="s">
        <v>496</v>
      </c>
      <c r="G286" s="251" t="s">
        <v>260</v>
      </c>
      <c r="H286" s="252">
        <v>178</v>
      </c>
      <c r="I286" s="253"/>
      <c r="J286" s="254">
        <f>ROUND(I286*H286,2)</f>
        <v>0</v>
      </c>
      <c r="K286" s="250" t="s">
        <v>248</v>
      </c>
      <c r="L286" s="255"/>
      <c r="M286" s="256" t="s">
        <v>1</v>
      </c>
      <c r="N286" s="257" t="s">
        <v>48</v>
      </c>
      <c r="O286" s="72"/>
      <c r="P286" s="213">
        <f>O286*H286</f>
        <v>0</v>
      </c>
      <c r="Q286" s="213">
        <v>2.14E-3</v>
      </c>
      <c r="R286" s="213">
        <f>Q286*H286</f>
        <v>0.38091999999999998</v>
      </c>
      <c r="S286" s="213">
        <v>0</v>
      </c>
      <c r="T286" s="214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5" t="s">
        <v>172</v>
      </c>
      <c r="AT286" s="215" t="s">
        <v>404</v>
      </c>
      <c r="AU286" s="215" t="s">
        <v>93</v>
      </c>
      <c r="AY286" s="17" t="s">
        <v>138</v>
      </c>
      <c r="BE286" s="216">
        <f>IF(N286="základní",J286,0)</f>
        <v>0</v>
      </c>
      <c r="BF286" s="216">
        <f>IF(N286="snížená",J286,0)</f>
        <v>0</v>
      </c>
      <c r="BG286" s="216">
        <f>IF(N286="zákl. přenesená",J286,0)</f>
        <v>0</v>
      </c>
      <c r="BH286" s="216">
        <f>IF(N286="sníž. přenesená",J286,0)</f>
        <v>0</v>
      </c>
      <c r="BI286" s="216">
        <f>IF(N286="nulová",J286,0)</f>
        <v>0</v>
      </c>
      <c r="BJ286" s="17" t="s">
        <v>91</v>
      </c>
      <c r="BK286" s="216">
        <f>ROUND(I286*H286,2)</f>
        <v>0</v>
      </c>
      <c r="BL286" s="17" t="s">
        <v>157</v>
      </c>
      <c r="BM286" s="215" t="s">
        <v>795</v>
      </c>
    </row>
    <row r="287" spans="1:65" s="2" customFormat="1" ht="19.5">
      <c r="A287" s="35"/>
      <c r="B287" s="36"/>
      <c r="C287" s="37"/>
      <c r="D287" s="217" t="s">
        <v>145</v>
      </c>
      <c r="E287" s="37"/>
      <c r="F287" s="218" t="s">
        <v>496</v>
      </c>
      <c r="G287" s="37"/>
      <c r="H287" s="37"/>
      <c r="I287" s="116"/>
      <c r="J287" s="37"/>
      <c r="K287" s="37"/>
      <c r="L287" s="40"/>
      <c r="M287" s="219"/>
      <c r="N287" s="220"/>
      <c r="O287" s="72"/>
      <c r="P287" s="72"/>
      <c r="Q287" s="72"/>
      <c r="R287" s="72"/>
      <c r="S287" s="72"/>
      <c r="T287" s="73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7" t="s">
        <v>145</v>
      </c>
      <c r="AU287" s="17" t="s">
        <v>93</v>
      </c>
    </row>
    <row r="288" spans="1:65" s="2" customFormat="1" ht="24" customHeight="1">
      <c r="A288" s="35"/>
      <c r="B288" s="36"/>
      <c r="C288" s="204" t="s">
        <v>504</v>
      </c>
      <c r="D288" s="204" t="s">
        <v>139</v>
      </c>
      <c r="E288" s="205" t="s">
        <v>499</v>
      </c>
      <c r="F288" s="206" t="s">
        <v>500</v>
      </c>
      <c r="G288" s="207" t="s">
        <v>501</v>
      </c>
      <c r="H288" s="208">
        <v>31</v>
      </c>
      <c r="I288" s="209"/>
      <c r="J288" s="210">
        <f>ROUND(I288*H288,2)</f>
        <v>0</v>
      </c>
      <c r="K288" s="206" t="s">
        <v>248</v>
      </c>
      <c r="L288" s="40"/>
      <c r="M288" s="211" t="s">
        <v>1</v>
      </c>
      <c r="N288" s="212" t="s">
        <v>48</v>
      </c>
      <c r="O288" s="72"/>
      <c r="P288" s="213">
        <f>O288*H288</f>
        <v>0</v>
      </c>
      <c r="Q288" s="213">
        <v>0</v>
      </c>
      <c r="R288" s="213">
        <f>Q288*H288</f>
        <v>0</v>
      </c>
      <c r="S288" s="213">
        <v>0</v>
      </c>
      <c r="T288" s="214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5" t="s">
        <v>157</v>
      </c>
      <c r="AT288" s="215" t="s">
        <v>139</v>
      </c>
      <c r="AU288" s="215" t="s">
        <v>93</v>
      </c>
      <c r="AY288" s="17" t="s">
        <v>138</v>
      </c>
      <c r="BE288" s="216">
        <f>IF(N288="základní",J288,0)</f>
        <v>0</v>
      </c>
      <c r="BF288" s="216">
        <f>IF(N288="snížená",J288,0)</f>
        <v>0</v>
      </c>
      <c r="BG288" s="216">
        <f>IF(N288="zákl. přenesená",J288,0)</f>
        <v>0</v>
      </c>
      <c r="BH288" s="216">
        <f>IF(N288="sníž. přenesená",J288,0)</f>
        <v>0</v>
      </c>
      <c r="BI288" s="216">
        <f>IF(N288="nulová",J288,0)</f>
        <v>0</v>
      </c>
      <c r="BJ288" s="17" t="s">
        <v>91</v>
      </c>
      <c r="BK288" s="216">
        <f>ROUND(I288*H288,2)</f>
        <v>0</v>
      </c>
      <c r="BL288" s="17" t="s">
        <v>157</v>
      </c>
      <c r="BM288" s="215" t="s">
        <v>796</v>
      </c>
    </row>
    <row r="289" spans="1:65" s="2" customFormat="1" ht="29.25">
      <c r="A289" s="35"/>
      <c r="B289" s="36"/>
      <c r="C289" s="37"/>
      <c r="D289" s="217" t="s">
        <v>145</v>
      </c>
      <c r="E289" s="37"/>
      <c r="F289" s="218" t="s">
        <v>503</v>
      </c>
      <c r="G289" s="37"/>
      <c r="H289" s="37"/>
      <c r="I289" s="116"/>
      <c r="J289" s="37"/>
      <c r="K289" s="37"/>
      <c r="L289" s="40"/>
      <c r="M289" s="219"/>
      <c r="N289" s="220"/>
      <c r="O289" s="72"/>
      <c r="P289" s="72"/>
      <c r="Q289" s="72"/>
      <c r="R289" s="72"/>
      <c r="S289" s="72"/>
      <c r="T289" s="73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7" t="s">
        <v>145</v>
      </c>
      <c r="AU289" s="17" t="s">
        <v>93</v>
      </c>
    </row>
    <row r="290" spans="1:65" s="2" customFormat="1" ht="16.5" customHeight="1">
      <c r="A290" s="35"/>
      <c r="B290" s="36"/>
      <c r="C290" s="248" t="s">
        <v>508</v>
      </c>
      <c r="D290" s="248" t="s">
        <v>404</v>
      </c>
      <c r="E290" s="249" t="s">
        <v>505</v>
      </c>
      <c r="F290" s="250" t="s">
        <v>506</v>
      </c>
      <c r="G290" s="251" t="s">
        <v>501</v>
      </c>
      <c r="H290" s="252">
        <v>30</v>
      </c>
      <c r="I290" s="253"/>
      <c r="J290" s="254">
        <f>ROUND(I290*H290,2)</f>
        <v>0</v>
      </c>
      <c r="K290" s="250" t="s">
        <v>248</v>
      </c>
      <c r="L290" s="255"/>
      <c r="M290" s="256" t="s">
        <v>1</v>
      </c>
      <c r="N290" s="257" t="s">
        <v>48</v>
      </c>
      <c r="O290" s="72"/>
      <c r="P290" s="213">
        <f>O290*H290</f>
        <v>0</v>
      </c>
      <c r="Q290" s="213">
        <v>3.8999999999999999E-4</v>
      </c>
      <c r="R290" s="213">
        <f>Q290*H290</f>
        <v>1.17E-2</v>
      </c>
      <c r="S290" s="213">
        <v>0</v>
      </c>
      <c r="T290" s="214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5" t="s">
        <v>172</v>
      </c>
      <c r="AT290" s="215" t="s">
        <v>404</v>
      </c>
      <c r="AU290" s="215" t="s">
        <v>93</v>
      </c>
      <c r="AY290" s="17" t="s">
        <v>138</v>
      </c>
      <c r="BE290" s="216">
        <f>IF(N290="základní",J290,0)</f>
        <v>0</v>
      </c>
      <c r="BF290" s="216">
        <f>IF(N290="snížená",J290,0)</f>
        <v>0</v>
      </c>
      <c r="BG290" s="216">
        <f>IF(N290="zákl. přenesená",J290,0)</f>
        <v>0</v>
      </c>
      <c r="BH290" s="216">
        <f>IF(N290="sníž. přenesená",J290,0)</f>
        <v>0</v>
      </c>
      <c r="BI290" s="216">
        <f>IF(N290="nulová",J290,0)</f>
        <v>0</v>
      </c>
      <c r="BJ290" s="17" t="s">
        <v>91</v>
      </c>
      <c r="BK290" s="216">
        <f>ROUND(I290*H290,2)</f>
        <v>0</v>
      </c>
      <c r="BL290" s="17" t="s">
        <v>157</v>
      </c>
      <c r="BM290" s="215" t="s">
        <v>797</v>
      </c>
    </row>
    <row r="291" spans="1:65" s="2" customFormat="1" ht="11.25">
      <c r="A291" s="35"/>
      <c r="B291" s="36"/>
      <c r="C291" s="37"/>
      <c r="D291" s="217" t="s">
        <v>145</v>
      </c>
      <c r="E291" s="37"/>
      <c r="F291" s="218" t="s">
        <v>506</v>
      </c>
      <c r="G291" s="37"/>
      <c r="H291" s="37"/>
      <c r="I291" s="116"/>
      <c r="J291" s="37"/>
      <c r="K291" s="37"/>
      <c r="L291" s="40"/>
      <c r="M291" s="219"/>
      <c r="N291" s="220"/>
      <c r="O291" s="72"/>
      <c r="P291" s="72"/>
      <c r="Q291" s="72"/>
      <c r="R291" s="72"/>
      <c r="S291" s="72"/>
      <c r="T291" s="73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7" t="s">
        <v>145</v>
      </c>
      <c r="AU291" s="17" t="s">
        <v>93</v>
      </c>
    </row>
    <row r="292" spans="1:65" s="13" customFormat="1" ht="11.25">
      <c r="B292" s="222"/>
      <c r="C292" s="223"/>
      <c r="D292" s="217" t="s">
        <v>151</v>
      </c>
      <c r="E292" s="224" t="s">
        <v>1</v>
      </c>
      <c r="F292" s="225" t="s">
        <v>403</v>
      </c>
      <c r="G292" s="223"/>
      <c r="H292" s="226">
        <v>30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151</v>
      </c>
      <c r="AU292" s="232" t="s">
        <v>93</v>
      </c>
      <c r="AV292" s="13" t="s">
        <v>93</v>
      </c>
      <c r="AW292" s="13" t="s">
        <v>38</v>
      </c>
      <c r="AX292" s="13" t="s">
        <v>91</v>
      </c>
      <c r="AY292" s="232" t="s">
        <v>138</v>
      </c>
    </row>
    <row r="293" spans="1:65" s="2" customFormat="1" ht="24" customHeight="1">
      <c r="A293" s="35"/>
      <c r="B293" s="36"/>
      <c r="C293" s="248" t="s">
        <v>512</v>
      </c>
      <c r="D293" s="248" t="s">
        <v>404</v>
      </c>
      <c r="E293" s="249" t="s">
        <v>509</v>
      </c>
      <c r="F293" s="250" t="s">
        <v>798</v>
      </c>
      <c r="G293" s="251" t="s">
        <v>501</v>
      </c>
      <c r="H293" s="252">
        <v>1</v>
      </c>
      <c r="I293" s="253"/>
      <c r="J293" s="254">
        <f>ROUND(I293*H293,2)</f>
        <v>0</v>
      </c>
      <c r="K293" s="250" t="s">
        <v>1</v>
      </c>
      <c r="L293" s="255"/>
      <c r="M293" s="256" t="s">
        <v>1</v>
      </c>
      <c r="N293" s="257" t="s">
        <v>48</v>
      </c>
      <c r="O293" s="72"/>
      <c r="P293" s="213">
        <f>O293*H293</f>
        <v>0</v>
      </c>
      <c r="Q293" s="213">
        <v>0</v>
      </c>
      <c r="R293" s="213">
        <f>Q293*H293</f>
        <v>0</v>
      </c>
      <c r="S293" s="213">
        <v>0</v>
      </c>
      <c r="T293" s="214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5" t="s">
        <v>172</v>
      </c>
      <c r="AT293" s="215" t="s">
        <v>404</v>
      </c>
      <c r="AU293" s="215" t="s">
        <v>93</v>
      </c>
      <c r="AY293" s="17" t="s">
        <v>138</v>
      </c>
      <c r="BE293" s="216">
        <f>IF(N293="základní",J293,0)</f>
        <v>0</v>
      </c>
      <c r="BF293" s="216">
        <f>IF(N293="snížená",J293,0)</f>
        <v>0</v>
      </c>
      <c r="BG293" s="216">
        <f>IF(N293="zákl. přenesená",J293,0)</f>
        <v>0</v>
      </c>
      <c r="BH293" s="216">
        <f>IF(N293="sníž. přenesená",J293,0)</f>
        <v>0</v>
      </c>
      <c r="BI293" s="216">
        <f>IF(N293="nulová",J293,0)</f>
        <v>0</v>
      </c>
      <c r="BJ293" s="17" t="s">
        <v>91</v>
      </c>
      <c r="BK293" s="216">
        <f>ROUND(I293*H293,2)</f>
        <v>0</v>
      </c>
      <c r="BL293" s="17" t="s">
        <v>157</v>
      </c>
      <c r="BM293" s="215" t="s">
        <v>799</v>
      </c>
    </row>
    <row r="294" spans="1:65" s="2" customFormat="1" ht="19.5">
      <c r="A294" s="35"/>
      <c r="B294" s="36"/>
      <c r="C294" s="37"/>
      <c r="D294" s="217" t="s">
        <v>145</v>
      </c>
      <c r="E294" s="37"/>
      <c r="F294" s="218" t="s">
        <v>798</v>
      </c>
      <c r="G294" s="37"/>
      <c r="H294" s="37"/>
      <c r="I294" s="116"/>
      <c r="J294" s="37"/>
      <c r="K294" s="37"/>
      <c r="L294" s="40"/>
      <c r="M294" s="219"/>
      <c r="N294" s="220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7" t="s">
        <v>145</v>
      </c>
      <c r="AU294" s="17" t="s">
        <v>93</v>
      </c>
    </row>
    <row r="295" spans="1:65" s="13" customFormat="1" ht="11.25">
      <c r="B295" s="222"/>
      <c r="C295" s="223"/>
      <c r="D295" s="217" t="s">
        <v>151</v>
      </c>
      <c r="E295" s="224" t="s">
        <v>1</v>
      </c>
      <c r="F295" s="225" t="s">
        <v>91</v>
      </c>
      <c r="G295" s="223"/>
      <c r="H295" s="226">
        <v>1</v>
      </c>
      <c r="I295" s="227"/>
      <c r="J295" s="223"/>
      <c r="K295" s="223"/>
      <c r="L295" s="228"/>
      <c r="M295" s="229"/>
      <c r="N295" s="230"/>
      <c r="O295" s="230"/>
      <c r="P295" s="230"/>
      <c r="Q295" s="230"/>
      <c r="R295" s="230"/>
      <c r="S295" s="230"/>
      <c r="T295" s="231"/>
      <c r="AT295" s="232" t="s">
        <v>151</v>
      </c>
      <c r="AU295" s="232" t="s">
        <v>93</v>
      </c>
      <c r="AV295" s="13" t="s">
        <v>93</v>
      </c>
      <c r="AW295" s="13" t="s">
        <v>38</v>
      </c>
      <c r="AX295" s="13" t="s">
        <v>91</v>
      </c>
      <c r="AY295" s="232" t="s">
        <v>138</v>
      </c>
    </row>
    <row r="296" spans="1:65" s="2" customFormat="1" ht="24" customHeight="1">
      <c r="A296" s="35"/>
      <c r="B296" s="36"/>
      <c r="C296" s="204" t="s">
        <v>517</v>
      </c>
      <c r="D296" s="204" t="s">
        <v>139</v>
      </c>
      <c r="E296" s="205" t="s">
        <v>522</v>
      </c>
      <c r="F296" s="206" t="s">
        <v>523</v>
      </c>
      <c r="G296" s="207" t="s">
        <v>501</v>
      </c>
      <c r="H296" s="208">
        <v>2</v>
      </c>
      <c r="I296" s="209"/>
      <c r="J296" s="210">
        <f>ROUND(I296*H296,2)</f>
        <v>0</v>
      </c>
      <c r="K296" s="206" t="s">
        <v>248</v>
      </c>
      <c r="L296" s="40"/>
      <c r="M296" s="211" t="s">
        <v>1</v>
      </c>
      <c r="N296" s="212" t="s">
        <v>48</v>
      </c>
      <c r="O296" s="72"/>
      <c r="P296" s="213">
        <f>O296*H296</f>
        <v>0</v>
      </c>
      <c r="Q296" s="213">
        <v>1.67E-3</v>
      </c>
      <c r="R296" s="213">
        <f>Q296*H296</f>
        <v>3.3400000000000001E-3</v>
      </c>
      <c r="S296" s="213">
        <v>0</v>
      </c>
      <c r="T296" s="214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5" t="s">
        <v>157</v>
      </c>
      <c r="AT296" s="215" t="s">
        <v>139</v>
      </c>
      <c r="AU296" s="215" t="s">
        <v>93</v>
      </c>
      <c r="AY296" s="17" t="s">
        <v>138</v>
      </c>
      <c r="BE296" s="216">
        <f>IF(N296="základní",J296,0)</f>
        <v>0</v>
      </c>
      <c r="BF296" s="216">
        <f>IF(N296="snížená",J296,0)</f>
        <v>0</v>
      </c>
      <c r="BG296" s="216">
        <f>IF(N296="zákl. přenesená",J296,0)</f>
        <v>0</v>
      </c>
      <c r="BH296" s="216">
        <f>IF(N296="sníž. přenesená",J296,0)</f>
        <v>0</v>
      </c>
      <c r="BI296" s="216">
        <f>IF(N296="nulová",J296,0)</f>
        <v>0</v>
      </c>
      <c r="BJ296" s="17" t="s">
        <v>91</v>
      </c>
      <c r="BK296" s="216">
        <f>ROUND(I296*H296,2)</f>
        <v>0</v>
      </c>
      <c r="BL296" s="17" t="s">
        <v>157</v>
      </c>
      <c r="BM296" s="215" t="s">
        <v>800</v>
      </c>
    </row>
    <row r="297" spans="1:65" s="2" customFormat="1" ht="29.25">
      <c r="A297" s="35"/>
      <c r="B297" s="36"/>
      <c r="C297" s="37"/>
      <c r="D297" s="217" t="s">
        <v>145</v>
      </c>
      <c r="E297" s="37"/>
      <c r="F297" s="218" t="s">
        <v>525</v>
      </c>
      <c r="G297" s="37"/>
      <c r="H297" s="37"/>
      <c r="I297" s="116"/>
      <c r="J297" s="37"/>
      <c r="K297" s="37"/>
      <c r="L297" s="40"/>
      <c r="M297" s="219"/>
      <c r="N297" s="220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7" t="s">
        <v>145</v>
      </c>
      <c r="AU297" s="17" t="s">
        <v>93</v>
      </c>
    </row>
    <row r="298" spans="1:65" s="2" customFormat="1" ht="16.5" customHeight="1">
      <c r="A298" s="35"/>
      <c r="B298" s="36"/>
      <c r="C298" s="248" t="s">
        <v>521</v>
      </c>
      <c r="D298" s="248" t="s">
        <v>404</v>
      </c>
      <c r="E298" s="249" t="s">
        <v>527</v>
      </c>
      <c r="F298" s="250" t="s">
        <v>528</v>
      </c>
      <c r="G298" s="251" t="s">
        <v>501</v>
      </c>
      <c r="H298" s="252">
        <v>1</v>
      </c>
      <c r="I298" s="253"/>
      <c r="J298" s="254">
        <f>ROUND(I298*H298,2)</f>
        <v>0</v>
      </c>
      <c r="K298" s="250" t="s">
        <v>1</v>
      </c>
      <c r="L298" s="255"/>
      <c r="M298" s="256" t="s">
        <v>1</v>
      </c>
      <c r="N298" s="257" t="s">
        <v>48</v>
      </c>
      <c r="O298" s="72"/>
      <c r="P298" s="213">
        <f>O298*H298</f>
        <v>0</v>
      </c>
      <c r="Q298" s="213">
        <v>1.2999999999999999E-2</v>
      </c>
      <c r="R298" s="213">
        <f>Q298*H298</f>
        <v>1.2999999999999999E-2</v>
      </c>
      <c r="S298" s="213">
        <v>0</v>
      </c>
      <c r="T298" s="214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5" t="s">
        <v>172</v>
      </c>
      <c r="AT298" s="215" t="s">
        <v>404</v>
      </c>
      <c r="AU298" s="215" t="s">
        <v>93</v>
      </c>
      <c r="AY298" s="17" t="s">
        <v>138</v>
      </c>
      <c r="BE298" s="216">
        <f>IF(N298="základní",J298,0)</f>
        <v>0</v>
      </c>
      <c r="BF298" s="216">
        <f>IF(N298="snížená",J298,0)</f>
        <v>0</v>
      </c>
      <c r="BG298" s="216">
        <f>IF(N298="zákl. přenesená",J298,0)</f>
        <v>0</v>
      </c>
      <c r="BH298" s="216">
        <f>IF(N298="sníž. přenesená",J298,0)</f>
        <v>0</v>
      </c>
      <c r="BI298" s="216">
        <f>IF(N298="nulová",J298,0)</f>
        <v>0</v>
      </c>
      <c r="BJ298" s="17" t="s">
        <v>91</v>
      </c>
      <c r="BK298" s="216">
        <f>ROUND(I298*H298,2)</f>
        <v>0</v>
      </c>
      <c r="BL298" s="17" t="s">
        <v>157</v>
      </c>
      <c r="BM298" s="215" t="s">
        <v>801</v>
      </c>
    </row>
    <row r="299" spans="1:65" s="2" customFormat="1" ht="11.25">
      <c r="A299" s="35"/>
      <c r="B299" s="36"/>
      <c r="C299" s="37"/>
      <c r="D299" s="217" t="s">
        <v>145</v>
      </c>
      <c r="E299" s="37"/>
      <c r="F299" s="218" t="s">
        <v>528</v>
      </c>
      <c r="G299" s="37"/>
      <c r="H299" s="37"/>
      <c r="I299" s="116"/>
      <c r="J299" s="37"/>
      <c r="K299" s="37"/>
      <c r="L299" s="40"/>
      <c r="M299" s="219"/>
      <c r="N299" s="220"/>
      <c r="O299" s="72"/>
      <c r="P299" s="72"/>
      <c r="Q299" s="72"/>
      <c r="R299" s="72"/>
      <c r="S299" s="72"/>
      <c r="T299" s="73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7" t="s">
        <v>145</v>
      </c>
      <c r="AU299" s="17" t="s">
        <v>93</v>
      </c>
    </row>
    <row r="300" spans="1:65" s="13" customFormat="1" ht="11.25">
      <c r="B300" s="222"/>
      <c r="C300" s="223"/>
      <c r="D300" s="217" t="s">
        <v>151</v>
      </c>
      <c r="E300" s="224" t="s">
        <v>1</v>
      </c>
      <c r="F300" s="225" t="s">
        <v>91</v>
      </c>
      <c r="G300" s="223"/>
      <c r="H300" s="226">
        <v>1</v>
      </c>
      <c r="I300" s="227"/>
      <c r="J300" s="223"/>
      <c r="K300" s="223"/>
      <c r="L300" s="228"/>
      <c r="M300" s="229"/>
      <c r="N300" s="230"/>
      <c r="O300" s="230"/>
      <c r="P300" s="230"/>
      <c r="Q300" s="230"/>
      <c r="R300" s="230"/>
      <c r="S300" s="230"/>
      <c r="T300" s="231"/>
      <c r="AT300" s="232" t="s">
        <v>151</v>
      </c>
      <c r="AU300" s="232" t="s">
        <v>93</v>
      </c>
      <c r="AV300" s="13" t="s">
        <v>93</v>
      </c>
      <c r="AW300" s="13" t="s">
        <v>38</v>
      </c>
      <c r="AX300" s="13" t="s">
        <v>91</v>
      </c>
      <c r="AY300" s="232" t="s">
        <v>138</v>
      </c>
    </row>
    <row r="301" spans="1:65" s="2" customFormat="1" ht="16.5" customHeight="1">
      <c r="A301" s="35"/>
      <c r="B301" s="36"/>
      <c r="C301" s="248" t="s">
        <v>526</v>
      </c>
      <c r="D301" s="248" t="s">
        <v>404</v>
      </c>
      <c r="E301" s="249" t="s">
        <v>531</v>
      </c>
      <c r="F301" s="250" t="s">
        <v>532</v>
      </c>
      <c r="G301" s="251" t="s">
        <v>501</v>
      </c>
      <c r="H301" s="252">
        <v>1</v>
      </c>
      <c r="I301" s="253"/>
      <c r="J301" s="254">
        <f>ROUND(I301*H301,2)</f>
        <v>0</v>
      </c>
      <c r="K301" s="250" t="s">
        <v>1</v>
      </c>
      <c r="L301" s="255"/>
      <c r="M301" s="256" t="s">
        <v>1</v>
      </c>
      <c r="N301" s="257" t="s">
        <v>48</v>
      </c>
      <c r="O301" s="72"/>
      <c r="P301" s="213">
        <f>O301*H301</f>
        <v>0</v>
      </c>
      <c r="Q301" s="213">
        <v>1.01E-2</v>
      </c>
      <c r="R301" s="213">
        <f>Q301*H301</f>
        <v>1.01E-2</v>
      </c>
      <c r="S301" s="213">
        <v>0</v>
      </c>
      <c r="T301" s="21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15" t="s">
        <v>172</v>
      </c>
      <c r="AT301" s="215" t="s">
        <v>404</v>
      </c>
      <c r="AU301" s="215" t="s">
        <v>93</v>
      </c>
      <c r="AY301" s="17" t="s">
        <v>138</v>
      </c>
      <c r="BE301" s="216">
        <f>IF(N301="základní",J301,0)</f>
        <v>0</v>
      </c>
      <c r="BF301" s="216">
        <f>IF(N301="snížená",J301,0)</f>
        <v>0</v>
      </c>
      <c r="BG301" s="216">
        <f>IF(N301="zákl. přenesená",J301,0)</f>
        <v>0</v>
      </c>
      <c r="BH301" s="216">
        <f>IF(N301="sníž. přenesená",J301,0)</f>
        <v>0</v>
      </c>
      <c r="BI301" s="216">
        <f>IF(N301="nulová",J301,0)</f>
        <v>0</v>
      </c>
      <c r="BJ301" s="17" t="s">
        <v>91</v>
      </c>
      <c r="BK301" s="216">
        <f>ROUND(I301*H301,2)</f>
        <v>0</v>
      </c>
      <c r="BL301" s="17" t="s">
        <v>157</v>
      </c>
      <c r="BM301" s="215" t="s">
        <v>802</v>
      </c>
    </row>
    <row r="302" spans="1:65" s="2" customFormat="1" ht="11.25">
      <c r="A302" s="35"/>
      <c r="B302" s="36"/>
      <c r="C302" s="37"/>
      <c r="D302" s="217" t="s">
        <v>145</v>
      </c>
      <c r="E302" s="37"/>
      <c r="F302" s="218" t="s">
        <v>532</v>
      </c>
      <c r="G302" s="37"/>
      <c r="H302" s="37"/>
      <c r="I302" s="116"/>
      <c r="J302" s="37"/>
      <c r="K302" s="37"/>
      <c r="L302" s="40"/>
      <c r="M302" s="219"/>
      <c r="N302" s="220"/>
      <c r="O302" s="72"/>
      <c r="P302" s="72"/>
      <c r="Q302" s="72"/>
      <c r="R302" s="72"/>
      <c r="S302" s="72"/>
      <c r="T302" s="73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7" t="s">
        <v>145</v>
      </c>
      <c r="AU302" s="17" t="s">
        <v>93</v>
      </c>
    </row>
    <row r="303" spans="1:65" s="13" customFormat="1" ht="11.25">
      <c r="B303" s="222"/>
      <c r="C303" s="223"/>
      <c r="D303" s="217" t="s">
        <v>151</v>
      </c>
      <c r="E303" s="224" t="s">
        <v>1</v>
      </c>
      <c r="F303" s="225" t="s">
        <v>91</v>
      </c>
      <c r="G303" s="223"/>
      <c r="H303" s="226">
        <v>1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AT303" s="232" t="s">
        <v>151</v>
      </c>
      <c r="AU303" s="232" t="s">
        <v>93</v>
      </c>
      <c r="AV303" s="13" t="s">
        <v>93</v>
      </c>
      <c r="AW303" s="13" t="s">
        <v>38</v>
      </c>
      <c r="AX303" s="13" t="s">
        <v>91</v>
      </c>
      <c r="AY303" s="232" t="s">
        <v>138</v>
      </c>
    </row>
    <row r="304" spans="1:65" s="2" customFormat="1" ht="24" customHeight="1">
      <c r="A304" s="35"/>
      <c r="B304" s="36"/>
      <c r="C304" s="204" t="s">
        <v>530</v>
      </c>
      <c r="D304" s="204" t="s">
        <v>139</v>
      </c>
      <c r="E304" s="205" t="s">
        <v>548</v>
      </c>
      <c r="F304" s="206" t="s">
        <v>549</v>
      </c>
      <c r="G304" s="207" t="s">
        <v>501</v>
      </c>
      <c r="H304" s="208">
        <v>1</v>
      </c>
      <c r="I304" s="209"/>
      <c r="J304" s="210">
        <f>ROUND(I304*H304,2)</f>
        <v>0</v>
      </c>
      <c r="K304" s="206" t="s">
        <v>248</v>
      </c>
      <c r="L304" s="40"/>
      <c r="M304" s="211" t="s">
        <v>1</v>
      </c>
      <c r="N304" s="212" t="s">
        <v>48</v>
      </c>
      <c r="O304" s="72"/>
      <c r="P304" s="213">
        <f>O304*H304</f>
        <v>0</v>
      </c>
      <c r="Q304" s="213">
        <v>1.7099999999999999E-3</v>
      </c>
      <c r="R304" s="213">
        <f>Q304*H304</f>
        <v>1.7099999999999999E-3</v>
      </c>
      <c r="S304" s="213">
        <v>0</v>
      </c>
      <c r="T304" s="214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15" t="s">
        <v>157</v>
      </c>
      <c r="AT304" s="215" t="s">
        <v>139</v>
      </c>
      <c r="AU304" s="215" t="s">
        <v>93</v>
      </c>
      <c r="AY304" s="17" t="s">
        <v>138</v>
      </c>
      <c r="BE304" s="216">
        <f>IF(N304="základní",J304,0)</f>
        <v>0</v>
      </c>
      <c r="BF304" s="216">
        <f>IF(N304="snížená",J304,0)</f>
        <v>0</v>
      </c>
      <c r="BG304" s="216">
        <f>IF(N304="zákl. přenesená",J304,0)</f>
        <v>0</v>
      </c>
      <c r="BH304" s="216">
        <f>IF(N304="sníž. přenesená",J304,0)</f>
        <v>0</v>
      </c>
      <c r="BI304" s="216">
        <f>IF(N304="nulová",J304,0)</f>
        <v>0</v>
      </c>
      <c r="BJ304" s="17" t="s">
        <v>91</v>
      </c>
      <c r="BK304" s="216">
        <f>ROUND(I304*H304,2)</f>
        <v>0</v>
      </c>
      <c r="BL304" s="17" t="s">
        <v>157</v>
      </c>
      <c r="BM304" s="215" t="s">
        <v>803</v>
      </c>
    </row>
    <row r="305" spans="1:65" s="2" customFormat="1" ht="29.25">
      <c r="A305" s="35"/>
      <c r="B305" s="36"/>
      <c r="C305" s="37"/>
      <c r="D305" s="217" t="s">
        <v>145</v>
      </c>
      <c r="E305" s="37"/>
      <c r="F305" s="218" t="s">
        <v>551</v>
      </c>
      <c r="G305" s="37"/>
      <c r="H305" s="37"/>
      <c r="I305" s="116"/>
      <c r="J305" s="37"/>
      <c r="K305" s="37"/>
      <c r="L305" s="40"/>
      <c r="M305" s="219"/>
      <c r="N305" s="220"/>
      <c r="O305" s="72"/>
      <c r="P305" s="72"/>
      <c r="Q305" s="72"/>
      <c r="R305" s="72"/>
      <c r="S305" s="72"/>
      <c r="T305" s="73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7" t="s">
        <v>145</v>
      </c>
      <c r="AU305" s="17" t="s">
        <v>93</v>
      </c>
    </row>
    <row r="306" spans="1:65" s="2" customFormat="1" ht="16.5" customHeight="1">
      <c r="A306" s="35"/>
      <c r="B306" s="36"/>
      <c r="C306" s="248" t="s">
        <v>534</v>
      </c>
      <c r="D306" s="248" t="s">
        <v>404</v>
      </c>
      <c r="E306" s="249" t="s">
        <v>553</v>
      </c>
      <c r="F306" s="250" t="s">
        <v>554</v>
      </c>
      <c r="G306" s="251" t="s">
        <v>501</v>
      </c>
      <c r="H306" s="252">
        <v>1</v>
      </c>
      <c r="I306" s="253"/>
      <c r="J306" s="254">
        <f>ROUND(I306*H306,2)</f>
        <v>0</v>
      </c>
      <c r="K306" s="250" t="s">
        <v>1</v>
      </c>
      <c r="L306" s="255"/>
      <c r="M306" s="256" t="s">
        <v>1</v>
      </c>
      <c r="N306" s="257" t="s">
        <v>48</v>
      </c>
      <c r="O306" s="72"/>
      <c r="P306" s="213">
        <f>O306*H306</f>
        <v>0</v>
      </c>
      <c r="Q306" s="213">
        <v>1.5599999999999999E-2</v>
      </c>
      <c r="R306" s="213">
        <f>Q306*H306</f>
        <v>1.5599999999999999E-2</v>
      </c>
      <c r="S306" s="213">
        <v>0</v>
      </c>
      <c r="T306" s="214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5" t="s">
        <v>172</v>
      </c>
      <c r="AT306" s="215" t="s">
        <v>404</v>
      </c>
      <c r="AU306" s="215" t="s">
        <v>93</v>
      </c>
      <c r="AY306" s="17" t="s">
        <v>138</v>
      </c>
      <c r="BE306" s="216">
        <f>IF(N306="základní",J306,0)</f>
        <v>0</v>
      </c>
      <c r="BF306" s="216">
        <f>IF(N306="snížená",J306,0)</f>
        <v>0</v>
      </c>
      <c r="BG306" s="216">
        <f>IF(N306="zákl. přenesená",J306,0)</f>
        <v>0</v>
      </c>
      <c r="BH306" s="216">
        <f>IF(N306="sníž. přenesená",J306,0)</f>
        <v>0</v>
      </c>
      <c r="BI306" s="216">
        <f>IF(N306="nulová",J306,0)</f>
        <v>0</v>
      </c>
      <c r="BJ306" s="17" t="s">
        <v>91</v>
      </c>
      <c r="BK306" s="216">
        <f>ROUND(I306*H306,2)</f>
        <v>0</v>
      </c>
      <c r="BL306" s="17" t="s">
        <v>157</v>
      </c>
      <c r="BM306" s="215" t="s">
        <v>804</v>
      </c>
    </row>
    <row r="307" spans="1:65" s="2" customFormat="1" ht="11.25">
      <c r="A307" s="35"/>
      <c r="B307" s="36"/>
      <c r="C307" s="37"/>
      <c r="D307" s="217" t="s">
        <v>145</v>
      </c>
      <c r="E307" s="37"/>
      <c r="F307" s="218" t="s">
        <v>554</v>
      </c>
      <c r="G307" s="37"/>
      <c r="H307" s="37"/>
      <c r="I307" s="116"/>
      <c r="J307" s="37"/>
      <c r="K307" s="37"/>
      <c r="L307" s="40"/>
      <c r="M307" s="219"/>
      <c r="N307" s="220"/>
      <c r="O307" s="72"/>
      <c r="P307" s="72"/>
      <c r="Q307" s="72"/>
      <c r="R307" s="72"/>
      <c r="S307" s="72"/>
      <c r="T307" s="73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7" t="s">
        <v>145</v>
      </c>
      <c r="AU307" s="17" t="s">
        <v>93</v>
      </c>
    </row>
    <row r="308" spans="1:65" s="13" customFormat="1" ht="11.25">
      <c r="B308" s="222"/>
      <c r="C308" s="223"/>
      <c r="D308" s="217" t="s">
        <v>151</v>
      </c>
      <c r="E308" s="224" t="s">
        <v>1</v>
      </c>
      <c r="F308" s="225" t="s">
        <v>91</v>
      </c>
      <c r="G308" s="223"/>
      <c r="H308" s="226">
        <v>1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151</v>
      </c>
      <c r="AU308" s="232" t="s">
        <v>93</v>
      </c>
      <c r="AV308" s="13" t="s">
        <v>93</v>
      </c>
      <c r="AW308" s="13" t="s">
        <v>38</v>
      </c>
      <c r="AX308" s="13" t="s">
        <v>91</v>
      </c>
      <c r="AY308" s="232" t="s">
        <v>138</v>
      </c>
    </row>
    <row r="309" spans="1:65" s="2" customFormat="1" ht="24" customHeight="1">
      <c r="A309" s="35"/>
      <c r="B309" s="36"/>
      <c r="C309" s="204" t="s">
        <v>539</v>
      </c>
      <c r="D309" s="204" t="s">
        <v>139</v>
      </c>
      <c r="E309" s="205" t="s">
        <v>535</v>
      </c>
      <c r="F309" s="206" t="s">
        <v>536</v>
      </c>
      <c r="G309" s="207" t="s">
        <v>501</v>
      </c>
      <c r="H309" s="208">
        <v>5</v>
      </c>
      <c r="I309" s="209"/>
      <c r="J309" s="210">
        <f>ROUND(I309*H309,2)</f>
        <v>0</v>
      </c>
      <c r="K309" s="206" t="s">
        <v>248</v>
      </c>
      <c r="L309" s="40"/>
      <c r="M309" s="211" t="s">
        <v>1</v>
      </c>
      <c r="N309" s="212" t="s">
        <v>48</v>
      </c>
      <c r="O309" s="72"/>
      <c r="P309" s="213">
        <f>O309*H309</f>
        <v>0</v>
      </c>
      <c r="Q309" s="213">
        <v>1.67E-3</v>
      </c>
      <c r="R309" s="213">
        <f>Q309*H309</f>
        <v>8.3499999999999998E-3</v>
      </c>
      <c r="S309" s="213">
        <v>0</v>
      </c>
      <c r="T309" s="214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15" t="s">
        <v>157</v>
      </c>
      <c r="AT309" s="215" t="s">
        <v>139</v>
      </c>
      <c r="AU309" s="215" t="s">
        <v>93</v>
      </c>
      <c r="AY309" s="17" t="s">
        <v>138</v>
      </c>
      <c r="BE309" s="216">
        <f>IF(N309="základní",J309,0)</f>
        <v>0</v>
      </c>
      <c r="BF309" s="216">
        <f>IF(N309="snížená",J309,0)</f>
        <v>0</v>
      </c>
      <c r="BG309" s="216">
        <f>IF(N309="zákl. přenesená",J309,0)</f>
        <v>0</v>
      </c>
      <c r="BH309" s="216">
        <f>IF(N309="sníž. přenesená",J309,0)</f>
        <v>0</v>
      </c>
      <c r="BI309" s="216">
        <f>IF(N309="nulová",J309,0)</f>
        <v>0</v>
      </c>
      <c r="BJ309" s="17" t="s">
        <v>91</v>
      </c>
      <c r="BK309" s="216">
        <f>ROUND(I309*H309,2)</f>
        <v>0</v>
      </c>
      <c r="BL309" s="17" t="s">
        <v>157</v>
      </c>
      <c r="BM309" s="215" t="s">
        <v>805</v>
      </c>
    </row>
    <row r="310" spans="1:65" s="2" customFormat="1" ht="29.25">
      <c r="A310" s="35"/>
      <c r="B310" s="36"/>
      <c r="C310" s="37"/>
      <c r="D310" s="217" t="s">
        <v>145</v>
      </c>
      <c r="E310" s="37"/>
      <c r="F310" s="218" t="s">
        <v>538</v>
      </c>
      <c r="G310" s="37"/>
      <c r="H310" s="37"/>
      <c r="I310" s="116"/>
      <c r="J310" s="37"/>
      <c r="K310" s="37"/>
      <c r="L310" s="40"/>
      <c r="M310" s="219"/>
      <c r="N310" s="220"/>
      <c r="O310" s="72"/>
      <c r="P310" s="72"/>
      <c r="Q310" s="72"/>
      <c r="R310" s="72"/>
      <c r="S310" s="72"/>
      <c r="T310" s="73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7" t="s">
        <v>145</v>
      </c>
      <c r="AU310" s="17" t="s">
        <v>93</v>
      </c>
    </row>
    <row r="311" spans="1:65" s="2" customFormat="1" ht="24" customHeight="1">
      <c r="A311" s="35"/>
      <c r="B311" s="36"/>
      <c r="C311" s="248" t="s">
        <v>543</v>
      </c>
      <c r="D311" s="248" t="s">
        <v>404</v>
      </c>
      <c r="E311" s="249" t="s">
        <v>540</v>
      </c>
      <c r="F311" s="250" t="s">
        <v>806</v>
      </c>
      <c r="G311" s="251" t="s">
        <v>501</v>
      </c>
      <c r="H311" s="252">
        <v>4</v>
      </c>
      <c r="I311" s="253"/>
      <c r="J311" s="254">
        <f>ROUND(I311*H311,2)</f>
        <v>0</v>
      </c>
      <c r="K311" s="250" t="s">
        <v>1</v>
      </c>
      <c r="L311" s="255"/>
      <c r="M311" s="256" t="s">
        <v>1</v>
      </c>
      <c r="N311" s="257" t="s">
        <v>48</v>
      </c>
      <c r="O311" s="72"/>
      <c r="P311" s="213">
        <f>O311*H311</f>
        <v>0</v>
      </c>
      <c r="Q311" s="213">
        <v>2.5000000000000001E-3</v>
      </c>
      <c r="R311" s="213">
        <f>Q311*H311</f>
        <v>0.01</v>
      </c>
      <c r="S311" s="213">
        <v>0</v>
      </c>
      <c r="T311" s="21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5" t="s">
        <v>172</v>
      </c>
      <c r="AT311" s="215" t="s">
        <v>404</v>
      </c>
      <c r="AU311" s="215" t="s">
        <v>93</v>
      </c>
      <c r="AY311" s="17" t="s">
        <v>138</v>
      </c>
      <c r="BE311" s="216">
        <f>IF(N311="základní",J311,0)</f>
        <v>0</v>
      </c>
      <c r="BF311" s="216">
        <f>IF(N311="snížená",J311,0)</f>
        <v>0</v>
      </c>
      <c r="BG311" s="216">
        <f>IF(N311="zákl. přenesená",J311,0)</f>
        <v>0</v>
      </c>
      <c r="BH311" s="216">
        <f>IF(N311="sníž. přenesená",J311,0)</f>
        <v>0</v>
      </c>
      <c r="BI311" s="216">
        <f>IF(N311="nulová",J311,0)</f>
        <v>0</v>
      </c>
      <c r="BJ311" s="17" t="s">
        <v>91</v>
      </c>
      <c r="BK311" s="216">
        <f>ROUND(I311*H311,2)</f>
        <v>0</v>
      </c>
      <c r="BL311" s="17" t="s">
        <v>157</v>
      </c>
      <c r="BM311" s="215" t="s">
        <v>807</v>
      </c>
    </row>
    <row r="312" spans="1:65" s="2" customFormat="1" ht="19.5">
      <c r="A312" s="35"/>
      <c r="B312" s="36"/>
      <c r="C312" s="37"/>
      <c r="D312" s="217" t="s">
        <v>145</v>
      </c>
      <c r="E312" s="37"/>
      <c r="F312" s="218" t="s">
        <v>541</v>
      </c>
      <c r="G312" s="37"/>
      <c r="H312" s="37"/>
      <c r="I312" s="116"/>
      <c r="J312" s="37"/>
      <c r="K312" s="37"/>
      <c r="L312" s="40"/>
      <c r="M312" s="219"/>
      <c r="N312" s="220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7" t="s">
        <v>145</v>
      </c>
      <c r="AU312" s="17" t="s">
        <v>93</v>
      </c>
    </row>
    <row r="313" spans="1:65" s="13" customFormat="1" ht="11.25">
      <c r="B313" s="222"/>
      <c r="C313" s="223"/>
      <c r="D313" s="217" t="s">
        <v>151</v>
      </c>
      <c r="E313" s="224" t="s">
        <v>1</v>
      </c>
      <c r="F313" s="225" t="s">
        <v>157</v>
      </c>
      <c r="G313" s="223"/>
      <c r="H313" s="226">
        <v>4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151</v>
      </c>
      <c r="AU313" s="232" t="s">
        <v>93</v>
      </c>
      <c r="AV313" s="13" t="s">
        <v>93</v>
      </c>
      <c r="AW313" s="13" t="s">
        <v>38</v>
      </c>
      <c r="AX313" s="13" t="s">
        <v>91</v>
      </c>
      <c r="AY313" s="232" t="s">
        <v>138</v>
      </c>
    </row>
    <row r="314" spans="1:65" s="2" customFormat="1" ht="16.5" customHeight="1">
      <c r="A314" s="35"/>
      <c r="B314" s="36"/>
      <c r="C314" s="248" t="s">
        <v>547</v>
      </c>
      <c r="D314" s="248" t="s">
        <v>404</v>
      </c>
      <c r="E314" s="249" t="s">
        <v>808</v>
      </c>
      <c r="F314" s="250" t="s">
        <v>809</v>
      </c>
      <c r="G314" s="251" t="s">
        <v>501</v>
      </c>
      <c r="H314" s="252">
        <v>1</v>
      </c>
      <c r="I314" s="253"/>
      <c r="J314" s="254">
        <f>ROUND(I314*H314,2)</f>
        <v>0</v>
      </c>
      <c r="K314" s="250" t="s">
        <v>1</v>
      </c>
      <c r="L314" s="255"/>
      <c r="M314" s="256" t="s">
        <v>1</v>
      </c>
      <c r="N314" s="257" t="s">
        <v>48</v>
      </c>
      <c r="O314" s="72"/>
      <c r="P314" s="213">
        <f>O314*H314</f>
        <v>0</v>
      </c>
      <c r="Q314" s="213">
        <v>9.4999999999999998E-3</v>
      </c>
      <c r="R314" s="213">
        <f>Q314*H314</f>
        <v>9.4999999999999998E-3</v>
      </c>
      <c r="S314" s="213">
        <v>0</v>
      </c>
      <c r="T314" s="21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15" t="s">
        <v>172</v>
      </c>
      <c r="AT314" s="215" t="s">
        <v>404</v>
      </c>
      <c r="AU314" s="215" t="s">
        <v>93</v>
      </c>
      <c r="AY314" s="17" t="s">
        <v>138</v>
      </c>
      <c r="BE314" s="216">
        <f>IF(N314="základní",J314,0)</f>
        <v>0</v>
      </c>
      <c r="BF314" s="216">
        <f>IF(N314="snížená",J314,0)</f>
        <v>0</v>
      </c>
      <c r="BG314" s="216">
        <f>IF(N314="zákl. přenesená",J314,0)</f>
        <v>0</v>
      </c>
      <c r="BH314" s="216">
        <f>IF(N314="sníž. přenesená",J314,0)</f>
        <v>0</v>
      </c>
      <c r="BI314" s="216">
        <f>IF(N314="nulová",J314,0)</f>
        <v>0</v>
      </c>
      <c r="BJ314" s="17" t="s">
        <v>91</v>
      </c>
      <c r="BK314" s="216">
        <f>ROUND(I314*H314,2)</f>
        <v>0</v>
      </c>
      <c r="BL314" s="17" t="s">
        <v>157</v>
      </c>
      <c r="BM314" s="215" t="s">
        <v>810</v>
      </c>
    </row>
    <row r="315" spans="1:65" s="2" customFormat="1" ht="11.25">
      <c r="A315" s="35"/>
      <c r="B315" s="36"/>
      <c r="C315" s="37"/>
      <c r="D315" s="217" t="s">
        <v>145</v>
      </c>
      <c r="E315" s="37"/>
      <c r="F315" s="218" t="s">
        <v>809</v>
      </c>
      <c r="G315" s="37"/>
      <c r="H315" s="37"/>
      <c r="I315" s="116"/>
      <c r="J315" s="37"/>
      <c r="K315" s="37"/>
      <c r="L315" s="40"/>
      <c r="M315" s="219"/>
      <c r="N315" s="220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7" t="s">
        <v>145</v>
      </c>
      <c r="AU315" s="17" t="s">
        <v>93</v>
      </c>
    </row>
    <row r="316" spans="1:65" s="13" customFormat="1" ht="11.25">
      <c r="B316" s="222"/>
      <c r="C316" s="223"/>
      <c r="D316" s="217" t="s">
        <v>151</v>
      </c>
      <c r="E316" s="224" t="s">
        <v>1</v>
      </c>
      <c r="F316" s="225" t="s">
        <v>91</v>
      </c>
      <c r="G316" s="223"/>
      <c r="H316" s="226">
        <v>1</v>
      </c>
      <c r="I316" s="227"/>
      <c r="J316" s="223"/>
      <c r="K316" s="223"/>
      <c r="L316" s="228"/>
      <c r="M316" s="229"/>
      <c r="N316" s="230"/>
      <c r="O316" s="230"/>
      <c r="P316" s="230"/>
      <c r="Q316" s="230"/>
      <c r="R316" s="230"/>
      <c r="S316" s="230"/>
      <c r="T316" s="231"/>
      <c r="AT316" s="232" t="s">
        <v>151</v>
      </c>
      <c r="AU316" s="232" t="s">
        <v>93</v>
      </c>
      <c r="AV316" s="13" t="s">
        <v>93</v>
      </c>
      <c r="AW316" s="13" t="s">
        <v>38</v>
      </c>
      <c r="AX316" s="13" t="s">
        <v>91</v>
      </c>
      <c r="AY316" s="232" t="s">
        <v>138</v>
      </c>
    </row>
    <row r="317" spans="1:65" s="2" customFormat="1" ht="16.5" customHeight="1">
      <c r="A317" s="35"/>
      <c r="B317" s="36"/>
      <c r="C317" s="204" t="s">
        <v>552</v>
      </c>
      <c r="D317" s="204" t="s">
        <v>139</v>
      </c>
      <c r="E317" s="205" t="s">
        <v>557</v>
      </c>
      <c r="F317" s="206" t="s">
        <v>558</v>
      </c>
      <c r="G317" s="207" t="s">
        <v>501</v>
      </c>
      <c r="H317" s="208">
        <v>4</v>
      </c>
      <c r="I317" s="209"/>
      <c r="J317" s="210">
        <f>ROUND(I317*H317,2)</f>
        <v>0</v>
      </c>
      <c r="K317" s="206" t="s">
        <v>248</v>
      </c>
      <c r="L317" s="40"/>
      <c r="M317" s="211" t="s">
        <v>1</v>
      </c>
      <c r="N317" s="212" t="s">
        <v>48</v>
      </c>
      <c r="O317" s="72"/>
      <c r="P317" s="213">
        <f>O317*H317</f>
        <v>0</v>
      </c>
      <c r="Q317" s="213">
        <v>1.6199999999999999E-3</v>
      </c>
      <c r="R317" s="213">
        <f>Q317*H317</f>
        <v>6.4799999999999996E-3</v>
      </c>
      <c r="S317" s="213">
        <v>0</v>
      </c>
      <c r="T317" s="214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5" t="s">
        <v>157</v>
      </c>
      <c r="AT317" s="215" t="s">
        <v>139</v>
      </c>
      <c r="AU317" s="215" t="s">
        <v>93</v>
      </c>
      <c r="AY317" s="17" t="s">
        <v>138</v>
      </c>
      <c r="BE317" s="216">
        <f>IF(N317="základní",J317,0)</f>
        <v>0</v>
      </c>
      <c r="BF317" s="216">
        <f>IF(N317="snížená",J317,0)</f>
        <v>0</v>
      </c>
      <c r="BG317" s="216">
        <f>IF(N317="zákl. přenesená",J317,0)</f>
        <v>0</v>
      </c>
      <c r="BH317" s="216">
        <f>IF(N317="sníž. přenesená",J317,0)</f>
        <v>0</v>
      </c>
      <c r="BI317" s="216">
        <f>IF(N317="nulová",J317,0)</f>
        <v>0</v>
      </c>
      <c r="BJ317" s="17" t="s">
        <v>91</v>
      </c>
      <c r="BK317" s="216">
        <f>ROUND(I317*H317,2)</f>
        <v>0</v>
      </c>
      <c r="BL317" s="17" t="s">
        <v>157</v>
      </c>
      <c r="BM317" s="215" t="s">
        <v>811</v>
      </c>
    </row>
    <row r="318" spans="1:65" s="2" customFormat="1" ht="29.25">
      <c r="A318" s="35"/>
      <c r="B318" s="36"/>
      <c r="C318" s="37"/>
      <c r="D318" s="217" t="s">
        <v>145</v>
      </c>
      <c r="E318" s="37"/>
      <c r="F318" s="218" t="s">
        <v>560</v>
      </c>
      <c r="G318" s="37"/>
      <c r="H318" s="37"/>
      <c r="I318" s="116"/>
      <c r="J318" s="37"/>
      <c r="K318" s="37"/>
      <c r="L318" s="40"/>
      <c r="M318" s="219"/>
      <c r="N318" s="220"/>
      <c r="O318" s="72"/>
      <c r="P318" s="72"/>
      <c r="Q318" s="72"/>
      <c r="R318" s="72"/>
      <c r="S318" s="72"/>
      <c r="T318" s="73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7" t="s">
        <v>145</v>
      </c>
      <c r="AU318" s="17" t="s">
        <v>93</v>
      </c>
    </row>
    <row r="319" spans="1:65" s="2" customFormat="1" ht="24" customHeight="1">
      <c r="A319" s="35"/>
      <c r="B319" s="36"/>
      <c r="C319" s="248" t="s">
        <v>556</v>
      </c>
      <c r="D319" s="248" t="s">
        <v>404</v>
      </c>
      <c r="E319" s="249" t="s">
        <v>562</v>
      </c>
      <c r="F319" s="250" t="s">
        <v>563</v>
      </c>
      <c r="G319" s="251" t="s">
        <v>501</v>
      </c>
      <c r="H319" s="252">
        <v>4</v>
      </c>
      <c r="I319" s="253"/>
      <c r="J319" s="254">
        <f>ROUND(I319*H319,2)</f>
        <v>0</v>
      </c>
      <c r="K319" s="250" t="s">
        <v>1</v>
      </c>
      <c r="L319" s="255"/>
      <c r="M319" s="256" t="s">
        <v>1</v>
      </c>
      <c r="N319" s="257" t="s">
        <v>48</v>
      </c>
      <c r="O319" s="72"/>
      <c r="P319" s="213">
        <f>O319*H319</f>
        <v>0</v>
      </c>
      <c r="Q319" s="213">
        <v>1.9E-2</v>
      </c>
      <c r="R319" s="213">
        <f>Q319*H319</f>
        <v>7.5999999999999998E-2</v>
      </c>
      <c r="S319" s="213">
        <v>0</v>
      </c>
      <c r="T319" s="214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15" t="s">
        <v>172</v>
      </c>
      <c r="AT319" s="215" t="s">
        <v>404</v>
      </c>
      <c r="AU319" s="215" t="s">
        <v>93</v>
      </c>
      <c r="AY319" s="17" t="s">
        <v>138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17" t="s">
        <v>91</v>
      </c>
      <c r="BK319" s="216">
        <f>ROUND(I319*H319,2)</f>
        <v>0</v>
      </c>
      <c r="BL319" s="17" t="s">
        <v>157</v>
      </c>
      <c r="BM319" s="215" t="s">
        <v>812</v>
      </c>
    </row>
    <row r="320" spans="1:65" s="2" customFormat="1" ht="11.25">
      <c r="A320" s="35"/>
      <c r="B320" s="36"/>
      <c r="C320" s="37"/>
      <c r="D320" s="217" t="s">
        <v>145</v>
      </c>
      <c r="E320" s="37"/>
      <c r="F320" s="218" t="s">
        <v>563</v>
      </c>
      <c r="G320" s="37"/>
      <c r="H320" s="37"/>
      <c r="I320" s="116"/>
      <c r="J320" s="37"/>
      <c r="K320" s="37"/>
      <c r="L320" s="40"/>
      <c r="M320" s="219"/>
      <c r="N320" s="220"/>
      <c r="O320" s="72"/>
      <c r="P320" s="72"/>
      <c r="Q320" s="72"/>
      <c r="R320" s="72"/>
      <c r="S320" s="72"/>
      <c r="T320" s="73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7" t="s">
        <v>145</v>
      </c>
      <c r="AU320" s="17" t="s">
        <v>93</v>
      </c>
    </row>
    <row r="321" spans="1:65" s="13" customFormat="1" ht="11.25">
      <c r="B321" s="222"/>
      <c r="C321" s="223"/>
      <c r="D321" s="217" t="s">
        <v>151</v>
      </c>
      <c r="E321" s="224" t="s">
        <v>1</v>
      </c>
      <c r="F321" s="225" t="s">
        <v>157</v>
      </c>
      <c r="G321" s="223"/>
      <c r="H321" s="226">
        <v>4</v>
      </c>
      <c r="I321" s="227"/>
      <c r="J321" s="223"/>
      <c r="K321" s="223"/>
      <c r="L321" s="228"/>
      <c r="M321" s="229"/>
      <c r="N321" s="230"/>
      <c r="O321" s="230"/>
      <c r="P321" s="230"/>
      <c r="Q321" s="230"/>
      <c r="R321" s="230"/>
      <c r="S321" s="230"/>
      <c r="T321" s="231"/>
      <c r="AT321" s="232" t="s">
        <v>151</v>
      </c>
      <c r="AU321" s="232" t="s">
        <v>93</v>
      </c>
      <c r="AV321" s="13" t="s">
        <v>93</v>
      </c>
      <c r="AW321" s="13" t="s">
        <v>38</v>
      </c>
      <c r="AX321" s="13" t="s">
        <v>91</v>
      </c>
      <c r="AY321" s="232" t="s">
        <v>138</v>
      </c>
    </row>
    <row r="322" spans="1:65" s="2" customFormat="1" ht="24" customHeight="1">
      <c r="A322" s="35"/>
      <c r="B322" s="36"/>
      <c r="C322" s="248" t="s">
        <v>561</v>
      </c>
      <c r="D322" s="248" t="s">
        <v>404</v>
      </c>
      <c r="E322" s="249" t="s">
        <v>566</v>
      </c>
      <c r="F322" s="250" t="s">
        <v>567</v>
      </c>
      <c r="G322" s="251" t="s">
        <v>501</v>
      </c>
      <c r="H322" s="252">
        <v>4</v>
      </c>
      <c r="I322" s="253"/>
      <c r="J322" s="254">
        <f>ROUND(I322*H322,2)</f>
        <v>0</v>
      </c>
      <c r="K322" s="250" t="s">
        <v>1</v>
      </c>
      <c r="L322" s="255"/>
      <c r="M322" s="256" t="s">
        <v>1</v>
      </c>
      <c r="N322" s="257" t="s">
        <v>48</v>
      </c>
      <c r="O322" s="72"/>
      <c r="P322" s="213">
        <f>O322*H322</f>
        <v>0</v>
      </c>
      <c r="Q322" s="213">
        <v>6.0000000000000001E-3</v>
      </c>
      <c r="R322" s="213">
        <f>Q322*H322</f>
        <v>2.4E-2</v>
      </c>
      <c r="S322" s="213">
        <v>0</v>
      </c>
      <c r="T322" s="214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15" t="s">
        <v>172</v>
      </c>
      <c r="AT322" s="215" t="s">
        <v>404</v>
      </c>
      <c r="AU322" s="215" t="s">
        <v>93</v>
      </c>
      <c r="AY322" s="17" t="s">
        <v>138</v>
      </c>
      <c r="BE322" s="216">
        <f>IF(N322="základní",J322,0)</f>
        <v>0</v>
      </c>
      <c r="BF322" s="216">
        <f>IF(N322="snížená",J322,0)</f>
        <v>0</v>
      </c>
      <c r="BG322" s="216">
        <f>IF(N322="zákl. přenesená",J322,0)</f>
        <v>0</v>
      </c>
      <c r="BH322" s="216">
        <f>IF(N322="sníž. přenesená",J322,0)</f>
        <v>0</v>
      </c>
      <c r="BI322" s="216">
        <f>IF(N322="nulová",J322,0)</f>
        <v>0</v>
      </c>
      <c r="BJ322" s="17" t="s">
        <v>91</v>
      </c>
      <c r="BK322" s="216">
        <f>ROUND(I322*H322,2)</f>
        <v>0</v>
      </c>
      <c r="BL322" s="17" t="s">
        <v>157</v>
      </c>
      <c r="BM322" s="215" t="s">
        <v>813</v>
      </c>
    </row>
    <row r="323" spans="1:65" s="2" customFormat="1" ht="19.5">
      <c r="A323" s="35"/>
      <c r="B323" s="36"/>
      <c r="C323" s="37"/>
      <c r="D323" s="217" t="s">
        <v>145</v>
      </c>
      <c r="E323" s="37"/>
      <c r="F323" s="218" t="s">
        <v>567</v>
      </c>
      <c r="G323" s="37"/>
      <c r="H323" s="37"/>
      <c r="I323" s="116"/>
      <c r="J323" s="37"/>
      <c r="K323" s="37"/>
      <c r="L323" s="40"/>
      <c r="M323" s="219"/>
      <c r="N323" s="220"/>
      <c r="O323" s="72"/>
      <c r="P323" s="72"/>
      <c r="Q323" s="72"/>
      <c r="R323" s="72"/>
      <c r="S323" s="72"/>
      <c r="T323" s="73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7" t="s">
        <v>145</v>
      </c>
      <c r="AU323" s="17" t="s">
        <v>93</v>
      </c>
    </row>
    <row r="324" spans="1:65" s="13" customFormat="1" ht="11.25">
      <c r="B324" s="222"/>
      <c r="C324" s="223"/>
      <c r="D324" s="217" t="s">
        <v>151</v>
      </c>
      <c r="E324" s="224" t="s">
        <v>1</v>
      </c>
      <c r="F324" s="225" t="s">
        <v>157</v>
      </c>
      <c r="G324" s="223"/>
      <c r="H324" s="226">
        <v>4</v>
      </c>
      <c r="I324" s="227"/>
      <c r="J324" s="223"/>
      <c r="K324" s="223"/>
      <c r="L324" s="228"/>
      <c r="M324" s="229"/>
      <c r="N324" s="230"/>
      <c r="O324" s="230"/>
      <c r="P324" s="230"/>
      <c r="Q324" s="230"/>
      <c r="R324" s="230"/>
      <c r="S324" s="230"/>
      <c r="T324" s="231"/>
      <c r="AT324" s="232" t="s">
        <v>151</v>
      </c>
      <c r="AU324" s="232" t="s">
        <v>93</v>
      </c>
      <c r="AV324" s="13" t="s">
        <v>93</v>
      </c>
      <c r="AW324" s="13" t="s">
        <v>38</v>
      </c>
      <c r="AX324" s="13" t="s">
        <v>91</v>
      </c>
      <c r="AY324" s="232" t="s">
        <v>138</v>
      </c>
    </row>
    <row r="325" spans="1:65" s="2" customFormat="1" ht="16.5" customHeight="1">
      <c r="A325" s="35"/>
      <c r="B325" s="36"/>
      <c r="C325" s="204" t="s">
        <v>565</v>
      </c>
      <c r="D325" s="204" t="s">
        <v>139</v>
      </c>
      <c r="E325" s="205" t="s">
        <v>570</v>
      </c>
      <c r="F325" s="206" t="s">
        <v>571</v>
      </c>
      <c r="G325" s="207" t="s">
        <v>501</v>
      </c>
      <c r="H325" s="208">
        <v>1</v>
      </c>
      <c r="I325" s="209"/>
      <c r="J325" s="210">
        <f>ROUND(I325*H325,2)</f>
        <v>0</v>
      </c>
      <c r="K325" s="206" t="s">
        <v>248</v>
      </c>
      <c r="L325" s="40"/>
      <c r="M325" s="211" t="s">
        <v>1</v>
      </c>
      <c r="N325" s="212" t="s">
        <v>48</v>
      </c>
      <c r="O325" s="72"/>
      <c r="P325" s="213">
        <f>O325*H325</f>
        <v>0</v>
      </c>
      <c r="Q325" s="213">
        <v>3.4000000000000002E-4</v>
      </c>
      <c r="R325" s="213">
        <f>Q325*H325</f>
        <v>3.4000000000000002E-4</v>
      </c>
      <c r="S325" s="213">
        <v>0</v>
      </c>
      <c r="T325" s="214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15" t="s">
        <v>157</v>
      </c>
      <c r="AT325" s="215" t="s">
        <v>139</v>
      </c>
      <c r="AU325" s="215" t="s">
        <v>93</v>
      </c>
      <c r="AY325" s="17" t="s">
        <v>138</v>
      </c>
      <c r="BE325" s="216">
        <f>IF(N325="základní",J325,0)</f>
        <v>0</v>
      </c>
      <c r="BF325" s="216">
        <f>IF(N325="snížená",J325,0)</f>
        <v>0</v>
      </c>
      <c r="BG325" s="216">
        <f>IF(N325="zákl. přenesená",J325,0)</f>
        <v>0</v>
      </c>
      <c r="BH325" s="216">
        <f>IF(N325="sníž. přenesená",J325,0)</f>
        <v>0</v>
      </c>
      <c r="BI325" s="216">
        <f>IF(N325="nulová",J325,0)</f>
        <v>0</v>
      </c>
      <c r="BJ325" s="17" t="s">
        <v>91</v>
      </c>
      <c r="BK325" s="216">
        <f>ROUND(I325*H325,2)</f>
        <v>0</v>
      </c>
      <c r="BL325" s="17" t="s">
        <v>157</v>
      </c>
      <c r="BM325" s="215" t="s">
        <v>814</v>
      </c>
    </row>
    <row r="326" spans="1:65" s="2" customFormat="1" ht="19.5">
      <c r="A326" s="35"/>
      <c r="B326" s="36"/>
      <c r="C326" s="37"/>
      <c r="D326" s="217" t="s">
        <v>145</v>
      </c>
      <c r="E326" s="37"/>
      <c r="F326" s="218" t="s">
        <v>573</v>
      </c>
      <c r="G326" s="37"/>
      <c r="H326" s="37"/>
      <c r="I326" s="116"/>
      <c r="J326" s="37"/>
      <c r="K326" s="37"/>
      <c r="L326" s="40"/>
      <c r="M326" s="219"/>
      <c r="N326" s="220"/>
      <c r="O326" s="72"/>
      <c r="P326" s="72"/>
      <c r="Q326" s="72"/>
      <c r="R326" s="72"/>
      <c r="S326" s="72"/>
      <c r="T326" s="73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7" t="s">
        <v>145</v>
      </c>
      <c r="AU326" s="17" t="s">
        <v>93</v>
      </c>
    </row>
    <row r="327" spans="1:65" s="2" customFormat="1" ht="24" customHeight="1">
      <c r="A327" s="35"/>
      <c r="B327" s="36"/>
      <c r="C327" s="248" t="s">
        <v>569</v>
      </c>
      <c r="D327" s="248" t="s">
        <v>404</v>
      </c>
      <c r="E327" s="249" t="s">
        <v>574</v>
      </c>
      <c r="F327" s="250" t="s">
        <v>575</v>
      </c>
      <c r="G327" s="251" t="s">
        <v>501</v>
      </c>
      <c r="H327" s="252">
        <v>1</v>
      </c>
      <c r="I327" s="253"/>
      <c r="J327" s="254">
        <f>ROUND(I327*H327,2)</f>
        <v>0</v>
      </c>
      <c r="K327" s="250" t="s">
        <v>1</v>
      </c>
      <c r="L327" s="255"/>
      <c r="M327" s="256" t="s">
        <v>1</v>
      </c>
      <c r="N327" s="257" t="s">
        <v>48</v>
      </c>
      <c r="O327" s="72"/>
      <c r="P327" s="213">
        <f>O327*H327</f>
        <v>0</v>
      </c>
      <c r="Q327" s="213">
        <v>3.5999999999999997E-2</v>
      </c>
      <c r="R327" s="213">
        <f>Q327*H327</f>
        <v>3.5999999999999997E-2</v>
      </c>
      <c r="S327" s="213">
        <v>0</v>
      </c>
      <c r="T327" s="21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5" t="s">
        <v>172</v>
      </c>
      <c r="AT327" s="215" t="s">
        <v>404</v>
      </c>
      <c r="AU327" s="215" t="s">
        <v>93</v>
      </c>
      <c r="AY327" s="17" t="s">
        <v>138</v>
      </c>
      <c r="BE327" s="216">
        <f>IF(N327="základní",J327,0)</f>
        <v>0</v>
      </c>
      <c r="BF327" s="216">
        <f>IF(N327="snížená",J327,0)</f>
        <v>0</v>
      </c>
      <c r="BG327" s="216">
        <f>IF(N327="zákl. přenesená",J327,0)</f>
        <v>0</v>
      </c>
      <c r="BH327" s="216">
        <f>IF(N327="sníž. přenesená",J327,0)</f>
        <v>0</v>
      </c>
      <c r="BI327" s="216">
        <f>IF(N327="nulová",J327,0)</f>
        <v>0</v>
      </c>
      <c r="BJ327" s="17" t="s">
        <v>91</v>
      </c>
      <c r="BK327" s="216">
        <f>ROUND(I327*H327,2)</f>
        <v>0</v>
      </c>
      <c r="BL327" s="17" t="s">
        <v>157</v>
      </c>
      <c r="BM327" s="215" t="s">
        <v>815</v>
      </c>
    </row>
    <row r="328" spans="1:65" s="2" customFormat="1" ht="11.25">
      <c r="A328" s="35"/>
      <c r="B328" s="36"/>
      <c r="C328" s="37"/>
      <c r="D328" s="217" t="s">
        <v>145</v>
      </c>
      <c r="E328" s="37"/>
      <c r="F328" s="218" t="s">
        <v>575</v>
      </c>
      <c r="G328" s="37"/>
      <c r="H328" s="37"/>
      <c r="I328" s="116"/>
      <c r="J328" s="37"/>
      <c r="K328" s="37"/>
      <c r="L328" s="40"/>
      <c r="M328" s="219"/>
      <c r="N328" s="220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7" t="s">
        <v>145</v>
      </c>
      <c r="AU328" s="17" t="s">
        <v>93</v>
      </c>
    </row>
    <row r="329" spans="1:65" s="13" customFormat="1" ht="11.25">
      <c r="B329" s="222"/>
      <c r="C329" s="223"/>
      <c r="D329" s="217" t="s">
        <v>151</v>
      </c>
      <c r="E329" s="224" t="s">
        <v>1</v>
      </c>
      <c r="F329" s="225" t="s">
        <v>91</v>
      </c>
      <c r="G329" s="223"/>
      <c r="H329" s="226">
        <v>1</v>
      </c>
      <c r="I329" s="227"/>
      <c r="J329" s="223"/>
      <c r="K329" s="223"/>
      <c r="L329" s="228"/>
      <c r="M329" s="229"/>
      <c r="N329" s="230"/>
      <c r="O329" s="230"/>
      <c r="P329" s="230"/>
      <c r="Q329" s="230"/>
      <c r="R329" s="230"/>
      <c r="S329" s="230"/>
      <c r="T329" s="231"/>
      <c r="AT329" s="232" t="s">
        <v>151</v>
      </c>
      <c r="AU329" s="232" t="s">
        <v>93</v>
      </c>
      <c r="AV329" s="13" t="s">
        <v>93</v>
      </c>
      <c r="AW329" s="13" t="s">
        <v>38</v>
      </c>
      <c r="AX329" s="13" t="s">
        <v>91</v>
      </c>
      <c r="AY329" s="232" t="s">
        <v>138</v>
      </c>
    </row>
    <row r="330" spans="1:65" s="2" customFormat="1" ht="16.5" customHeight="1">
      <c r="A330" s="35"/>
      <c r="B330" s="36"/>
      <c r="C330" s="204" t="s">
        <v>384</v>
      </c>
      <c r="D330" s="204" t="s">
        <v>139</v>
      </c>
      <c r="E330" s="205" t="s">
        <v>578</v>
      </c>
      <c r="F330" s="206" t="s">
        <v>579</v>
      </c>
      <c r="G330" s="207" t="s">
        <v>501</v>
      </c>
      <c r="H330" s="208">
        <v>4</v>
      </c>
      <c r="I330" s="209"/>
      <c r="J330" s="210">
        <f>ROUND(I330*H330,2)</f>
        <v>0</v>
      </c>
      <c r="K330" s="206" t="s">
        <v>248</v>
      </c>
      <c r="L330" s="40"/>
      <c r="M330" s="211" t="s">
        <v>1</v>
      </c>
      <c r="N330" s="212" t="s">
        <v>48</v>
      </c>
      <c r="O330" s="72"/>
      <c r="P330" s="213">
        <f>O330*H330</f>
        <v>0</v>
      </c>
      <c r="Q330" s="213">
        <v>0.12303</v>
      </c>
      <c r="R330" s="213">
        <f>Q330*H330</f>
        <v>0.49212</v>
      </c>
      <c r="S330" s="213">
        <v>0</v>
      </c>
      <c r="T330" s="214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15" t="s">
        <v>157</v>
      </c>
      <c r="AT330" s="215" t="s">
        <v>139</v>
      </c>
      <c r="AU330" s="215" t="s">
        <v>93</v>
      </c>
      <c r="AY330" s="17" t="s">
        <v>138</v>
      </c>
      <c r="BE330" s="216">
        <f>IF(N330="základní",J330,0)</f>
        <v>0</v>
      </c>
      <c r="BF330" s="216">
        <f>IF(N330="snížená",J330,0)</f>
        <v>0</v>
      </c>
      <c r="BG330" s="216">
        <f>IF(N330="zákl. přenesená",J330,0)</f>
        <v>0</v>
      </c>
      <c r="BH330" s="216">
        <f>IF(N330="sníž. přenesená",J330,0)</f>
        <v>0</v>
      </c>
      <c r="BI330" s="216">
        <f>IF(N330="nulová",J330,0)</f>
        <v>0</v>
      </c>
      <c r="BJ330" s="17" t="s">
        <v>91</v>
      </c>
      <c r="BK330" s="216">
        <f>ROUND(I330*H330,2)</f>
        <v>0</v>
      </c>
      <c r="BL330" s="17" t="s">
        <v>157</v>
      </c>
      <c r="BM330" s="215" t="s">
        <v>816</v>
      </c>
    </row>
    <row r="331" spans="1:65" s="2" customFormat="1" ht="11.25">
      <c r="A331" s="35"/>
      <c r="B331" s="36"/>
      <c r="C331" s="37"/>
      <c r="D331" s="217" t="s">
        <v>145</v>
      </c>
      <c r="E331" s="37"/>
      <c r="F331" s="218" t="s">
        <v>579</v>
      </c>
      <c r="G331" s="37"/>
      <c r="H331" s="37"/>
      <c r="I331" s="116"/>
      <c r="J331" s="37"/>
      <c r="K331" s="37"/>
      <c r="L331" s="40"/>
      <c r="M331" s="219"/>
      <c r="N331" s="220"/>
      <c r="O331" s="72"/>
      <c r="P331" s="72"/>
      <c r="Q331" s="72"/>
      <c r="R331" s="72"/>
      <c r="S331" s="72"/>
      <c r="T331" s="73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7" t="s">
        <v>145</v>
      </c>
      <c r="AU331" s="17" t="s">
        <v>93</v>
      </c>
    </row>
    <row r="332" spans="1:65" s="2" customFormat="1" ht="16.5" customHeight="1">
      <c r="A332" s="35"/>
      <c r="B332" s="36"/>
      <c r="C332" s="248" t="s">
        <v>577</v>
      </c>
      <c r="D332" s="248" t="s">
        <v>404</v>
      </c>
      <c r="E332" s="249" t="s">
        <v>582</v>
      </c>
      <c r="F332" s="250" t="s">
        <v>583</v>
      </c>
      <c r="G332" s="251" t="s">
        <v>501</v>
      </c>
      <c r="H332" s="252">
        <v>4</v>
      </c>
      <c r="I332" s="253"/>
      <c r="J332" s="254">
        <f>ROUND(I332*H332,2)</f>
        <v>0</v>
      </c>
      <c r="K332" s="250" t="s">
        <v>1</v>
      </c>
      <c r="L332" s="255"/>
      <c r="M332" s="256" t="s">
        <v>1</v>
      </c>
      <c r="N332" s="257" t="s">
        <v>48</v>
      </c>
      <c r="O332" s="72"/>
      <c r="P332" s="213">
        <f>O332*H332</f>
        <v>0</v>
      </c>
      <c r="Q332" s="213">
        <v>1.2E-2</v>
      </c>
      <c r="R332" s="213">
        <f>Q332*H332</f>
        <v>4.8000000000000001E-2</v>
      </c>
      <c r="S332" s="213">
        <v>0</v>
      </c>
      <c r="T332" s="214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15" t="s">
        <v>172</v>
      </c>
      <c r="AT332" s="215" t="s">
        <v>404</v>
      </c>
      <c r="AU332" s="215" t="s">
        <v>93</v>
      </c>
      <c r="AY332" s="17" t="s">
        <v>138</v>
      </c>
      <c r="BE332" s="216">
        <f>IF(N332="základní",J332,0)</f>
        <v>0</v>
      </c>
      <c r="BF332" s="216">
        <f>IF(N332="snížená",J332,0)</f>
        <v>0</v>
      </c>
      <c r="BG332" s="216">
        <f>IF(N332="zákl. přenesená",J332,0)</f>
        <v>0</v>
      </c>
      <c r="BH332" s="216">
        <f>IF(N332="sníž. přenesená",J332,0)</f>
        <v>0</v>
      </c>
      <c r="BI332" s="216">
        <f>IF(N332="nulová",J332,0)</f>
        <v>0</v>
      </c>
      <c r="BJ332" s="17" t="s">
        <v>91</v>
      </c>
      <c r="BK332" s="216">
        <f>ROUND(I332*H332,2)</f>
        <v>0</v>
      </c>
      <c r="BL332" s="17" t="s">
        <v>157</v>
      </c>
      <c r="BM332" s="215" t="s">
        <v>817</v>
      </c>
    </row>
    <row r="333" spans="1:65" s="2" customFormat="1" ht="11.25">
      <c r="A333" s="35"/>
      <c r="B333" s="36"/>
      <c r="C333" s="37"/>
      <c r="D333" s="217" t="s">
        <v>145</v>
      </c>
      <c r="E333" s="37"/>
      <c r="F333" s="218" t="s">
        <v>585</v>
      </c>
      <c r="G333" s="37"/>
      <c r="H333" s="37"/>
      <c r="I333" s="116"/>
      <c r="J333" s="37"/>
      <c r="K333" s="37"/>
      <c r="L333" s="40"/>
      <c r="M333" s="219"/>
      <c r="N333" s="220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7" t="s">
        <v>145</v>
      </c>
      <c r="AU333" s="17" t="s">
        <v>93</v>
      </c>
    </row>
    <row r="334" spans="1:65" s="13" customFormat="1" ht="11.25">
      <c r="B334" s="222"/>
      <c r="C334" s="223"/>
      <c r="D334" s="217" t="s">
        <v>151</v>
      </c>
      <c r="E334" s="224" t="s">
        <v>1</v>
      </c>
      <c r="F334" s="225" t="s">
        <v>157</v>
      </c>
      <c r="G334" s="223"/>
      <c r="H334" s="226">
        <v>4</v>
      </c>
      <c r="I334" s="227"/>
      <c r="J334" s="223"/>
      <c r="K334" s="223"/>
      <c r="L334" s="228"/>
      <c r="M334" s="229"/>
      <c r="N334" s="230"/>
      <c r="O334" s="230"/>
      <c r="P334" s="230"/>
      <c r="Q334" s="230"/>
      <c r="R334" s="230"/>
      <c r="S334" s="230"/>
      <c r="T334" s="231"/>
      <c r="AT334" s="232" t="s">
        <v>151</v>
      </c>
      <c r="AU334" s="232" t="s">
        <v>93</v>
      </c>
      <c r="AV334" s="13" t="s">
        <v>93</v>
      </c>
      <c r="AW334" s="13" t="s">
        <v>38</v>
      </c>
      <c r="AX334" s="13" t="s">
        <v>91</v>
      </c>
      <c r="AY334" s="232" t="s">
        <v>138</v>
      </c>
    </row>
    <row r="335" spans="1:65" s="2" customFormat="1" ht="16.5" customHeight="1">
      <c r="A335" s="35"/>
      <c r="B335" s="36"/>
      <c r="C335" s="248" t="s">
        <v>581</v>
      </c>
      <c r="D335" s="248" t="s">
        <v>404</v>
      </c>
      <c r="E335" s="249" t="s">
        <v>587</v>
      </c>
      <c r="F335" s="250" t="s">
        <v>588</v>
      </c>
      <c r="G335" s="251" t="s">
        <v>501</v>
      </c>
      <c r="H335" s="252">
        <v>4</v>
      </c>
      <c r="I335" s="253"/>
      <c r="J335" s="254">
        <f>ROUND(I335*H335,2)</f>
        <v>0</v>
      </c>
      <c r="K335" s="250" t="s">
        <v>1</v>
      </c>
      <c r="L335" s="255"/>
      <c r="M335" s="256" t="s">
        <v>1</v>
      </c>
      <c r="N335" s="257" t="s">
        <v>48</v>
      </c>
      <c r="O335" s="72"/>
      <c r="P335" s="213">
        <f>O335*H335</f>
        <v>0</v>
      </c>
      <c r="Q335" s="213">
        <v>8.9999999999999998E-4</v>
      </c>
      <c r="R335" s="213">
        <f>Q335*H335</f>
        <v>3.5999999999999999E-3</v>
      </c>
      <c r="S335" s="213">
        <v>0</v>
      </c>
      <c r="T335" s="214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15" t="s">
        <v>172</v>
      </c>
      <c r="AT335" s="215" t="s">
        <v>404</v>
      </c>
      <c r="AU335" s="215" t="s">
        <v>93</v>
      </c>
      <c r="AY335" s="17" t="s">
        <v>138</v>
      </c>
      <c r="BE335" s="216">
        <f>IF(N335="základní",J335,0)</f>
        <v>0</v>
      </c>
      <c r="BF335" s="216">
        <f>IF(N335="snížená",J335,0)</f>
        <v>0</v>
      </c>
      <c r="BG335" s="216">
        <f>IF(N335="zákl. přenesená",J335,0)</f>
        <v>0</v>
      </c>
      <c r="BH335" s="216">
        <f>IF(N335="sníž. přenesená",J335,0)</f>
        <v>0</v>
      </c>
      <c r="BI335" s="216">
        <f>IF(N335="nulová",J335,0)</f>
        <v>0</v>
      </c>
      <c r="BJ335" s="17" t="s">
        <v>91</v>
      </c>
      <c r="BK335" s="216">
        <f>ROUND(I335*H335,2)</f>
        <v>0</v>
      </c>
      <c r="BL335" s="17" t="s">
        <v>157</v>
      </c>
      <c r="BM335" s="215" t="s">
        <v>818</v>
      </c>
    </row>
    <row r="336" spans="1:65" s="2" customFormat="1" ht="11.25">
      <c r="A336" s="35"/>
      <c r="B336" s="36"/>
      <c r="C336" s="37"/>
      <c r="D336" s="217" t="s">
        <v>145</v>
      </c>
      <c r="E336" s="37"/>
      <c r="F336" s="218" t="s">
        <v>588</v>
      </c>
      <c r="G336" s="37"/>
      <c r="H336" s="37"/>
      <c r="I336" s="116"/>
      <c r="J336" s="37"/>
      <c r="K336" s="37"/>
      <c r="L336" s="40"/>
      <c r="M336" s="219"/>
      <c r="N336" s="220"/>
      <c r="O336" s="72"/>
      <c r="P336" s="72"/>
      <c r="Q336" s="72"/>
      <c r="R336" s="72"/>
      <c r="S336" s="72"/>
      <c r="T336" s="73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7" t="s">
        <v>145</v>
      </c>
      <c r="AU336" s="17" t="s">
        <v>93</v>
      </c>
    </row>
    <row r="337" spans="1:65" s="13" customFormat="1" ht="11.25">
      <c r="B337" s="222"/>
      <c r="C337" s="223"/>
      <c r="D337" s="217" t="s">
        <v>151</v>
      </c>
      <c r="E337" s="224" t="s">
        <v>1</v>
      </c>
      <c r="F337" s="225" t="s">
        <v>157</v>
      </c>
      <c r="G337" s="223"/>
      <c r="H337" s="226">
        <v>4</v>
      </c>
      <c r="I337" s="227"/>
      <c r="J337" s="223"/>
      <c r="K337" s="223"/>
      <c r="L337" s="228"/>
      <c r="M337" s="229"/>
      <c r="N337" s="230"/>
      <c r="O337" s="230"/>
      <c r="P337" s="230"/>
      <c r="Q337" s="230"/>
      <c r="R337" s="230"/>
      <c r="S337" s="230"/>
      <c r="T337" s="231"/>
      <c r="AT337" s="232" t="s">
        <v>151</v>
      </c>
      <c r="AU337" s="232" t="s">
        <v>93</v>
      </c>
      <c r="AV337" s="13" t="s">
        <v>93</v>
      </c>
      <c r="AW337" s="13" t="s">
        <v>38</v>
      </c>
      <c r="AX337" s="13" t="s">
        <v>91</v>
      </c>
      <c r="AY337" s="232" t="s">
        <v>138</v>
      </c>
    </row>
    <row r="338" spans="1:65" s="2" customFormat="1" ht="16.5" customHeight="1">
      <c r="A338" s="35"/>
      <c r="B338" s="36"/>
      <c r="C338" s="204" t="s">
        <v>586</v>
      </c>
      <c r="D338" s="204" t="s">
        <v>139</v>
      </c>
      <c r="E338" s="205" t="s">
        <v>591</v>
      </c>
      <c r="F338" s="206" t="s">
        <v>592</v>
      </c>
      <c r="G338" s="207" t="s">
        <v>501</v>
      </c>
      <c r="H338" s="208">
        <v>1</v>
      </c>
      <c r="I338" s="209"/>
      <c r="J338" s="210">
        <f>ROUND(I338*H338,2)</f>
        <v>0</v>
      </c>
      <c r="K338" s="206" t="s">
        <v>248</v>
      </c>
      <c r="L338" s="40"/>
      <c r="M338" s="211" t="s">
        <v>1</v>
      </c>
      <c r="N338" s="212" t="s">
        <v>48</v>
      </c>
      <c r="O338" s="72"/>
      <c r="P338" s="213">
        <f>O338*H338</f>
        <v>0</v>
      </c>
      <c r="Q338" s="213">
        <v>0.32906000000000002</v>
      </c>
      <c r="R338" s="213">
        <f>Q338*H338</f>
        <v>0.32906000000000002</v>
      </c>
      <c r="S338" s="213">
        <v>0</v>
      </c>
      <c r="T338" s="214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15" t="s">
        <v>157</v>
      </c>
      <c r="AT338" s="215" t="s">
        <v>139</v>
      </c>
      <c r="AU338" s="215" t="s">
        <v>93</v>
      </c>
      <c r="AY338" s="17" t="s">
        <v>138</v>
      </c>
      <c r="BE338" s="216">
        <f>IF(N338="základní",J338,0)</f>
        <v>0</v>
      </c>
      <c r="BF338" s="216">
        <f>IF(N338="snížená",J338,0)</f>
        <v>0</v>
      </c>
      <c r="BG338" s="216">
        <f>IF(N338="zákl. přenesená",J338,0)</f>
        <v>0</v>
      </c>
      <c r="BH338" s="216">
        <f>IF(N338="sníž. přenesená",J338,0)</f>
        <v>0</v>
      </c>
      <c r="BI338" s="216">
        <f>IF(N338="nulová",J338,0)</f>
        <v>0</v>
      </c>
      <c r="BJ338" s="17" t="s">
        <v>91</v>
      </c>
      <c r="BK338" s="216">
        <f>ROUND(I338*H338,2)</f>
        <v>0</v>
      </c>
      <c r="BL338" s="17" t="s">
        <v>157</v>
      </c>
      <c r="BM338" s="215" t="s">
        <v>819</v>
      </c>
    </row>
    <row r="339" spans="1:65" s="2" customFormat="1" ht="11.25">
      <c r="A339" s="35"/>
      <c r="B339" s="36"/>
      <c r="C339" s="37"/>
      <c r="D339" s="217" t="s">
        <v>145</v>
      </c>
      <c r="E339" s="37"/>
      <c r="F339" s="218" t="s">
        <v>592</v>
      </c>
      <c r="G339" s="37"/>
      <c r="H339" s="37"/>
      <c r="I339" s="116"/>
      <c r="J339" s="37"/>
      <c r="K339" s="37"/>
      <c r="L339" s="40"/>
      <c r="M339" s="219"/>
      <c r="N339" s="220"/>
      <c r="O339" s="72"/>
      <c r="P339" s="72"/>
      <c r="Q339" s="72"/>
      <c r="R339" s="72"/>
      <c r="S339" s="72"/>
      <c r="T339" s="73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7" t="s">
        <v>145</v>
      </c>
      <c r="AU339" s="17" t="s">
        <v>93</v>
      </c>
    </row>
    <row r="340" spans="1:65" s="2" customFormat="1" ht="16.5" customHeight="1">
      <c r="A340" s="35"/>
      <c r="B340" s="36"/>
      <c r="C340" s="248" t="s">
        <v>590</v>
      </c>
      <c r="D340" s="248" t="s">
        <v>404</v>
      </c>
      <c r="E340" s="249" t="s">
        <v>595</v>
      </c>
      <c r="F340" s="250" t="s">
        <v>596</v>
      </c>
      <c r="G340" s="251" t="s">
        <v>501</v>
      </c>
      <c r="H340" s="252">
        <v>1</v>
      </c>
      <c r="I340" s="253"/>
      <c r="J340" s="254">
        <f>ROUND(I340*H340,2)</f>
        <v>0</v>
      </c>
      <c r="K340" s="250" t="s">
        <v>1</v>
      </c>
      <c r="L340" s="255"/>
      <c r="M340" s="256" t="s">
        <v>1</v>
      </c>
      <c r="N340" s="257" t="s">
        <v>48</v>
      </c>
      <c r="O340" s="72"/>
      <c r="P340" s="213">
        <f>O340*H340</f>
        <v>0</v>
      </c>
      <c r="Q340" s="213">
        <v>1.9E-3</v>
      </c>
      <c r="R340" s="213">
        <f>Q340*H340</f>
        <v>1.9E-3</v>
      </c>
      <c r="S340" s="213">
        <v>0</v>
      </c>
      <c r="T340" s="21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15" t="s">
        <v>172</v>
      </c>
      <c r="AT340" s="215" t="s">
        <v>404</v>
      </c>
      <c r="AU340" s="215" t="s">
        <v>93</v>
      </c>
      <c r="AY340" s="17" t="s">
        <v>138</v>
      </c>
      <c r="BE340" s="216">
        <f>IF(N340="základní",J340,0)</f>
        <v>0</v>
      </c>
      <c r="BF340" s="216">
        <f>IF(N340="snížená",J340,0)</f>
        <v>0</v>
      </c>
      <c r="BG340" s="216">
        <f>IF(N340="zákl. přenesená",J340,0)</f>
        <v>0</v>
      </c>
      <c r="BH340" s="216">
        <f>IF(N340="sníž. přenesená",J340,0)</f>
        <v>0</v>
      </c>
      <c r="BI340" s="216">
        <f>IF(N340="nulová",J340,0)</f>
        <v>0</v>
      </c>
      <c r="BJ340" s="17" t="s">
        <v>91</v>
      </c>
      <c r="BK340" s="216">
        <f>ROUND(I340*H340,2)</f>
        <v>0</v>
      </c>
      <c r="BL340" s="17" t="s">
        <v>157</v>
      </c>
      <c r="BM340" s="215" t="s">
        <v>820</v>
      </c>
    </row>
    <row r="341" spans="1:65" s="2" customFormat="1" ht="11.25">
      <c r="A341" s="35"/>
      <c r="B341" s="36"/>
      <c r="C341" s="37"/>
      <c r="D341" s="217" t="s">
        <v>145</v>
      </c>
      <c r="E341" s="37"/>
      <c r="F341" s="218" t="s">
        <v>596</v>
      </c>
      <c r="G341" s="37"/>
      <c r="H341" s="37"/>
      <c r="I341" s="116"/>
      <c r="J341" s="37"/>
      <c r="K341" s="37"/>
      <c r="L341" s="40"/>
      <c r="M341" s="219"/>
      <c r="N341" s="220"/>
      <c r="O341" s="72"/>
      <c r="P341" s="72"/>
      <c r="Q341" s="72"/>
      <c r="R341" s="72"/>
      <c r="S341" s="72"/>
      <c r="T341" s="73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7" t="s">
        <v>145</v>
      </c>
      <c r="AU341" s="17" t="s">
        <v>93</v>
      </c>
    </row>
    <row r="342" spans="1:65" s="13" customFormat="1" ht="11.25">
      <c r="B342" s="222"/>
      <c r="C342" s="223"/>
      <c r="D342" s="217" t="s">
        <v>151</v>
      </c>
      <c r="E342" s="224" t="s">
        <v>1</v>
      </c>
      <c r="F342" s="225" t="s">
        <v>91</v>
      </c>
      <c r="G342" s="223"/>
      <c r="H342" s="226">
        <v>1</v>
      </c>
      <c r="I342" s="227"/>
      <c r="J342" s="223"/>
      <c r="K342" s="223"/>
      <c r="L342" s="228"/>
      <c r="M342" s="229"/>
      <c r="N342" s="230"/>
      <c r="O342" s="230"/>
      <c r="P342" s="230"/>
      <c r="Q342" s="230"/>
      <c r="R342" s="230"/>
      <c r="S342" s="230"/>
      <c r="T342" s="231"/>
      <c r="AT342" s="232" t="s">
        <v>151</v>
      </c>
      <c r="AU342" s="232" t="s">
        <v>93</v>
      </c>
      <c r="AV342" s="13" t="s">
        <v>93</v>
      </c>
      <c r="AW342" s="13" t="s">
        <v>38</v>
      </c>
      <c r="AX342" s="13" t="s">
        <v>91</v>
      </c>
      <c r="AY342" s="232" t="s">
        <v>138</v>
      </c>
    </row>
    <row r="343" spans="1:65" s="2" customFormat="1" ht="16.5" customHeight="1">
      <c r="A343" s="35"/>
      <c r="B343" s="36"/>
      <c r="C343" s="248" t="s">
        <v>594</v>
      </c>
      <c r="D343" s="248" t="s">
        <v>404</v>
      </c>
      <c r="E343" s="249" t="s">
        <v>599</v>
      </c>
      <c r="F343" s="250" t="s">
        <v>600</v>
      </c>
      <c r="G343" s="251" t="s">
        <v>501</v>
      </c>
      <c r="H343" s="252">
        <v>1</v>
      </c>
      <c r="I343" s="253"/>
      <c r="J343" s="254">
        <f>ROUND(I343*H343,2)</f>
        <v>0</v>
      </c>
      <c r="K343" s="250" t="s">
        <v>1</v>
      </c>
      <c r="L343" s="255"/>
      <c r="M343" s="256" t="s">
        <v>1</v>
      </c>
      <c r="N343" s="257" t="s">
        <v>48</v>
      </c>
      <c r="O343" s="72"/>
      <c r="P343" s="213">
        <f>O343*H343</f>
        <v>0</v>
      </c>
      <c r="Q343" s="213">
        <v>2.4E-2</v>
      </c>
      <c r="R343" s="213">
        <f>Q343*H343</f>
        <v>2.4E-2</v>
      </c>
      <c r="S343" s="213">
        <v>0</v>
      </c>
      <c r="T343" s="214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15" t="s">
        <v>172</v>
      </c>
      <c r="AT343" s="215" t="s">
        <v>404</v>
      </c>
      <c r="AU343" s="215" t="s">
        <v>93</v>
      </c>
      <c r="AY343" s="17" t="s">
        <v>138</v>
      </c>
      <c r="BE343" s="216">
        <f>IF(N343="základní",J343,0)</f>
        <v>0</v>
      </c>
      <c r="BF343" s="216">
        <f>IF(N343="snížená",J343,0)</f>
        <v>0</v>
      </c>
      <c r="BG343" s="216">
        <f>IF(N343="zákl. přenesená",J343,0)</f>
        <v>0</v>
      </c>
      <c r="BH343" s="216">
        <f>IF(N343="sníž. přenesená",J343,0)</f>
        <v>0</v>
      </c>
      <c r="BI343" s="216">
        <f>IF(N343="nulová",J343,0)</f>
        <v>0</v>
      </c>
      <c r="BJ343" s="17" t="s">
        <v>91</v>
      </c>
      <c r="BK343" s="216">
        <f>ROUND(I343*H343,2)</f>
        <v>0</v>
      </c>
      <c r="BL343" s="17" t="s">
        <v>157</v>
      </c>
      <c r="BM343" s="215" t="s">
        <v>821</v>
      </c>
    </row>
    <row r="344" spans="1:65" s="2" customFormat="1" ht="11.25">
      <c r="A344" s="35"/>
      <c r="B344" s="36"/>
      <c r="C344" s="37"/>
      <c r="D344" s="217" t="s">
        <v>145</v>
      </c>
      <c r="E344" s="37"/>
      <c r="F344" s="218" t="s">
        <v>600</v>
      </c>
      <c r="G344" s="37"/>
      <c r="H344" s="37"/>
      <c r="I344" s="116"/>
      <c r="J344" s="37"/>
      <c r="K344" s="37"/>
      <c r="L344" s="40"/>
      <c r="M344" s="219"/>
      <c r="N344" s="220"/>
      <c r="O344" s="72"/>
      <c r="P344" s="72"/>
      <c r="Q344" s="72"/>
      <c r="R344" s="72"/>
      <c r="S344" s="72"/>
      <c r="T344" s="73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7" t="s">
        <v>145</v>
      </c>
      <c r="AU344" s="17" t="s">
        <v>93</v>
      </c>
    </row>
    <row r="345" spans="1:65" s="13" customFormat="1" ht="11.25">
      <c r="B345" s="222"/>
      <c r="C345" s="223"/>
      <c r="D345" s="217" t="s">
        <v>151</v>
      </c>
      <c r="E345" s="224" t="s">
        <v>1</v>
      </c>
      <c r="F345" s="225" t="s">
        <v>91</v>
      </c>
      <c r="G345" s="223"/>
      <c r="H345" s="226">
        <v>1</v>
      </c>
      <c r="I345" s="227"/>
      <c r="J345" s="223"/>
      <c r="K345" s="223"/>
      <c r="L345" s="228"/>
      <c r="M345" s="229"/>
      <c r="N345" s="230"/>
      <c r="O345" s="230"/>
      <c r="P345" s="230"/>
      <c r="Q345" s="230"/>
      <c r="R345" s="230"/>
      <c r="S345" s="230"/>
      <c r="T345" s="231"/>
      <c r="AT345" s="232" t="s">
        <v>151</v>
      </c>
      <c r="AU345" s="232" t="s">
        <v>93</v>
      </c>
      <c r="AV345" s="13" t="s">
        <v>93</v>
      </c>
      <c r="AW345" s="13" t="s">
        <v>38</v>
      </c>
      <c r="AX345" s="13" t="s">
        <v>91</v>
      </c>
      <c r="AY345" s="232" t="s">
        <v>138</v>
      </c>
    </row>
    <row r="346" spans="1:65" s="12" customFormat="1" ht="22.9" customHeight="1">
      <c r="B346" s="188"/>
      <c r="C346" s="189"/>
      <c r="D346" s="190" t="s">
        <v>82</v>
      </c>
      <c r="E346" s="202" t="s">
        <v>602</v>
      </c>
      <c r="F346" s="202" t="s">
        <v>603</v>
      </c>
      <c r="G346" s="189"/>
      <c r="H346" s="189"/>
      <c r="I346" s="192"/>
      <c r="J346" s="203">
        <f>BK346</f>
        <v>0</v>
      </c>
      <c r="K346" s="189"/>
      <c r="L346" s="194"/>
      <c r="M346" s="195"/>
      <c r="N346" s="196"/>
      <c r="O346" s="196"/>
      <c r="P346" s="197">
        <f>SUM(P347:P382)</f>
        <v>0</v>
      </c>
      <c r="Q346" s="196"/>
      <c r="R346" s="197">
        <f>SUM(R347:R382)</f>
        <v>1.5885206000000001</v>
      </c>
      <c r="S346" s="196"/>
      <c r="T346" s="198">
        <f>SUM(T347:T382)</f>
        <v>0</v>
      </c>
      <c r="AR346" s="199" t="s">
        <v>91</v>
      </c>
      <c r="AT346" s="200" t="s">
        <v>82</v>
      </c>
      <c r="AU346" s="200" t="s">
        <v>91</v>
      </c>
      <c r="AY346" s="199" t="s">
        <v>138</v>
      </c>
      <c r="BK346" s="201">
        <f>SUM(BK347:BK382)</f>
        <v>0</v>
      </c>
    </row>
    <row r="347" spans="1:65" s="2" customFormat="1" ht="24" customHeight="1">
      <c r="A347" s="35"/>
      <c r="B347" s="36"/>
      <c r="C347" s="204" t="s">
        <v>598</v>
      </c>
      <c r="D347" s="204" t="s">
        <v>139</v>
      </c>
      <c r="E347" s="205" t="s">
        <v>605</v>
      </c>
      <c r="F347" s="206" t="s">
        <v>606</v>
      </c>
      <c r="G347" s="207" t="s">
        <v>260</v>
      </c>
      <c r="H347" s="208">
        <v>178</v>
      </c>
      <c r="I347" s="209"/>
      <c r="J347" s="210">
        <f>ROUND(I347*H347,2)</f>
        <v>0</v>
      </c>
      <c r="K347" s="206" t="s">
        <v>1</v>
      </c>
      <c r="L347" s="40"/>
      <c r="M347" s="211" t="s">
        <v>1</v>
      </c>
      <c r="N347" s="212" t="s">
        <v>48</v>
      </c>
      <c r="O347" s="72"/>
      <c r="P347" s="213">
        <f>O347*H347</f>
        <v>0</v>
      </c>
      <c r="Q347" s="213">
        <v>0</v>
      </c>
      <c r="R347" s="213">
        <f>Q347*H347</f>
        <v>0</v>
      </c>
      <c r="S347" s="213">
        <v>0</v>
      </c>
      <c r="T347" s="214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5" t="s">
        <v>325</v>
      </c>
      <c r="AT347" s="215" t="s">
        <v>139</v>
      </c>
      <c r="AU347" s="215" t="s">
        <v>93</v>
      </c>
      <c r="AY347" s="17" t="s">
        <v>138</v>
      </c>
      <c r="BE347" s="216">
        <f>IF(N347="základní",J347,0)</f>
        <v>0</v>
      </c>
      <c r="BF347" s="216">
        <f>IF(N347="snížená",J347,0)</f>
        <v>0</v>
      </c>
      <c r="BG347" s="216">
        <f>IF(N347="zákl. přenesená",J347,0)</f>
        <v>0</v>
      </c>
      <c r="BH347" s="216">
        <f>IF(N347="sníž. přenesená",J347,0)</f>
        <v>0</v>
      </c>
      <c r="BI347" s="216">
        <f>IF(N347="nulová",J347,0)</f>
        <v>0</v>
      </c>
      <c r="BJ347" s="17" t="s">
        <v>91</v>
      </c>
      <c r="BK347" s="216">
        <f>ROUND(I347*H347,2)</f>
        <v>0</v>
      </c>
      <c r="BL347" s="17" t="s">
        <v>325</v>
      </c>
      <c r="BM347" s="215" t="s">
        <v>822</v>
      </c>
    </row>
    <row r="348" spans="1:65" s="2" customFormat="1" ht="19.5">
      <c r="A348" s="35"/>
      <c r="B348" s="36"/>
      <c r="C348" s="37"/>
      <c r="D348" s="217" t="s">
        <v>145</v>
      </c>
      <c r="E348" s="37"/>
      <c r="F348" s="218" t="s">
        <v>606</v>
      </c>
      <c r="G348" s="37"/>
      <c r="H348" s="37"/>
      <c r="I348" s="116"/>
      <c r="J348" s="37"/>
      <c r="K348" s="37"/>
      <c r="L348" s="40"/>
      <c r="M348" s="219"/>
      <c r="N348" s="220"/>
      <c r="O348" s="72"/>
      <c r="P348" s="72"/>
      <c r="Q348" s="72"/>
      <c r="R348" s="72"/>
      <c r="S348" s="72"/>
      <c r="T348" s="73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7" t="s">
        <v>145</v>
      </c>
      <c r="AU348" s="17" t="s">
        <v>93</v>
      </c>
    </row>
    <row r="349" spans="1:65" s="13" customFormat="1" ht="11.25">
      <c r="B349" s="222"/>
      <c r="C349" s="223"/>
      <c r="D349" s="217" t="s">
        <v>151</v>
      </c>
      <c r="E349" s="224" t="s">
        <v>1</v>
      </c>
      <c r="F349" s="225" t="s">
        <v>778</v>
      </c>
      <c r="G349" s="223"/>
      <c r="H349" s="226">
        <v>178</v>
      </c>
      <c r="I349" s="227"/>
      <c r="J349" s="223"/>
      <c r="K349" s="223"/>
      <c r="L349" s="228"/>
      <c r="M349" s="229"/>
      <c r="N349" s="230"/>
      <c r="O349" s="230"/>
      <c r="P349" s="230"/>
      <c r="Q349" s="230"/>
      <c r="R349" s="230"/>
      <c r="S349" s="230"/>
      <c r="T349" s="231"/>
      <c r="AT349" s="232" t="s">
        <v>151</v>
      </c>
      <c r="AU349" s="232" t="s">
        <v>93</v>
      </c>
      <c r="AV349" s="13" t="s">
        <v>93</v>
      </c>
      <c r="AW349" s="13" t="s">
        <v>38</v>
      </c>
      <c r="AX349" s="13" t="s">
        <v>91</v>
      </c>
      <c r="AY349" s="232" t="s">
        <v>138</v>
      </c>
    </row>
    <row r="350" spans="1:65" s="2" customFormat="1" ht="16.5" customHeight="1">
      <c r="A350" s="35"/>
      <c r="B350" s="36"/>
      <c r="C350" s="248" t="s">
        <v>604</v>
      </c>
      <c r="D350" s="248" t="s">
        <v>404</v>
      </c>
      <c r="E350" s="249" t="s">
        <v>609</v>
      </c>
      <c r="F350" s="250" t="s">
        <v>610</v>
      </c>
      <c r="G350" s="251" t="s">
        <v>260</v>
      </c>
      <c r="H350" s="252">
        <v>178</v>
      </c>
      <c r="I350" s="253"/>
      <c r="J350" s="254">
        <f>ROUND(I350*H350,2)</f>
        <v>0</v>
      </c>
      <c r="K350" s="250" t="s">
        <v>248</v>
      </c>
      <c r="L350" s="255"/>
      <c r="M350" s="256" t="s">
        <v>1</v>
      </c>
      <c r="N350" s="257" t="s">
        <v>48</v>
      </c>
      <c r="O350" s="72"/>
      <c r="P350" s="213">
        <f>O350*H350</f>
        <v>0</v>
      </c>
      <c r="Q350" s="213">
        <v>2.7999999999999998E-4</v>
      </c>
      <c r="R350" s="213">
        <f>Q350*H350</f>
        <v>4.9839999999999995E-2</v>
      </c>
      <c r="S350" s="213">
        <v>0</v>
      </c>
      <c r="T350" s="214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15" t="s">
        <v>172</v>
      </c>
      <c r="AT350" s="215" t="s">
        <v>404</v>
      </c>
      <c r="AU350" s="215" t="s">
        <v>93</v>
      </c>
      <c r="AY350" s="17" t="s">
        <v>138</v>
      </c>
      <c r="BE350" s="216">
        <f>IF(N350="základní",J350,0)</f>
        <v>0</v>
      </c>
      <c r="BF350" s="216">
        <f>IF(N350="snížená",J350,0)</f>
        <v>0</v>
      </c>
      <c r="BG350" s="216">
        <f>IF(N350="zákl. přenesená",J350,0)</f>
        <v>0</v>
      </c>
      <c r="BH350" s="216">
        <f>IF(N350="sníž. přenesená",J350,0)</f>
        <v>0</v>
      </c>
      <c r="BI350" s="216">
        <f>IF(N350="nulová",J350,0)</f>
        <v>0</v>
      </c>
      <c r="BJ350" s="17" t="s">
        <v>91</v>
      </c>
      <c r="BK350" s="216">
        <f>ROUND(I350*H350,2)</f>
        <v>0</v>
      </c>
      <c r="BL350" s="17" t="s">
        <v>157</v>
      </c>
      <c r="BM350" s="215" t="s">
        <v>823</v>
      </c>
    </row>
    <row r="351" spans="1:65" s="2" customFormat="1" ht="11.25">
      <c r="A351" s="35"/>
      <c r="B351" s="36"/>
      <c r="C351" s="37"/>
      <c r="D351" s="217" t="s">
        <v>145</v>
      </c>
      <c r="E351" s="37"/>
      <c r="F351" s="218" t="s">
        <v>610</v>
      </c>
      <c r="G351" s="37"/>
      <c r="H351" s="37"/>
      <c r="I351" s="116"/>
      <c r="J351" s="37"/>
      <c r="K351" s="37"/>
      <c r="L351" s="40"/>
      <c r="M351" s="219"/>
      <c r="N351" s="220"/>
      <c r="O351" s="72"/>
      <c r="P351" s="72"/>
      <c r="Q351" s="72"/>
      <c r="R351" s="72"/>
      <c r="S351" s="72"/>
      <c r="T351" s="73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7" t="s">
        <v>145</v>
      </c>
      <c r="AU351" s="17" t="s">
        <v>93</v>
      </c>
    </row>
    <row r="352" spans="1:65" s="2" customFormat="1" ht="19.5">
      <c r="A352" s="35"/>
      <c r="B352" s="36"/>
      <c r="C352" s="37"/>
      <c r="D352" s="217" t="s">
        <v>149</v>
      </c>
      <c r="E352" s="37"/>
      <c r="F352" s="221" t="s">
        <v>612</v>
      </c>
      <c r="G352" s="37"/>
      <c r="H352" s="37"/>
      <c r="I352" s="116"/>
      <c r="J352" s="37"/>
      <c r="K352" s="37"/>
      <c r="L352" s="40"/>
      <c r="M352" s="219"/>
      <c r="N352" s="220"/>
      <c r="O352" s="72"/>
      <c r="P352" s="72"/>
      <c r="Q352" s="72"/>
      <c r="R352" s="72"/>
      <c r="S352" s="72"/>
      <c r="T352" s="73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7" t="s">
        <v>149</v>
      </c>
      <c r="AU352" s="17" t="s">
        <v>93</v>
      </c>
    </row>
    <row r="353" spans="1:65" s="13" customFormat="1" ht="11.25">
      <c r="B353" s="222"/>
      <c r="C353" s="223"/>
      <c r="D353" s="217" t="s">
        <v>151</v>
      </c>
      <c r="E353" s="224" t="s">
        <v>1</v>
      </c>
      <c r="F353" s="225" t="s">
        <v>778</v>
      </c>
      <c r="G353" s="223"/>
      <c r="H353" s="226">
        <v>178</v>
      </c>
      <c r="I353" s="227"/>
      <c r="J353" s="223"/>
      <c r="K353" s="223"/>
      <c r="L353" s="228"/>
      <c r="M353" s="229"/>
      <c r="N353" s="230"/>
      <c r="O353" s="230"/>
      <c r="P353" s="230"/>
      <c r="Q353" s="230"/>
      <c r="R353" s="230"/>
      <c r="S353" s="230"/>
      <c r="T353" s="231"/>
      <c r="AT353" s="232" t="s">
        <v>151</v>
      </c>
      <c r="AU353" s="232" t="s">
        <v>93</v>
      </c>
      <c r="AV353" s="13" t="s">
        <v>93</v>
      </c>
      <c r="AW353" s="13" t="s">
        <v>38</v>
      </c>
      <c r="AX353" s="13" t="s">
        <v>91</v>
      </c>
      <c r="AY353" s="232" t="s">
        <v>138</v>
      </c>
    </row>
    <row r="354" spans="1:65" s="2" customFormat="1" ht="16.5" customHeight="1">
      <c r="A354" s="35"/>
      <c r="B354" s="36"/>
      <c r="C354" s="204" t="s">
        <v>608</v>
      </c>
      <c r="D354" s="204" t="s">
        <v>139</v>
      </c>
      <c r="E354" s="205" t="s">
        <v>614</v>
      </c>
      <c r="F354" s="206" t="s">
        <v>615</v>
      </c>
      <c r="G354" s="207" t="s">
        <v>260</v>
      </c>
      <c r="H354" s="208">
        <v>178</v>
      </c>
      <c r="I354" s="209"/>
      <c r="J354" s="210">
        <f>ROUND(I354*H354,2)</f>
        <v>0</v>
      </c>
      <c r="K354" s="206" t="s">
        <v>248</v>
      </c>
      <c r="L354" s="40"/>
      <c r="M354" s="211" t="s">
        <v>1</v>
      </c>
      <c r="N354" s="212" t="s">
        <v>48</v>
      </c>
      <c r="O354" s="72"/>
      <c r="P354" s="213">
        <f>O354*H354</f>
        <v>0</v>
      </c>
      <c r="Q354" s="213">
        <v>0</v>
      </c>
      <c r="R354" s="213">
        <f>Q354*H354</f>
        <v>0</v>
      </c>
      <c r="S354" s="213">
        <v>0</v>
      </c>
      <c r="T354" s="214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15" t="s">
        <v>157</v>
      </c>
      <c r="AT354" s="215" t="s">
        <v>139</v>
      </c>
      <c r="AU354" s="215" t="s">
        <v>93</v>
      </c>
      <c r="AY354" s="17" t="s">
        <v>138</v>
      </c>
      <c r="BE354" s="216">
        <f>IF(N354="základní",J354,0)</f>
        <v>0</v>
      </c>
      <c r="BF354" s="216">
        <f>IF(N354="snížená",J354,0)</f>
        <v>0</v>
      </c>
      <c r="BG354" s="216">
        <f>IF(N354="zákl. přenesená",J354,0)</f>
        <v>0</v>
      </c>
      <c r="BH354" s="216">
        <f>IF(N354="sníž. přenesená",J354,0)</f>
        <v>0</v>
      </c>
      <c r="BI354" s="216">
        <f>IF(N354="nulová",J354,0)</f>
        <v>0</v>
      </c>
      <c r="BJ354" s="17" t="s">
        <v>91</v>
      </c>
      <c r="BK354" s="216">
        <f>ROUND(I354*H354,2)</f>
        <v>0</v>
      </c>
      <c r="BL354" s="17" t="s">
        <v>157</v>
      </c>
      <c r="BM354" s="215" t="s">
        <v>824</v>
      </c>
    </row>
    <row r="355" spans="1:65" s="2" customFormat="1" ht="11.25">
      <c r="A355" s="35"/>
      <c r="B355" s="36"/>
      <c r="C355" s="37"/>
      <c r="D355" s="217" t="s">
        <v>145</v>
      </c>
      <c r="E355" s="37"/>
      <c r="F355" s="218" t="s">
        <v>617</v>
      </c>
      <c r="G355" s="37"/>
      <c r="H355" s="37"/>
      <c r="I355" s="116"/>
      <c r="J355" s="37"/>
      <c r="K355" s="37"/>
      <c r="L355" s="40"/>
      <c r="M355" s="219"/>
      <c r="N355" s="220"/>
      <c r="O355" s="72"/>
      <c r="P355" s="72"/>
      <c r="Q355" s="72"/>
      <c r="R355" s="72"/>
      <c r="S355" s="72"/>
      <c r="T355" s="73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7" t="s">
        <v>145</v>
      </c>
      <c r="AU355" s="17" t="s">
        <v>93</v>
      </c>
    </row>
    <row r="356" spans="1:65" s="13" customFormat="1" ht="11.25">
      <c r="B356" s="222"/>
      <c r="C356" s="223"/>
      <c r="D356" s="217" t="s">
        <v>151</v>
      </c>
      <c r="E356" s="224" t="s">
        <v>1</v>
      </c>
      <c r="F356" s="225" t="s">
        <v>778</v>
      </c>
      <c r="G356" s="223"/>
      <c r="H356" s="226">
        <v>178</v>
      </c>
      <c r="I356" s="227"/>
      <c r="J356" s="223"/>
      <c r="K356" s="223"/>
      <c r="L356" s="228"/>
      <c r="M356" s="229"/>
      <c r="N356" s="230"/>
      <c r="O356" s="230"/>
      <c r="P356" s="230"/>
      <c r="Q356" s="230"/>
      <c r="R356" s="230"/>
      <c r="S356" s="230"/>
      <c r="T356" s="231"/>
      <c r="AT356" s="232" t="s">
        <v>151</v>
      </c>
      <c r="AU356" s="232" t="s">
        <v>93</v>
      </c>
      <c r="AV356" s="13" t="s">
        <v>93</v>
      </c>
      <c r="AW356" s="13" t="s">
        <v>38</v>
      </c>
      <c r="AX356" s="13" t="s">
        <v>91</v>
      </c>
      <c r="AY356" s="232" t="s">
        <v>138</v>
      </c>
    </row>
    <row r="357" spans="1:65" s="2" customFormat="1" ht="24" customHeight="1">
      <c r="A357" s="35"/>
      <c r="B357" s="36"/>
      <c r="C357" s="204" t="s">
        <v>613</v>
      </c>
      <c r="D357" s="204" t="s">
        <v>139</v>
      </c>
      <c r="E357" s="205" t="s">
        <v>619</v>
      </c>
      <c r="F357" s="206" t="s">
        <v>620</v>
      </c>
      <c r="G357" s="207" t="s">
        <v>260</v>
      </c>
      <c r="H357" s="208">
        <v>178</v>
      </c>
      <c r="I357" s="209"/>
      <c r="J357" s="210">
        <f>ROUND(I357*H357,2)</f>
        <v>0</v>
      </c>
      <c r="K357" s="206" t="s">
        <v>248</v>
      </c>
      <c r="L357" s="40"/>
      <c r="M357" s="211" t="s">
        <v>1</v>
      </c>
      <c r="N357" s="212" t="s">
        <v>48</v>
      </c>
      <c r="O357" s="72"/>
      <c r="P357" s="213">
        <f>O357*H357</f>
        <v>0</v>
      </c>
      <c r="Q357" s="213">
        <v>0</v>
      </c>
      <c r="R357" s="213">
        <f>Q357*H357</f>
        <v>0</v>
      </c>
      <c r="S357" s="213">
        <v>0</v>
      </c>
      <c r="T357" s="214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15" t="s">
        <v>157</v>
      </c>
      <c r="AT357" s="215" t="s">
        <v>139</v>
      </c>
      <c r="AU357" s="215" t="s">
        <v>93</v>
      </c>
      <c r="AY357" s="17" t="s">
        <v>138</v>
      </c>
      <c r="BE357" s="216">
        <f>IF(N357="základní",J357,0)</f>
        <v>0</v>
      </c>
      <c r="BF357" s="216">
        <f>IF(N357="snížená",J357,0)</f>
        <v>0</v>
      </c>
      <c r="BG357" s="216">
        <f>IF(N357="zákl. přenesená",J357,0)</f>
        <v>0</v>
      </c>
      <c r="BH357" s="216">
        <f>IF(N357="sníž. přenesená",J357,0)</f>
        <v>0</v>
      </c>
      <c r="BI357" s="216">
        <f>IF(N357="nulová",J357,0)</f>
        <v>0</v>
      </c>
      <c r="BJ357" s="17" t="s">
        <v>91</v>
      </c>
      <c r="BK357" s="216">
        <f>ROUND(I357*H357,2)</f>
        <v>0</v>
      </c>
      <c r="BL357" s="17" t="s">
        <v>157</v>
      </c>
      <c r="BM357" s="215" t="s">
        <v>825</v>
      </c>
    </row>
    <row r="358" spans="1:65" s="2" customFormat="1" ht="11.25">
      <c r="A358" s="35"/>
      <c r="B358" s="36"/>
      <c r="C358" s="37"/>
      <c r="D358" s="217" t="s">
        <v>145</v>
      </c>
      <c r="E358" s="37"/>
      <c r="F358" s="218" t="s">
        <v>620</v>
      </c>
      <c r="G358" s="37"/>
      <c r="H358" s="37"/>
      <c r="I358" s="116"/>
      <c r="J358" s="37"/>
      <c r="K358" s="37"/>
      <c r="L358" s="40"/>
      <c r="M358" s="219"/>
      <c r="N358" s="220"/>
      <c r="O358" s="72"/>
      <c r="P358" s="72"/>
      <c r="Q358" s="72"/>
      <c r="R358" s="72"/>
      <c r="S358" s="72"/>
      <c r="T358" s="73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7" t="s">
        <v>145</v>
      </c>
      <c r="AU358" s="17" t="s">
        <v>93</v>
      </c>
    </row>
    <row r="359" spans="1:65" s="13" customFormat="1" ht="11.25">
      <c r="B359" s="222"/>
      <c r="C359" s="223"/>
      <c r="D359" s="217" t="s">
        <v>151</v>
      </c>
      <c r="E359" s="224" t="s">
        <v>1</v>
      </c>
      <c r="F359" s="225" t="s">
        <v>778</v>
      </c>
      <c r="G359" s="223"/>
      <c r="H359" s="226">
        <v>178</v>
      </c>
      <c r="I359" s="227"/>
      <c r="J359" s="223"/>
      <c r="K359" s="223"/>
      <c r="L359" s="228"/>
      <c r="M359" s="229"/>
      <c r="N359" s="230"/>
      <c r="O359" s="230"/>
      <c r="P359" s="230"/>
      <c r="Q359" s="230"/>
      <c r="R359" s="230"/>
      <c r="S359" s="230"/>
      <c r="T359" s="231"/>
      <c r="AT359" s="232" t="s">
        <v>151</v>
      </c>
      <c r="AU359" s="232" t="s">
        <v>93</v>
      </c>
      <c r="AV359" s="13" t="s">
        <v>93</v>
      </c>
      <c r="AW359" s="13" t="s">
        <v>38</v>
      </c>
      <c r="AX359" s="13" t="s">
        <v>91</v>
      </c>
      <c r="AY359" s="232" t="s">
        <v>138</v>
      </c>
    </row>
    <row r="360" spans="1:65" s="2" customFormat="1" ht="24" customHeight="1">
      <c r="A360" s="35"/>
      <c r="B360" s="36"/>
      <c r="C360" s="204" t="s">
        <v>618</v>
      </c>
      <c r="D360" s="204" t="s">
        <v>139</v>
      </c>
      <c r="E360" s="205" t="s">
        <v>623</v>
      </c>
      <c r="F360" s="206" t="s">
        <v>624</v>
      </c>
      <c r="G360" s="207" t="s">
        <v>501</v>
      </c>
      <c r="H360" s="208">
        <v>2</v>
      </c>
      <c r="I360" s="209"/>
      <c r="J360" s="210">
        <f>ROUND(I360*H360,2)</f>
        <v>0</v>
      </c>
      <c r="K360" s="206" t="s">
        <v>248</v>
      </c>
      <c r="L360" s="40"/>
      <c r="M360" s="211" t="s">
        <v>1</v>
      </c>
      <c r="N360" s="212" t="s">
        <v>48</v>
      </c>
      <c r="O360" s="72"/>
      <c r="P360" s="213">
        <f>O360*H360</f>
        <v>0</v>
      </c>
      <c r="Q360" s="213">
        <v>0.46009</v>
      </c>
      <c r="R360" s="213">
        <f>Q360*H360</f>
        <v>0.92018</v>
      </c>
      <c r="S360" s="213">
        <v>0</v>
      </c>
      <c r="T360" s="214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15" t="s">
        <v>157</v>
      </c>
      <c r="AT360" s="215" t="s">
        <v>139</v>
      </c>
      <c r="AU360" s="215" t="s">
        <v>93</v>
      </c>
      <c r="AY360" s="17" t="s">
        <v>138</v>
      </c>
      <c r="BE360" s="216">
        <f>IF(N360="základní",J360,0)</f>
        <v>0</v>
      </c>
      <c r="BF360" s="216">
        <f>IF(N360="snížená",J360,0)</f>
        <v>0</v>
      </c>
      <c r="BG360" s="216">
        <f>IF(N360="zákl. přenesená",J360,0)</f>
        <v>0</v>
      </c>
      <c r="BH360" s="216">
        <f>IF(N360="sníž. přenesená",J360,0)</f>
        <v>0</v>
      </c>
      <c r="BI360" s="216">
        <f>IF(N360="nulová",J360,0)</f>
        <v>0</v>
      </c>
      <c r="BJ360" s="17" t="s">
        <v>91</v>
      </c>
      <c r="BK360" s="216">
        <f>ROUND(I360*H360,2)</f>
        <v>0</v>
      </c>
      <c r="BL360" s="17" t="s">
        <v>157</v>
      </c>
      <c r="BM360" s="215" t="s">
        <v>826</v>
      </c>
    </row>
    <row r="361" spans="1:65" s="2" customFormat="1" ht="19.5">
      <c r="A361" s="35"/>
      <c r="B361" s="36"/>
      <c r="C361" s="37"/>
      <c r="D361" s="217" t="s">
        <v>145</v>
      </c>
      <c r="E361" s="37"/>
      <c r="F361" s="218" t="s">
        <v>626</v>
      </c>
      <c r="G361" s="37"/>
      <c r="H361" s="37"/>
      <c r="I361" s="116"/>
      <c r="J361" s="37"/>
      <c r="K361" s="37"/>
      <c r="L361" s="40"/>
      <c r="M361" s="219"/>
      <c r="N361" s="220"/>
      <c r="O361" s="72"/>
      <c r="P361" s="72"/>
      <c r="Q361" s="72"/>
      <c r="R361" s="72"/>
      <c r="S361" s="72"/>
      <c r="T361" s="73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7" t="s">
        <v>145</v>
      </c>
      <c r="AU361" s="17" t="s">
        <v>93</v>
      </c>
    </row>
    <row r="362" spans="1:65" s="13" customFormat="1" ht="11.25">
      <c r="B362" s="222"/>
      <c r="C362" s="223"/>
      <c r="D362" s="217" t="s">
        <v>151</v>
      </c>
      <c r="E362" s="224" t="s">
        <v>1</v>
      </c>
      <c r="F362" s="225" t="s">
        <v>93</v>
      </c>
      <c r="G362" s="223"/>
      <c r="H362" s="226">
        <v>2</v>
      </c>
      <c r="I362" s="227"/>
      <c r="J362" s="223"/>
      <c r="K362" s="223"/>
      <c r="L362" s="228"/>
      <c r="M362" s="229"/>
      <c r="N362" s="230"/>
      <c r="O362" s="230"/>
      <c r="P362" s="230"/>
      <c r="Q362" s="230"/>
      <c r="R362" s="230"/>
      <c r="S362" s="230"/>
      <c r="T362" s="231"/>
      <c r="AT362" s="232" t="s">
        <v>151</v>
      </c>
      <c r="AU362" s="232" t="s">
        <v>93</v>
      </c>
      <c r="AV362" s="13" t="s">
        <v>93</v>
      </c>
      <c r="AW362" s="13" t="s">
        <v>38</v>
      </c>
      <c r="AX362" s="13" t="s">
        <v>91</v>
      </c>
      <c r="AY362" s="232" t="s">
        <v>138</v>
      </c>
    </row>
    <row r="363" spans="1:65" s="2" customFormat="1" ht="16.5" customHeight="1">
      <c r="A363" s="35"/>
      <c r="B363" s="36"/>
      <c r="C363" s="204" t="s">
        <v>622</v>
      </c>
      <c r="D363" s="204" t="s">
        <v>139</v>
      </c>
      <c r="E363" s="205" t="s">
        <v>628</v>
      </c>
      <c r="F363" s="206" t="s">
        <v>629</v>
      </c>
      <c r="G363" s="207" t="s">
        <v>501</v>
      </c>
      <c r="H363" s="208">
        <v>5</v>
      </c>
      <c r="I363" s="209"/>
      <c r="J363" s="210">
        <f>ROUND(I363*H363,2)</f>
        <v>0</v>
      </c>
      <c r="K363" s="206" t="s">
        <v>248</v>
      </c>
      <c r="L363" s="40"/>
      <c r="M363" s="211" t="s">
        <v>1</v>
      </c>
      <c r="N363" s="212" t="s">
        <v>48</v>
      </c>
      <c r="O363" s="72"/>
      <c r="P363" s="213">
        <f>O363*H363</f>
        <v>0</v>
      </c>
      <c r="Q363" s="213">
        <v>3.1E-4</v>
      </c>
      <c r="R363" s="213">
        <f>Q363*H363</f>
        <v>1.5499999999999999E-3</v>
      </c>
      <c r="S363" s="213">
        <v>0</v>
      </c>
      <c r="T363" s="21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15" t="s">
        <v>157</v>
      </c>
      <c r="AT363" s="215" t="s">
        <v>139</v>
      </c>
      <c r="AU363" s="215" t="s">
        <v>93</v>
      </c>
      <c r="AY363" s="17" t="s">
        <v>138</v>
      </c>
      <c r="BE363" s="216">
        <f>IF(N363="základní",J363,0)</f>
        <v>0</v>
      </c>
      <c r="BF363" s="216">
        <f>IF(N363="snížená",J363,0)</f>
        <v>0</v>
      </c>
      <c r="BG363" s="216">
        <f>IF(N363="zákl. přenesená",J363,0)</f>
        <v>0</v>
      </c>
      <c r="BH363" s="216">
        <f>IF(N363="sníž. přenesená",J363,0)</f>
        <v>0</v>
      </c>
      <c r="BI363" s="216">
        <f>IF(N363="nulová",J363,0)</f>
        <v>0</v>
      </c>
      <c r="BJ363" s="17" t="s">
        <v>91</v>
      </c>
      <c r="BK363" s="216">
        <f>ROUND(I363*H363,2)</f>
        <v>0</v>
      </c>
      <c r="BL363" s="17" t="s">
        <v>157</v>
      </c>
      <c r="BM363" s="215" t="s">
        <v>827</v>
      </c>
    </row>
    <row r="364" spans="1:65" s="2" customFormat="1" ht="11.25">
      <c r="A364" s="35"/>
      <c r="B364" s="36"/>
      <c r="C364" s="37"/>
      <c r="D364" s="217" t="s">
        <v>145</v>
      </c>
      <c r="E364" s="37"/>
      <c r="F364" s="218" t="s">
        <v>631</v>
      </c>
      <c r="G364" s="37"/>
      <c r="H364" s="37"/>
      <c r="I364" s="116"/>
      <c r="J364" s="37"/>
      <c r="K364" s="37"/>
      <c r="L364" s="40"/>
      <c r="M364" s="219"/>
      <c r="N364" s="220"/>
      <c r="O364" s="72"/>
      <c r="P364" s="72"/>
      <c r="Q364" s="72"/>
      <c r="R364" s="72"/>
      <c r="S364" s="72"/>
      <c r="T364" s="73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7" t="s">
        <v>145</v>
      </c>
      <c r="AU364" s="17" t="s">
        <v>93</v>
      </c>
    </row>
    <row r="365" spans="1:65" s="13" customFormat="1" ht="11.25">
      <c r="B365" s="222"/>
      <c r="C365" s="223"/>
      <c r="D365" s="217" t="s">
        <v>151</v>
      </c>
      <c r="E365" s="224" t="s">
        <v>1</v>
      </c>
      <c r="F365" s="225" t="s">
        <v>632</v>
      </c>
      <c r="G365" s="223"/>
      <c r="H365" s="226">
        <v>4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151</v>
      </c>
      <c r="AU365" s="232" t="s">
        <v>93</v>
      </c>
      <c r="AV365" s="13" t="s">
        <v>93</v>
      </c>
      <c r="AW365" s="13" t="s">
        <v>38</v>
      </c>
      <c r="AX365" s="13" t="s">
        <v>83</v>
      </c>
      <c r="AY365" s="232" t="s">
        <v>138</v>
      </c>
    </row>
    <row r="366" spans="1:65" s="13" customFormat="1" ht="11.25">
      <c r="B366" s="222"/>
      <c r="C366" s="223"/>
      <c r="D366" s="217" t="s">
        <v>151</v>
      </c>
      <c r="E366" s="224" t="s">
        <v>1</v>
      </c>
      <c r="F366" s="225" t="s">
        <v>633</v>
      </c>
      <c r="G366" s="223"/>
      <c r="H366" s="226">
        <v>1</v>
      </c>
      <c r="I366" s="227"/>
      <c r="J366" s="223"/>
      <c r="K366" s="223"/>
      <c r="L366" s="228"/>
      <c r="M366" s="229"/>
      <c r="N366" s="230"/>
      <c r="O366" s="230"/>
      <c r="P366" s="230"/>
      <c r="Q366" s="230"/>
      <c r="R366" s="230"/>
      <c r="S366" s="230"/>
      <c r="T366" s="231"/>
      <c r="AT366" s="232" t="s">
        <v>151</v>
      </c>
      <c r="AU366" s="232" t="s">
        <v>93</v>
      </c>
      <c r="AV366" s="13" t="s">
        <v>93</v>
      </c>
      <c r="AW366" s="13" t="s">
        <v>38</v>
      </c>
      <c r="AX366" s="13" t="s">
        <v>83</v>
      </c>
      <c r="AY366" s="232" t="s">
        <v>138</v>
      </c>
    </row>
    <row r="367" spans="1:65" s="14" customFormat="1" ht="11.25">
      <c r="B367" s="237"/>
      <c r="C367" s="238"/>
      <c r="D367" s="217" t="s">
        <v>151</v>
      </c>
      <c r="E367" s="239" t="s">
        <v>1</v>
      </c>
      <c r="F367" s="240" t="s">
        <v>270</v>
      </c>
      <c r="G367" s="238"/>
      <c r="H367" s="241">
        <v>5</v>
      </c>
      <c r="I367" s="242"/>
      <c r="J367" s="238"/>
      <c r="K367" s="238"/>
      <c r="L367" s="243"/>
      <c r="M367" s="244"/>
      <c r="N367" s="245"/>
      <c r="O367" s="245"/>
      <c r="P367" s="245"/>
      <c r="Q367" s="245"/>
      <c r="R367" s="245"/>
      <c r="S367" s="245"/>
      <c r="T367" s="246"/>
      <c r="AT367" s="247" t="s">
        <v>151</v>
      </c>
      <c r="AU367" s="247" t="s">
        <v>93</v>
      </c>
      <c r="AV367" s="14" t="s">
        <v>157</v>
      </c>
      <c r="AW367" s="14" t="s">
        <v>38</v>
      </c>
      <c r="AX367" s="14" t="s">
        <v>91</v>
      </c>
      <c r="AY367" s="247" t="s">
        <v>138</v>
      </c>
    </row>
    <row r="368" spans="1:65" s="2" customFormat="1" ht="16.5" customHeight="1">
      <c r="A368" s="35"/>
      <c r="B368" s="36"/>
      <c r="C368" s="204" t="s">
        <v>627</v>
      </c>
      <c r="D368" s="204" t="s">
        <v>139</v>
      </c>
      <c r="E368" s="205" t="s">
        <v>635</v>
      </c>
      <c r="F368" s="206" t="s">
        <v>636</v>
      </c>
      <c r="G368" s="207" t="s">
        <v>260</v>
      </c>
      <c r="H368" s="208">
        <v>178</v>
      </c>
      <c r="I368" s="209"/>
      <c r="J368" s="210">
        <f>ROUND(I368*H368,2)</f>
        <v>0</v>
      </c>
      <c r="K368" s="206" t="s">
        <v>248</v>
      </c>
      <c r="L368" s="40"/>
      <c r="M368" s="211" t="s">
        <v>1</v>
      </c>
      <c r="N368" s="212" t="s">
        <v>48</v>
      </c>
      <c r="O368" s="72"/>
      <c r="P368" s="213">
        <f>O368*H368</f>
        <v>0</v>
      </c>
      <c r="Q368" s="213">
        <v>6.9999999999999994E-5</v>
      </c>
      <c r="R368" s="213">
        <f>Q368*H368</f>
        <v>1.2459999999999999E-2</v>
      </c>
      <c r="S368" s="213">
        <v>0</v>
      </c>
      <c r="T368" s="214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15" t="s">
        <v>157</v>
      </c>
      <c r="AT368" s="215" t="s">
        <v>139</v>
      </c>
      <c r="AU368" s="215" t="s">
        <v>93</v>
      </c>
      <c r="AY368" s="17" t="s">
        <v>138</v>
      </c>
      <c r="BE368" s="216">
        <f>IF(N368="základní",J368,0)</f>
        <v>0</v>
      </c>
      <c r="BF368" s="216">
        <f>IF(N368="snížená",J368,0)</f>
        <v>0</v>
      </c>
      <c r="BG368" s="216">
        <f>IF(N368="zákl. přenesená",J368,0)</f>
        <v>0</v>
      </c>
      <c r="BH368" s="216">
        <f>IF(N368="sníž. přenesená",J368,0)</f>
        <v>0</v>
      </c>
      <c r="BI368" s="216">
        <f>IF(N368="nulová",J368,0)</f>
        <v>0</v>
      </c>
      <c r="BJ368" s="17" t="s">
        <v>91</v>
      </c>
      <c r="BK368" s="216">
        <f>ROUND(I368*H368,2)</f>
        <v>0</v>
      </c>
      <c r="BL368" s="17" t="s">
        <v>157</v>
      </c>
      <c r="BM368" s="215" t="s">
        <v>828</v>
      </c>
    </row>
    <row r="369" spans="1:65" s="2" customFormat="1" ht="11.25">
      <c r="A369" s="35"/>
      <c r="B369" s="36"/>
      <c r="C369" s="37"/>
      <c r="D369" s="217" t="s">
        <v>145</v>
      </c>
      <c r="E369" s="37"/>
      <c r="F369" s="218" t="s">
        <v>638</v>
      </c>
      <c r="G369" s="37"/>
      <c r="H369" s="37"/>
      <c r="I369" s="116"/>
      <c r="J369" s="37"/>
      <c r="K369" s="37"/>
      <c r="L369" s="40"/>
      <c r="M369" s="219"/>
      <c r="N369" s="220"/>
      <c r="O369" s="72"/>
      <c r="P369" s="72"/>
      <c r="Q369" s="72"/>
      <c r="R369" s="72"/>
      <c r="S369" s="72"/>
      <c r="T369" s="73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7" t="s">
        <v>145</v>
      </c>
      <c r="AU369" s="17" t="s">
        <v>93</v>
      </c>
    </row>
    <row r="370" spans="1:65" s="13" customFormat="1" ht="11.25">
      <c r="B370" s="222"/>
      <c r="C370" s="223"/>
      <c r="D370" s="217" t="s">
        <v>151</v>
      </c>
      <c r="E370" s="224" t="s">
        <v>1</v>
      </c>
      <c r="F370" s="225" t="s">
        <v>778</v>
      </c>
      <c r="G370" s="223"/>
      <c r="H370" s="226">
        <v>178</v>
      </c>
      <c r="I370" s="227"/>
      <c r="J370" s="223"/>
      <c r="K370" s="223"/>
      <c r="L370" s="228"/>
      <c r="M370" s="229"/>
      <c r="N370" s="230"/>
      <c r="O370" s="230"/>
      <c r="P370" s="230"/>
      <c r="Q370" s="230"/>
      <c r="R370" s="230"/>
      <c r="S370" s="230"/>
      <c r="T370" s="231"/>
      <c r="AT370" s="232" t="s">
        <v>151</v>
      </c>
      <c r="AU370" s="232" t="s">
        <v>93</v>
      </c>
      <c r="AV370" s="13" t="s">
        <v>93</v>
      </c>
      <c r="AW370" s="13" t="s">
        <v>38</v>
      </c>
      <c r="AX370" s="13" t="s">
        <v>91</v>
      </c>
      <c r="AY370" s="232" t="s">
        <v>138</v>
      </c>
    </row>
    <row r="371" spans="1:65" s="2" customFormat="1" ht="24" customHeight="1">
      <c r="A371" s="35"/>
      <c r="B371" s="36"/>
      <c r="C371" s="204" t="s">
        <v>634</v>
      </c>
      <c r="D371" s="204" t="s">
        <v>139</v>
      </c>
      <c r="E371" s="205" t="s">
        <v>640</v>
      </c>
      <c r="F371" s="206" t="s">
        <v>641</v>
      </c>
      <c r="G371" s="207" t="s">
        <v>273</v>
      </c>
      <c r="H371" s="208">
        <v>0.19</v>
      </c>
      <c r="I371" s="209"/>
      <c r="J371" s="210">
        <f>ROUND(I371*H371,2)</f>
        <v>0</v>
      </c>
      <c r="K371" s="206" t="s">
        <v>248</v>
      </c>
      <c r="L371" s="40"/>
      <c r="M371" s="211" t="s">
        <v>1</v>
      </c>
      <c r="N371" s="212" t="s">
        <v>48</v>
      </c>
      <c r="O371" s="72"/>
      <c r="P371" s="213">
        <f>O371*H371</f>
        <v>0</v>
      </c>
      <c r="Q371" s="213">
        <v>2.47214</v>
      </c>
      <c r="R371" s="213">
        <f>Q371*H371</f>
        <v>0.46970660000000003</v>
      </c>
      <c r="S371" s="213">
        <v>0</v>
      </c>
      <c r="T371" s="214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15" t="s">
        <v>157</v>
      </c>
      <c r="AT371" s="215" t="s">
        <v>139</v>
      </c>
      <c r="AU371" s="215" t="s">
        <v>93</v>
      </c>
      <c r="AY371" s="17" t="s">
        <v>138</v>
      </c>
      <c r="BE371" s="216">
        <f>IF(N371="základní",J371,0)</f>
        <v>0</v>
      </c>
      <c r="BF371" s="216">
        <f>IF(N371="snížená",J371,0)</f>
        <v>0</v>
      </c>
      <c r="BG371" s="216">
        <f>IF(N371="zákl. přenesená",J371,0)</f>
        <v>0</v>
      </c>
      <c r="BH371" s="216">
        <f>IF(N371="sníž. přenesená",J371,0)</f>
        <v>0</v>
      </c>
      <c r="BI371" s="216">
        <f>IF(N371="nulová",J371,0)</f>
        <v>0</v>
      </c>
      <c r="BJ371" s="17" t="s">
        <v>91</v>
      </c>
      <c r="BK371" s="216">
        <f>ROUND(I371*H371,2)</f>
        <v>0</v>
      </c>
      <c r="BL371" s="17" t="s">
        <v>157</v>
      </c>
      <c r="BM371" s="215" t="s">
        <v>829</v>
      </c>
    </row>
    <row r="372" spans="1:65" s="2" customFormat="1" ht="19.5">
      <c r="A372" s="35"/>
      <c r="B372" s="36"/>
      <c r="C372" s="37"/>
      <c r="D372" s="217" t="s">
        <v>145</v>
      </c>
      <c r="E372" s="37"/>
      <c r="F372" s="218" t="s">
        <v>643</v>
      </c>
      <c r="G372" s="37"/>
      <c r="H372" s="37"/>
      <c r="I372" s="116"/>
      <c r="J372" s="37"/>
      <c r="K372" s="37"/>
      <c r="L372" s="40"/>
      <c r="M372" s="219"/>
      <c r="N372" s="220"/>
      <c r="O372" s="72"/>
      <c r="P372" s="72"/>
      <c r="Q372" s="72"/>
      <c r="R372" s="72"/>
      <c r="S372" s="72"/>
      <c r="T372" s="73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7" t="s">
        <v>145</v>
      </c>
      <c r="AU372" s="17" t="s">
        <v>93</v>
      </c>
    </row>
    <row r="373" spans="1:65" s="13" customFormat="1" ht="11.25">
      <c r="B373" s="222"/>
      <c r="C373" s="223"/>
      <c r="D373" s="217" t="s">
        <v>151</v>
      </c>
      <c r="E373" s="224" t="s">
        <v>1</v>
      </c>
      <c r="F373" s="225" t="s">
        <v>644</v>
      </c>
      <c r="G373" s="223"/>
      <c r="H373" s="226">
        <v>0.06</v>
      </c>
      <c r="I373" s="227"/>
      <c r="J373" s="223"/>
      <c r="K373" s="223"/>
      <c r="L373" s="228"/>
      <c r="M373" s="229"/>
      <c r="N373" s="230"/>
      <c r="O373" s="230"/>
      <c r="P373" s="230"/>
      <c r="Q373" s="230"/>
      <c r="R373" s="230"/>
      <c r="S373" s="230"/>
      <c r="T373" s="231"/>
      <c r="AT373" s="232" t="s">
        <v>151</v>
      </c>
      <c r="AU373" s="232" t="s">
        <v>93</v>
      </c>
      <c r="AV373" s="13" t="s">
        <v>93</v>
      </c>
      <c r="AW373" s="13" t="s">
        <v>38</v>
      </c>
      <c r="AX373" s="13" t="s">
        <v>83</v>
      </c>
      <c r="AY373" s="232" t="s">
        <v>138</v>
      </c>
    </row>
    <row r="374" spans="1:65" s="13" customFormat="1" ht="11.25">
      <c r="B374" s="222"/>
      <c r="C374" s="223"/>
      <c r="D374" s="217" t="s">
        <v>151</v>
      </c>
      <c r="E374" s="224" t="s">
        <v>1</v>
      </c>
      <c r="F374" s="225" t="s">
        <v>645</v>
      </c>
      <c r="G374" s="223"/>
      <c r="H374" s="226">
        <v>0.08</v>
      </c>
      <c r="I374" s="227"/>
      <c r="J374" s="223"/>
      <c r="K374" s="223"/>
      <c r="L374" s="228"/>
      <c r="M374" s="229"/>
      <c r="N374" s="230"/>
      <c r="O374" s="230"/>
      <c r="P374" s="230"/>
      <c r="Q374" s="230"/>
      <c r="R374" s="230"/>
      <c r="S374" s="230"/>
      <c r="T374" s="231"/>
      <c r="AT374" s="232" t="s">
        <v>151</v>
      </c>
      <c r="AU374" s="232" t="s">
        <v>93</v>
      </c>
      <c r="AV374" s="13" t="s">
        <v>93</v>
      </c>
      <c r="AW374" s="13" t="s">
        <v>38</v>
      </c>
      <c r="AX374" s="13" t="s">
        <v>83</v>
      </c>
      <c r="AY374" s="232" t="s">
        <v>138</v>
      </c>
    </row>
    <row r="375" spans="1:65" s="13" customFormat="1" ht="11.25">
      <c r="B375" s="222"/>
      <c r="C375" s="223"/>
      <c r="D375" s="217" t="s">
        <v>151</v>
      </c>
      <c r="E375" s="224" t="s">
        <v>1</v>
      </c>
      <c r="F375" s="225" t="s">
        <v>646</v>
      </c>
      <c r="G375" s="223"/>
      <c r="H375" s="226">
        <v>0.05</v>
      </c>
      <c r="I375" s="227"/>
      <c r="J375" s="223"/>
      <c r="K375" s="223"/>
      <c r="L375" s="228"/>
      <c r="M375" s="229"/>
      <c r="N375" s="230"/>
      <c r="O375" s="230"/>
      <c r="P375" s="230"/>
      <c r="Q375" s="230"/>
      <c r="R375" s="230"/>
      <c r="S375" s="230"/>
      <c r="T375" s="231"/>
      <c r="AT375" s="232" t="s">
        <v>151</v>
      </c>
      <c r="AU375" s="232" t="s">
        <v>93</v>
      </c>
      <c r="AV375" s="13" t="s">
        <v>93</v>
      </c>
      <c r="AW375" s="13" t="s">
        <v>38</v>
      </c>
      <c r="AX375" s="13" t="s">
        <v>83</v>
      </c>
      <c r="AY375" s="232" t="s">
        <v>138</v>
      </c>
    </row>
    <row r="376" spans="1:65" s="14" customFormat="1" ht="11.25">
      <c r="B376" s="237"/>
      <c r="C376" s="238"/>
      <c r="D376" s="217" t="s">
        <v>151</v>
      </c>
      <c r="E376" s="239" t="s">
        <v>1</v>
      </c>
      <c r="F376" s="240" t="s">
        <v>270</v>
      </c>
      <c r="G376" s="238"/>
      <c r="H376" s="241">
        <v>0.19</v>
      </c>
      <c r="I376" s="242"/>
      <c r="J376" s="238"/>
      <c r="K376" s="238"/>
      <c r="L376" s="243"/>
      <c r="M376" s="244"/>
      <c r="N376" s="245"/>
      <c r="O376" s="245"/>
      <c r="P376" s="245"/>
      <c r="Q376" s="245"/>
      <c r="R376" s="245"/>
      <c r="S376" s="245"/>
      <c r="T376" s="246"/>
      <c r="AT376" s="247" t="s">
        <v>151</v>
      </c>
      <c r="AU376" s="247" t="s">
        <v>93</v>
      </c>
      <c r="AV376" s="14" t="s">
        <v>157</v>
      </c>
      <c r="AW376" s="14" t="s">
        <v>38</v>
      </c>
      <c r="AX376" s="14" t="s">
        <v>91</v>
      </c>
      <c r="AY376" s="247" t="s">
        <v>138</v>
      </c>
    </row>
    <row r="377" spans="1:65" s="2" customFormat="1" ht="16.5" customHeight="1">
      <c r="A377" s="35"/>
      <c r="B377" s="36"/>
      <c r="C377" s="204" t="s">
        <v>639</v>
      </c>
      <c r="D377" s="204" t="s">
        <v>139</v>
      </c>
      <c r="E377" s="205" t="s">
        <v>648</v>
      </c>
      <c r="F377" s="206" t="s">
        <v>649</v>
      </c>
      <c r="G377" s="207" t="s">
        <v>328</v>
      </c>
      <c r="H377" s="208">
        <v>3.84</v>
      </c>
      <c r="I377" s="209"/>
      <c r="J377" s="210">
        <f>ROUND(I377*H377,2)</f>
        <v>0</v>
      </c>
      <c r="K377" s="206" t="s">
        <v>248</v>
      </c>
      <c r="L377" s="40"/>
      <c r="M377" s="211" t="s">
        <v>1</v>
      </c>
      <c r="N377" s="212" t="s">
        <v>48</v>
      </c>
      <c r="O377" s="72"/>
      <c r="P377" s="213">
        <f>O377*H377</f>
        <v>0</v>
      </c>
      <c r="Q377" s="213">
        <v>3.5099999999999999E-2</v>
      </c>
      <c r="R377" s="213">
        <f>Q377*H377</f>
        <v>0.13478399999999999</v>
      </c>
      <c r="S377" s="213">
        <v>0</v>
      </c>
      <c r="T377" s="214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15" t="s">
        <v>157</v>
      </c>
      <c r="AT377" s="215" t="s">
        <v>139</v>
      </c>
      <c r="AU377" s="215" t="s">
        <v>93</v>
      </c>
      <c r="AY377" s="17" t="s">
        <v>138</v>
      </c>
      <c r="BE377" s="216">
        <f>IF(N377="základní",J377,0)</f>
        <v>0</v>
      </c>
      <c r="BF377" s="216">
        <f>IF(N377="snížená",J377,0)</f>
        <v>0</v>
      </c>
      <c r="BG377" s="216">
        <f>IF(N377="zákl. přenesená",J377,0)</f>
        <v>0</v>
      </c>
      <c r="BH377" s="216">
        <f>IF(N377="sníž. přenesená",J377,0)</f>
        <v>0</v>
      </c>
      <c r="BI377" s="216">
        <f>IF(N377="nulová",J377,0)</f>
        <v>0</v>
      </c>
      <c r="BJ377" s="17" t="s">
        <v>91</v>
      </c>
      <c r="BK377" s="216">
        <f>ROUND(I377*H377,2)</f>
        <v>0</v>
      </c>
      <c r="BL377" s="17" t="s">
        <v>157</v>
      </c>
      <c r="BM377" s="215" t="s">
        <v>830</v>
      </c>
    </row>
    <row r="378" spans="1:65" s="2" customFormat="1" ht="11.25">
      <c r="A378" s="35"/>
      <c r="B378" s="36"/>
      <c r="C378" s="37"/>
      <c r="D378" s="217" t="s">
        <v>145</v>
      </c>
      <c r="E378" s="37"/>
      <c r="F378" s="218" t="s">
        <v>651</v>
      </c>
      <c r="G378" s="37"/>
      <c r="H378" s="37"/>
      <c r="I378" s="116"/>
      <c r="J378" s="37"/>
      <c r="K378" s="37"/>
      <c r="L378" s="40"/>
      <c r="M378" s="219"/>
      <c r="N378" s="220"/>
      <c r="O378" s="72"/>
      <c r="P378" s="72"/>
      <c r="Q378" s="72"/>
      <c r="R378" s="72"/>
      <c r="S378" s="72"/>
      <c r="T378" s="73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7" t="s">
        <v>145</v>
      </c>
      <c r="AU378" s="17" t="s">
        <v>93</v>
      </c>
    </row>
    <row r="379" spans="1:65" s="13" customFormat="1" ht="11.25">
      <c r="B379" s="222"/>
      <c r="C379" s="223"/>
      <c r="D379" s="217" t="s">
        <v>151</v>
      </c>
      <c r="E379" s="224" t="s">
        <v>1</v>
      </c>
      <c r="F379" s="225" t="s">
        <v>652</v>
      </c>
      <c r="G379" s="223"/>
      <c r="H379" s="226">
        <v>0.64</v>
      </c>
      <c r="I379" s="227"/>
      <c r="J379" s="223"/>
      <c r="K379" s="223"/>
      <c r="L379" s="228"/>
      <c r="M379" s="229"/>
      <c r="N379" s="230"/>
      <c r="O379" s="230"/>
      <c r="P379" s="230"/>
      <c r="Q379" s="230"/>
      <c r="R379" s="230"/>
      <c r="S379" s="230"/>
      <c r="T379" s="231"/>
      <c r="AT379" s="232" t="s">
        <v>151</v>
      </c>
      <c r="AU379" s="232" t="s">
        <v>93</v>
      </c>
      <c r="AV379" s="13" t="s">
        <v>93</v>
      </c>
      <c r="AW379" s="13" t="s">
        <v>38</v>
      </c>
      <c r="AX379" s="13" t="s">
        <v>83</v>
      </c>
      <c r="AY379" s="232" t="s">
        <v>138</v>
      </c>
    </row>
    <row r="380" spans="1:65" s="13" customFormat="1" ht="11.25">
      <c r="B380" s="222"/>
      <c r="C380" s="223"/>
      <c r="D380" s="217" t="s">
        <v>151</v>
      </c>
      <c r="E380" s="224" t="s">
        <v>1</v>
      </c>
      <c r="F380" s="225" t="s">
        <v>653</v>
      </c>
      <c r="G380" s="223"/>
      <c r="H380" s="226">
        <v>2.56</v>
      </c>
      <c r="I380" s="227"/>
      <c r="J380" s="223"/>
      <c r="K380" s="223"/>
      <c r="L380" s="228"/>
      <c r="M380" s="229"/>
      <c r="N380" s="230"/>
      <c r="O380" s="230"/>
      <c r="P380" s="230"/>
      <c r="Q380" s="230"/>
      <c r="R380" s="230"/>
      <c r="S380" s="230"/>
      <c r="T380" s="231"/>
      <c r="AT380" s="232" t="s">
        <v>151</v>
      </c>
      <c r="AU380" s="232" t="s">
        <v>93</v>
      </c>
      <c r="AV380" s="13" t="s">
        <v>93</v>
      </c>
      <c r="AW380" s="13" t="s">
        <v>38</v>
      </c>
      <c r="AX380" s="13" t="s">
        <v>83</v>
      </c>
      <c r="AY380" s="232" t="s">
        <v>138</v>
      </c>
    </row>
    <row r="381" spans="1:65" s="13" customFormat="1" ht="11.25">
      <c r="B381" s="222"/>
      <c r="C381" s="223"/>
      <c r="D381" s="217" t="s">
        <v>151</v>
      </c>
      <c r="E381" s="224" t="s">
        <v>1</v>
      </c>
      <c r="F381" s="225" t="s">
        <v>654</v>
      </c>
      <c r="G381" s="223"/>
      <c r="H381" s="226">
        <v>0.64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151</v>
      </c>
      <c r="AU381" s="232" t="s">
        <v>93</v>
      </c>
      <c r="AV381" s="13" t="s">
        <v>93</v>
      </c>
      <c r="AW381" s="13" t="s">
        <v>38</v>
      </c>
      <c r="AX381" s="13" t="s">
        <v>83</v>
      </c>
      <c r="AY381" s="232" t="s">
        <v>138</v>
      </c>
    </row>
    <row r="382" spans="1:65" s="14" customFormat="1" ht="11.25">
      <c r="B382" s="237"/>
      <c r="C382" s="238"/>
      <c r="D382" s="217" t="s">
        <v>151</v>
      </c>
      <c r="E382" s="239" t="s">
        <v>1</v>
      </c>
      <c r="F382" s="240" t="s">
        <v>270</v>
      </c>
      <c r="G382" s="238"/>
      <c r="H382" s="241">
        <v>3.84</v>
      </c>
      <c r="I382" s="242"/>
      <c r="J382" s="238"/>
      <c r="K382" s="238"/>
      <c r="L382" s="243"/>
      <c r="M382" s="244"/>
      <c r="N382" s="245"/>
      <c r="O382" s="245"/>
      <c r="P382" s="245"/>
      <c r="Q382" s="245"/>
      <c r="R382" s="245"/>
      <c r="S382" s="245"/>
      <c r="T382" s="246"/>
      <c r="AT382" s="247" t="s">
        <v>151</v>
      </c>
      <c r="AU382" s="247" t="s">
        <v>93</v>
      </c>
      <c r="AV382" s="14" t="s">
        <v>157</v>
      </c>
      <c r="AW382" s="14" t="s">
        <v>38</v>
      </c>
      <c r="AX382" s="14" t="s">
        <v>91</v>
      </c>
      <c r="AY382" s="247" t="s">
        <v>138</v>
      </c>
    </row>
    <row r="383" spans="1:65" s="12" customFormat="1" ht="22.9" customHeight="1">
      <c r="B383" s="188"/>
      <c r="C383" s="189"/>
      <c r="D383" s="190" t="s">
        <v>82</v>
      </c>
      <c r="E383" s="202" t="s">
        <v>655</v>
      </c>
      <c r="F383" s="202" t="s">
        <v>656</v>
      </c>
      <c r="G383" s="189"/>
      <c r="H383" s="189"/>
      <c r="I383" s="192"/>
      <c r="J383" s="203">
        <f>BK383</f>
        <v>0</v>
      </c>
      <c r="K383" s="189"/>
      <c r="L383" s="194"/>
      <c r="M383" s="195"/>
      <c r="N383" s="196"/>
      <c r="O383" s="196"/>
      <c r="P383" s="197">
        <f>SUM(P384:P404)</f>
        <v>0</v>
      </c>
      <c r="Q383" s="196"/>
      <c r="R383" s="197">
        <f>SUM(R384:R404)</f>
        <v>0</v>
      </c>
      <c r="S383" s="196"/>
      <c r="T383" s="198">
        <f>SUM(T384:T404)</f>
        <v>0</v>
      </c>
      <c r="AR383" s="199" t="s">
        <v>91</v>
      </c>
      <c r="AT383" s="200" t="s">
        <v>82</v>
      </c>
      <c r="AU383" s="200" t="s">
        <v>91</v>
      </c>
      <c r="AY383" s="199" t="s">
        <v>138</v>
      </c>
      <c r="BK383" s="201">
        <f>SUM(BK384:BK404)</f>
        <v>0</v>
      </c>
    </row>
    <row r="384" spans="1:65" s="2" customFormat="1" ht="24" customHeight="1">
      <c r="A384" s="35"/>
      <c r="B384" s="36"/>
      <c r="C384" s="204" t="s">
        <v>647</v>
      </c>
      <c r="D384" s="204" t="s">
        <v>139</v>
      </c>
      <c r="E384" s="205" t="s">
        <v>658</v>
      </c>
      <c r="F384" s="206" t="s">
        <v>659</v>
      </c>
      <c r="G384" s="207" t="s">
        <v>377</v>
      </c>
      <c r="H384" s="208">
        <v>71.507000000000005</v>
      </c>
      <c r="I384" s="209"/>
      <c r="J384" s="210">
        <f>ROUND(I384*H384,2)</f>
        <v>0</v>
      </c>
      <c r="K384" s="206" t="s">
        <v>248</v>
      </c>
      <c r="L384" s="40"/>
      <c r="M384" s="211" t="s">
        <v>1</v>
      </c>
      <c r="N384" s="212" t="s">
        <v>48</v>
      </c>
      <c r="O384" s="72"/>
      <c r="P384" s="213">
        <f>O384*H384</f>
        <v>0</v>
      </c>
      <c r="Q384" s="213">
        <v>0</v>
      </c>
      <c r="R384" s="213">
        <f>Q384*H384</f>
        <v>0</v>
      </c>
      <c r="S384" s="213">
        <v>0</v>
      </c>
      <c r="T384" s="214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15" t="s">
        <v>157</v>
      </c>
      <c r="AT384" s="215" t="s">
        <v>139</v>
      </c>
      <c r="AU384" s="215" t="s">
        <v>93</v>
      </c>
      <c r="AY384" s="17" t="s">
        <v>138</v>
      </c>
      <c r="BE384" s="216">
        <f>IF(N384="základní",J384,0)</f>
        <v>0</v>
      </c>
      <c r="BF384" s="216">
        <f>IF(N384="snížená",J384,0)</f>
        <v>0</v>
      </c>
      <c r="BG384" s="216">
        <f>IF(N384="zákl. přenesená",J384,0)</f>
        <v>0</v>
      </c>
      <c r="BH384" s="216">
        <f>IF(N384="sníž. přenesená",J384,0)</f>
        <v>0</v>
      </c>
      <c r="BI384" s="216">
        <f>IF(N384="nulová",J384,0)</f>
        <v>0</v>
      </c>
      <c r="BJ384" s="17" t="s">
        <v>91</v>
      </c>
      <c r="BK384" s="216">
        <f>ROUND(I384*H384,2)</f>
        <v>0</v>
      </c>
      <c r="BL384" s="17" t="s">
        <v>157</v>
      </c>
      <c r="BM384" s="215" t="s">
        <v>831</v>
      </c>
    </row>
    <row r="385" spans="1:65" s="2" customFormat="1" ht="19.5">
      <c r="A385" s="35"/>
      <c r="B385" s="36"/>
      <c r="C385" s="37"/>
      <c r="D385" s="217" t="s">
        <v>145</v>
      </c>
      <c r="E385" s="37"/>
      <c r="F385" s="218" t="s">
        <v>661</v>
      </c>
      <c r="G385" s="37"/>
      <c r="H385" s="37"/>
      <c r="I385" s="116"/>
      <c r="J385" s="37"/>
      <c r="K385" s="37"/>
      <c r="L385" s="40"/>
      <c r="M385" s="219"/>
      <c r="N385" s="220"/>
      <c r="O385" s="72"/>
      <c r="P385" s="72"/>
      <c r="Q385" s="72"/>
      <c r="R385" s="72"/>
      <c r="S385" s="72"/>
      <c r="T385" s="73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7" t="s">
        <v>145</v>
      </c>
      <c r="AU385" s="17" t="s">
        <v>93</v>
      </c>
    </row>
    <row r="386" spans="1:65" s="13" customFormat="1" ht="11.25">
      <c r="B386" s="222"/>
      <c r="C386" s="223"/>
      <c r="D386" s="217" t="s">
        <v>151</v>
      </c>
      <c r="E386" s="224" t="s">
        <v>1</v>
      </c>
      <c r="F386" s="225" t="s">
        <v>832</v>
      </c>
      <c r="G386" s="223"/>
      <c r="H386" s="226">
        <v>71.2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151</v>
      </c>
      <c r="AU386" s="232" t="s">
        <v>93</v>
      </c>
      <c r="AV386" s="13" t="s">
        <v>93</v>
      </c>
      <c r="AW386" s="13" t="s">
        <v>38</v>
      </c>
      <c r="AX386" s="13" t="s">
        <v>83</v>
      </c>
      <c r="AY386" s="232" t="s">
        <v>138</v>
      </c>
    </row>
    <row r="387" spans="1:65" s="13" customFormat="1" ht="11.25">
      <c r="B387" s="222"/>
      <c r="C387" s="223"/>
      <c r="D387" s="217" t="s">
        <v>151</v>
      </c>
      <c r="E387" s="224" t="s">
        <v>1</v>
      </c>
      <c r="F387" s="225" t="s">
        <v>663</v>
      </c>
      <c r="G387" s="223"/>
      <c r="H387" s="226">
        <v>0.307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AT387" s="232" t="s">
        <v>151</v>
      </c>
      <c r="AU387" s="232" t="s">
        <v>93</v>
      </c>
      <c r="AV387" s="13" t="s">
        <v>93</v>
      </c>
      <c r="AW387" s="13" t="s">
        <v>38</v>
      </c>
      <c r="AX387" s="13" t="s">
        <v>83</v>
      </c>
      <c r="AY387" s="232" t="s">
        <v>138</v>
      </c>
    </row>
    <row r="388" spans="1:65" s="14" customFormat="1" ht="11.25">
      <c r="B388" s="237"/>
      <c r="C388" s="238"/>
      <c r="D388" s="217" t="s">
        <v>151</v>
      </c>
      <c r="E388" s="239" t="s">
        <v>1</v>
      </c>
      <c r="F388" s="240" t="s">
        <v>270</v>
      </c>
      <c r="G388" s="238"/>
      <c r="H388" s="241">
        <v>71.507000000000005</v>
      </c>
      <c r="I388" s="242"/>
      <c r="J388" s="238"/>
      <c r="K388" s="238"/>
      <c r="L388" s="243"/>
      <c r="M388" s="244"/>
      <c r="N388" s="245"/>
      <c r="O388" s="245"/>
      <c r="P388" s="245"/>
      <c r="Q388" s="245"/>
      <c r="R388" s="245"/>
      <c r="S388" s="245"/>
      <c r="T388" s="246"/>
      <c r="AT388" s="247" t="s">
        <v>151</v>
      </c>
      <c r="AU388" s="247" t="s">
        <v>93</v>
      </c>
      <c r="AV388" s="14" t="s">
        <v>157</v>
      </c>
      <c r="AW388" s="14" t="s">
        <v>38</v>
      </c>
      <c r="AX388" s="14" t="s">
        <v>91</v>
      </c>
      <c r="AY388" s="247" t="s">
        <v>138</v>
      </c>
    </row>
    <row r="389" spans="1:65" s="2" customFormat="1" ht="24" customHeight="1">
      <c r="A389" s="35"/>
      <c r="B389" s="36"/>
      <c r="C389" s="204" t="s">
        <v>657</v>
      </c>
      <c r="D389" s="204" t="s">
        <v>139</v>
      </c>
      <c r="E389" s="205" t="s">
        <v>665</v>
      </c>
      <c r="F389" s="206" t="s">
        <v>666</v>
      </c>
      <c r="G389" s="207" t="s">
        <v>377</v>
      </c>
      <c r="H389" s="208">
        <v>1787.675</v>
      </c>
      <c r="I389" s="209"/>
      <c r="J389" s="210">
        <f>ROUND(I389*H389,2)</f>
        <v>0</v>
      </c>
      <c r="K389" s="206" t="s">
        <v>248</v>
      </c>
      <c r="L389" s="40"/>
      <c r="M389" s="211" t="s">
        <v>1</v>
      </c>
      <c r="N389" s="212" t="s">
        <v>48</v>
      </c>
      <c r="O389" s="72"/>
      <c r="P389" s="213">
        <f>O389*H389</f>
        <v>0</v>
      </c>
      <c r="Q389" s="213">
        <v>0</v>
      </c>
      <c r="R389" s="213">
        <f>Q389*H389</f>
        <v>0</v>
      </c>
      <c r="S389" s="213">
        <v>0</v>
      </c>
      <c r="T389" s="214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15" t="s">
        <v>157</v>
      </c>
      <c r="AT389" s="215" t="s">
        <v>139</v>
      </c>
      <c r="AU389" s="215" t="s">
        <v>93</v>
      </c>
      <c r="AY389" s="17" t="s">
        <v>138</v>
      </c>
      <c r="BE389" s="216">
        <f>IF(N389="základní",J389,0)</f>
        <v>0</v>
      </c>
      <c r="BF389" s="216">
        <f>IF(N389="snížená",J389,0)</f>
        <v>0</v>
      </c>
      <c r="BG389" s="216">
        <f>IF(N389="zákl. přenesená",J389,0)</f>
        <v>0</v>
      </c>
      <c r="BH389" s="216">
        <f>IF(N389="sníž. přenesená",J389,0)</f>
        <v>0</v>
      </c>
      <c r="BI389" s="216">
        <f>IF(N389="nulová",J389,0)</f>
        <v>0</v>
      </c>
      <c r="BJ389" s="17" t="s">
        <v>91</v>
      </c>
      <c r="BK389" s="216">
        <f>ROUND(I389*H389,2)</f>
        <v>0</v>
      </c>
      <c r="BL389" s="17" t="s">
        <v>157</v>
      </c>
      <c r="BM389" s="215" t="s">
        <v>833</v>
      </c>
    </row>
    <row r="390" spans="1:65" s="2" customFormat="1" ht="29.25">
      <c r="A390" s="35"/>
      <c r="B390" s="36"/>
      <c r="C390" s="37"/>
      <c r="D390" s="217" t="s">
        <v>145</v>
      </c>
      <c r="E390" s="37"/>
      <c r="F390" s="218" t="s">
        <v>668</v>
      </c>
      <c r="G390" s="37"/>
      <c r="H390" s="37"/>
      <c r="I390" s="116"/>
      <c r="J390" s="37"/>
      <c r="K390" s="37"/>
      <c r="L390" s="40"/>
      <c r="M390" s="219"/>
      <c r="N390" s="220"/>
      <c r="O390" s="72"/>
      <c r="P390" s="72"/>
      <c r="Q390" s="72"/>
      <c r="R390" s="72"/>
      <c r="S390" s="72"/>
      <c r="T390" s="73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7" t="s">
        <v>145</v>
      </c>
      <c r="AU390" s="17" t="s">
        <v>93</v>
      </c>
    </row>
    <row r="391" spans="1:65" s="13" customFormat="1" ht="11.25">
      <c r="B391" s="222"/>
      <c r="C391" s="223"/>
      <c r="D391" s="217" t="s">
        <v>151</v>
      </c>
      <c r="E391" s="224" t="s">
        <v>1</v>
      </c>
      <c r="F391" s="225" t="s">
        <v>834</v>
      </c>
      <c r="G391" s="223"/>
      <c r="H391" s="226">
        <v>1780</v>
      </c>
      <c r="I391" s="227"/>
      <c r="J391" s="223"/>
      <c r="K391" s="223"/>
      <c r="L391" s="228"/>
      <c r="M391" s="229"/>
      <c r="N391" s="230"/>
      <c r="O391" s="230"/>
      <c r="P391" s="230"/>
      <c r="Q391" s="230"/>
      <c r="R391" s="230"/>
      <c r="S391" s="230"/>
      <c r="T391" s="231"/>
      <c r="AT391" s="232" t="s">
        <v>151</v>
      </c>
      <c r="AU391" s="232" t="s">
        <v>93</v>
      </c>
      <c r="AV391" s="13" t="s">
        <v>93</v>
      </c>
      <c r="AW391" s="13" t="s">
        <v>38</v>
      </c>
      <c r="AX391" s="13" t="s">
        <v>83</v>
      </c>
      <c r="AY391" s="232" t="s">
        <v>138</v>
      </c>
    </row>
    <row r="392" spans="1:65" s="13" customFormat="1" ht="11.25">
      <c r="B392" s="222"/>
      <c r="C392" s="223"/>
      <c r="D392" s="217" t="s">
        <v>151</v>
      </c>
      <c r="E392" s="224" t="s">
        <v>1</v>
      </c>
      <c r="F392" s="225" t="s">
        <v>670</v>
      </c>
      <c r="G392" s="223"/>
      <c r="H392" s="226">
        <v>7.6749999999999998</v>
      </c>
      <c r="I392" s="227"/>
      <c r="J392" s="223"/>
      <c r="K392" s="223"/>
      <c r="L392" s="228"/>
      <c r="M392" s="229"/>
      <c r="N392" s="230"/>
      <c r="O392" s="230"/>
      <c r="P392" s="230"/>
      <c r="Q392" s="230"/>
      <c r="R392" s="230"/>
      <c r="S392" s="230"/>
      <c r="T392" s="231"/>
      <c r="AT392" s="232" t="s">
        <v>151</v>
      </c>
      <c r="AU392" s="232" t="s">
        <v>93</v>
      </c>
      <c r="AV392" s="13" t="s">
        <v>93</v>
      </c>
      <c r="AW392" s="13" t="s">
        <v>38</v>
      </c>
      <c r="AX392" s="13" t="s">
        <v>83</v>
      </c>
      <c r="AY392" s="232" t="s">
        <v>138</v>
      </c>
    </row>
    <row r="393" spans="1:65" s="14" customFormat="1" ht="11.25">
      <c r="B393" s="237"/>
      <c r="C393" s="238"/>
      <c r="D393" s="217" t="s">
        <v>151</v>
      </c>
      <c r="E393" s="239" t="s">
        <v>1</v>
      </c>
      <c r="F393" s="240" t="s">
        <v>270</v>
      </c>
      <c r="G393" s="238"/>
      <c r="H393" s="241">
        <v>1787.675</v>
      </c>
      <c r="I393" s="242"/>
      <c r="J393" s="238"/>
      <c r="K393" s="238"/>
      <c r="L393" s="243"/>
      <c r="M393" s="244"/>
      <c r="N393" s="245"/>
      <c r="O393" s="245"/>
      <c r="P393" s="245"/>
      <c r="Q393" s="245"/>
      <c r="R393" s="245"/>
      <c r="S393" s="245"/>
      <c r="T393" s="246"/>
      <c r="AT393" s="247" t="s">
        <v>151</v>
      </c>
      <c r="AU393" s="247" t="s">
        <v>93</v>
      </c>
      <c r="AV393" s="14" t="s">
        <v>157</v>
      </c>
      <c r="AW393" s="14" t="s">
        <v>38</v>
      </c>
      <c r="AX393" s="14" t="s">
        <v>91</v>
      </c>
      <c r="AY393" s="247" t="s">
        <v>138</v>
      </c>
    </row>
    <row r="394" spans="1:65" s="2" customFormat="1" ht="16.5" customHeight="1">
      <c r="A394" s="35"/>
      <c r="B394" s="36"/>
      <c r="C394" s="204" t="s">
        <v>664</v>
      </c>
      <c r="D394" s="204" t="s">
        <v>139</v>
      </c>
      <c r="E394" s="205" t="s">
        <v>672</v>
      </c>
      <c r="F394" s="206" t="s">
        <v>673</v>
      </c>
      <c r="G394" s="207" t="s">
        <v>377</v>
      </c>
      <c r="H394" s="208">
        <v>71.507000000000005</v>
      </c>
      <c r="I394" s="209"/>
      <c r="J394" s="210">
        <f>ROUND(I394*H394,2)</f>
        <v>0</v>
      </c>
      <c r="K394" s="206" t="s">
        <v>248</v>
      </c>
      <c r="L394" s="40"/>
      <c r="M394" s="211" t="s">
        <v>1</v>
      </c>
      <c r="N394" s="212" t="s">
        <v>48</v>
      </c>
      <c r="O394" s="72"/>
      <c r="P394" s="213">
        <f>O394*H394</f>
        <v>0</v>
      </c>
      <c r="Q394" s="213">
        <v>0</v>
      </c>
      <c r="R394" s="213">
        <f>Q394*H394</f>
        <v>0</v>
      </c>
      <c r="S394" s="213">
        <v>0</v>
      </c>
      <c r="T394" s="214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15" t="s">
        <v>157</v>
      </c>
      <c r="AT394" s="215" t="s">
        <v>139</v>
      </c>
      <c r="AU394" s="215" t="s">
        <v>93</v>
      </c>
      <c r="AY394" s="17" t="s">
        <v>138</v>
      </c>
      <c r="BE394" s="216">
        <f>IF(N394="základní",J394,0)</f>
        <v>0</v>
      </c>
      <c r="BF394" s="216">
        <f>IF(N394="snížená",J394,0)</f>
        <v>0</v>
      </c>
      <c r="BG394" s="216">
        <f>IF(N394="zákl. přenesená",J394,0)</f>
        <v>0</v>
      </c>
      <c r="BH394" s="216">
        <f>IF(N394="sníž. přenesená",J394,0)</f>
        <v>0</v>
      </c>
      <c r="BI394" s="216">
        <f>IF(N394="nulová",J394,0)</f>
        <v>0</v>
      </c>
      <c r="BJ394" s="17" t="s">
        <v>91</v>
      </c>
      <c r="BK394" s="216">
        <f>ROUND(I394*H394,2)</f>
        <v>0</v>
      </c>
      <c r="BL394" s="17" t="s">
        <v>157</v>
      </c>
      <c r="BM394" s="215" t="s">
        <v>835</v>
      </c>
    </row>
    <row r="395" spans="1:65" s="2" customFormat="1" ht="19.5">
      <c r="A395" s="35"/>
      <c r="B395" s="36"/>
      <c r="C395" s="37"/>
      <c r="D395" s="217" t="s">
        <v>145</v>
      </c>
      <c r="E395" s="37"/>
      <c r="F395" s="218" t="s">
        <v>675</v>
      </c>
      <c r="G395" s="37"/>
      <c r="H395" s="37"/>
      <c r="I395" s="116"/>
      <c r="J395" s="37"/>
      <c r="K395" s="37"/>
      <c r="L395" s="40"/>
      <c r="M395" s="219"/>
      <c r="N395" s="220"/>
      <c r="O395" s="72"/>
      <c r="P395" s="72"/>
      <c r="Q395" s="72"/>
      <c r="R395" s="72"/>
      <c r="S395" s="72"/>
      <c r="T395" s="73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T395" s="17" t="s">
        <v>145</v>
      </c>
      <c r="AU395" s="17" t="s">
        <v>93</v>
      </c>
    </row>
    <row r="396" spans="1:65" s="13" customFormat="1" ht="11.25">
      <c r="B396" s="222"/>
      <c r="C396" s="223"/>
      <c r="D396" s="217" t="s">
        <v>151</v>
      </c>
      <c r="E396" s="224" t="s">
        <v>1</v>
      </c>
      <c r="F396" s="225" t="s">
        <v>832</v>
      </c>
      <c r="G396" s="223"/>
      <c r="H396" s="226">
        <v>71.2</v>
      </c>
      <c r="I396" s="227"/>
      <c r="J396" s="223"/>
      <c r="K396" s="223"/>
      <c r="L396" s="228"/>
      <c r="M396" s="229"/>
      <c r="N396" s="230"/>
      <c r="O396" s="230"/>
      <c r="P396" s="230"/>
      <c r="Q396" s="230"/>
      <c r="R396" s="230"/>
      <c r="S396" s="230"/>
      <c r="T396" s="231"/>
      <c r="AT396" s="232" t="s">
        <v>151</v>
      </c>
      <c r="AU396" s="232" t="s">
        <v>93</v>
      </c>
      <c r="AV396" s="13" t="s">
        <v>93</v>
      </c>
      <c r="AW396" s="13" t="s">
        <v>38</v>
      </c>
      <c r="AX396" s="13" t="s">
        <v>83</v>
      </c>
      <c r="AY396" s="232" t="s">
        <v>138</v>
      </c>
    </row>
    <row r="397" spans="1:65" s="13" customFormat="1" ht="11.25">
      <c r="B397" s="222"/>
      <c r="C397" s="223"/>
      <c r="D397" s="217" t="s">
        <v>151</v>
      </c>
      <c r="E397" s="224" t="s">
        <v>1</v>
      </c>
      <c r="F397" s="225" t="s">
        <v>663</v>
      </c>
      <c r="G397" s="223"/>
      <c r="H397" s="226">
        <v>0.307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151</v>
      </c>
      <c r="AU397" s="232" t="s">
        <v>93</v>
      </c>
      <c r="AV397" s="13" t="s">
        <v>93</v>
      </c>
      <c r="AW397" s="13" t="s">
        <v>38</v>
      </c>
      <c r="AX397" s="13" t="s">
        <v>83</v>
      </c>
      <c r="AY397" s="232" t="s">
        <v>138</v>
      </c>
    </row>
    <row r="398" spans="1:65" s="14" customFormat="1" ht="11.25">
      <c r="B398" s="237"/>
      <c r="C398" s="238"/>
      <c r="D398" s="217" t="s">
        <v>151</v>
      </c>
      <c r="E398" s="239" t="s">
        <v>1</v>
      </c>
      <c r="F398" s="240" t="s">
        <v>270</v>
      </c>
      <c r="G398" s="238"/>
      <c r="H398" s="241">
        <v>71.507000000000005</v>
      </c>
      <c r="I398" s="242"/>
      <c r="J398" s="238"/>
      <c r="K398" s="238"/>
      <c r="L398" s="243"/>
      <c r="M398" s="244"/>
      <c r="N398" s="245"/>
      <c r="O398" s="245"/>
      <c r="P398" s="245"/>
      <c r="Q398" s="245"/>
      <c r="R398" s="245"/>
      <c r="S398" s="245"/>
      <c r="T398" s="246"/>
      <c r="AT398" s="247" t="s">
        <v>151</v>
      </c>
      <c r="AU398" s="247" t="s">
        <v>93</v>
      </c>
      <c r="AV398" s="14" t="s">
        <v>157</v>
      </c>
      <c r="AW398" s="14" t="s">
        <v>38</v>
      </c>
      <c r="AX398" s="14" t="s">
        <v>91</v>
      </c>
      <c r="AY398" s="247" t="s">
        <v>138</v>
      </c>
    </row>
    <row r="399" spans="1:65" s="2" customFormat="1" ht="24" customHeight="1">
      <c r="A399" s="35"/>
      <c r="B399" s="36"/>
      <c r="C399" s="204" t="s">
        <v>671</v>
      </c>
      <c r="D399" s="204" t="s">
        <v>139</v>
      </c>
      <c r="E399" s="205" t="s">
        <v>677</v>
      </c>
      <c r="F399" s="206" t="s">
        <v>678</v>
      </c>
      <c r="G399" s="207" t="s">
        <v>377</v>
      </c>
      <c r="H399" s="208">
        <v>0.307</v>
      </c>
      <c r="I399" s="209"/>
      <c r="J399" s="210">
        <f>ROUND(I399*H399,2)</f>
        <v>0</v>
      </c>
      <c r="K399" s="206" t="s">
        <v>248</v>
      </c>
      <c r="L399" s="40"/>
      <c r="M399" s="211" t="s">
        <v>1</v>
      </c>
      <c r="N399" s="212" t="s">
        <v>48</v>
      </c>
      <c r="O399" s="72"/>
      <c r="P399" s="213">
        <f>O399*H399</f>
        <v>0</v>
      </c>
      <c r="Q399" s="213">
        <v>0</v>
      </c>
      <c r="R399" s="213">
        <f>Q399*H399</f>
        <v>0</v>
      </c>
      <c r="S399" s="213">
        <v>0</v>
      </c>
      <c r="T399" s="214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15" t="s">
        <v>157</v>
      </c>
      <c r="AT399" s="215" t="s">
        <v>139</v>
      </c>
      <c r="AU399" s="215" t="s">
        <v>93</v>
      </c>
      <c r="AY399" s="17" t="s">
        <v>138</v>
      </c>
      <c r="BE399" s="216">
        <f>IF(N399="základní",J399,0)</f>
        <v>0</v>
      </c>
      <c r="BF399" s="216">
        <f>IF(N399="snížená",J399,0)</f>
        <v>0</v>
      </c>
      <c r="BG399" s="216">
        <f>IF(N399="zákl. přenesená",J399,0)</f>
        <v>0</v>
      </c>
      <c r="BH399" s="216">
        <f>IF(N399="sníž. přenesená",J399,0)</f>
        <v>0</v>
      </c>
      <c r="BI399" s="216">
        <f>IF(N399="nulová",J399,0)</f>
        <v>0</v>
      </c>
      <c r="BJ399" s="17" t="s">
        <v>91</v>
      </c>
      <c r="BK399" s="216">
        <f>ROUND(I399*H399,2)</f>
        <v>0</v>
      </c>
      <c r="BL399" s="17" t="s">
        <v>157</v>
      </c>
      <c r="BM399" s="215" t="s">
        <v>836</v>
      </c>
    </row>
    <row r="400" spans="1:65" s="2" customFormat="1" ht="19.5">
      <c r="A400" s="35"/>
      <c r="B400" s="36"/>
      <c r="C400" s="37"/>
      <c r="D400" s="217" t="s">
        <v>145</v>
      </c>
      <c r="E400" s="37"/>
      <c r="F400" s="218" t="s">
        <v>680</v>
      </c>
      <c r="G400" s="37"/>
      <c r="H400" s="37"/>
      <c r="I400" s="116"/>
      <c r="J400" s="37"/>
      <c r="K400" s="37"/>
      <c r="L400" s="40"/>
      <c r="M400" s="219"/>
      <c r="N400" s="220"/>
      <c r="O400" s="72"/>
      <c r="P400" s="72"/>
      <c r="Q400" s="72"/>
      <c r="R400" s="72"/>
      <c r="S400" s="72"/>
      <c r="T400" s="73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17" t="s">
        <v>145</v>
      </c>
      <c r="AU400" s="17" t="s">
        <v>93</v>
      </c>
    </row>
    <row r="401" spans="1:65" s="13" customFormat="1" ht="11.25">
      <c r="B401" s="222"/>
      <c r="C401" s="223"/>
      <c r="D401" s="217" t="s">
        <v>151</v>
      </c>
      <c r="E401" s="224" t="s">
        <v>1</v>
      </c>
      <c r="F401" s="225" t="s">
        <v>663</v>
      </c>
      <c r="G401" s="223"/>
      <c r="H401" s="226">
        <v>0.307</v>
      </c>
      <c r="I401" s="227"/>
      <c r="J401" s="223"/>
      <c r="K401" s="223"/>
      <c r="L401" s="228"/>
      <c r="M401" s="229"/>
      <c r="N401" s="230"/>
      <c r="O401" s="230"/>
      <c r="P401" s="230"/>
      <c r="Q401" s="230"/>
      <c r="R401" s="230"/>
      <c r="S401" s="230"/>
      <c r="T401" s="231"/>
      <c r="AT401" s="232" t="s">
        <v>151</v>
      </c>
      <c r="AU401" s="232" t="s">
        <v>93</v>
      </c>
      <c r="AV401" s="13" t="s">
        <v>93</v>
      </c>
      <c r="AW401" s="13" t="s">
        <v>38</v>
      </c>
      <c r="AX401" s="13" t="s">
        <v>91</v>
      </c>
      <c r="AY401" s="232" t="s">
        <v>138</v>
      </c>
    </row>
    <row r="402" spans="1:65" s="2" customFormat="1" ht="24" customHeight="1">
      <c r="A402" s="35"/>
      <c r="B402" s="36"/>
      <c r="C402" s="204" t="s">
        <v>676</v>
      </c>
      <c r="D402" s="204" t="s">
        <v>139</v>
      </c>
      <c r="E402" s="205" t="s">
        <v>682</v>
      </c>
      <c r="F402" s="206" t="s">
        <v>683</v>
      </c>
      <c r="G402" s="207" t="s">
        <v>377</v>
      </c>
      <c r="H402" s="208">
        <v>71.2</v>
      </c>
      <c r="I402" s="209"/>
      <c r="J402" s="210">
        <f>ROUND(I402*H402,2)</f>
        <v>0</v>
      </c>
      <c r="K402" s="206" t="s">
        <v>248</v>
      </c>
      <c r="L402" s="40"/>
      <c r="M402" s="211" t="s">
        <v>1</v>
      </c>
      <c r="N402" s="212" t="s">
        <v>48</v>
      </c>
      <c r="O402" s="72"/>
      <c r="P402" s="213">
        <f>O402*H402</f>
        <v>0</v>
      </c>
      <c r="Q402" s="213">
        <v>0</v>
      </c>
      <c r="R402" s="213">
        <f>Q402*H402</f>
        <v>0</v>
      </c>
      <c r="S402" s="213">
        <v>0</v>
      </c>
      <c r="T402" s="214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15" t="s">
        <v>157</v>
      </c>
      <c r="AT402" s="215" t="s">
        <v>139</v>
      </c>
      <c r="AU402" s="215" t="s">
        <v>93</v>
      </c>
      <c r="AY402" s="17" t="s">
        <v>138</v>
      </c>
      <c r="BE402" s="216">
        <f>IF(N402="základní",J402,0)</f>
        <v>0</v>
      </c>
      <c r="BF402" s="216">
        <f>IF(N402="snížená",J402,0)</f>
        <v>0</v>
      </c>
      <c r="BG402" s="216">
        <f>IF(N402="zákl. přenesená",J402,0)</f>
        <v>0</v>
      </c>
      <c r="BH402" s="216">
        <f>IF(N402="sníž. přenesená",J402,0)</f>
        <v>0</v>
      </c>
      <c r="BI402" s="216">
        <f>IF(N402="nulová",J402,0)</f>
        <v>0</v>
      </c>
      <c r="BJ402" s="17" t="s">
        <v>91</v>
      </c>
      <c r="BK402" s="216">
        <f>ROUND(I402*H402,2)</f>
        <v>0</v>
      </c>
      <c r="BL402" s="17" t="s">
        <v>157</v>
      </c>
      <c r="BM402" s="215" t="s">
        <v>837</v>
      </c>
    </row>
    <row r="403" spans="1:65" s="2" customFormat="1" ht="19.5">
      <c r="A403" s="35"/>
      <c r="B403" s="36"/>
      <c r="C403" s="37"/>
      <c r="D403" s="217" t="s">
        <v>145</v>
      </c>
      <c r="E403" s="37"/>
      <c r="F403" s="218" t="s">
        <v>685</v>
      </c>
      <c r="G403" s="37"/>
      <c r="H403" s="37"/>
      <c r="I403" s="116"/>
      <c r="J403" s="37"/>
      <c r="K403" s="37"/>
      <c r="L403" s="40"/>
      <c r="M403" s="219"/>
      <c r="N403" s="220"/>
      <c r="O403" s="72"/>
      <c r="P403" s="72"/>
      <c r="Q403" s="72"/>
      <c r="R403" s="72"/>
      <c r="S403" s="72"/>
      <c r="T403" s="73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7" t="s">
        <v>145</v>
      </c>
      <c r="AU403" s="17" t="s">
        <v>93</v>
      </c>
    </row>
    <row r="404" spans="1:65" s="13" customFormat="1" ht="11.25">
      <c r="B404" s="222"/>
      <c r="C404" s="223"/>
      <c r="D404" s="217" t="s">
        <v>151</v>
      </c>
      <c r="E404" s="224" t="s">
        <v>1</v>
      </c>
      <c r="F404" s="225" t="s">
        <v>832</v>
      </c>
      <c r="G404" s="223"/>
      <c r="H404" s="226">
        <v>71.2</v>
      </c>
      <c r="I404" s="227"/>
      <c r="J404" s="223"/>
      <c r="K404" s="223"/>
      <c r="L404" s="228"/>
      <c r="M404" s="229"/>
      <c r="N404" s="230"/>
      <c r="O404" s="230"/>
      <c r="P404" s="230"/>
      <c r="Q404" s="230"/>
      <c r="R404" s="230"/>
      <c r="S404" s="230"/>
      <c r="T404" s="231"/>
      <c r="AT404" s="232" t="s">
        <v>151</v>
      </c>
      <c r="AU404" s="232" t="s">
        <v>93</v>
      </c>
      <c r="AV404" s="13" t="s">
        <v>93</v>
      </c>
      <c r="AW404" s="13" t="s">
        <v>38</v>
      </c>
      <c r="AX404" s="13" t="s">
        <v>91</v>
      </c>
      <c r="AY404" s="232" t="s">
        <v>138</v>
      </c>
    </row>
    <row r="405" spans="1:65" s="12" customFormat="1" ht="22.9" customHeight="1">
      <c r="B405" s="188"/>
      <c r="C405" s="189"/>
      <c r="D405" s="190" t="s">
        <v>82</v>
      </c>
      <c r="E405" s="202" t="s">
        <v>686</v>
      </c>
      <c r="F405" s="202" t="s">
        <v>687</v>
      </c>
      <c r="G405" s="189"/>
      <c r="H405" s="189"/>
      <c r="I405" s="192"/>
      <c r="J405" s="203">
        <f>BK405</f>
        <v>0</v>
      </c>
      <c r="K405" s="189"/>
      <c r="L405" s="194"/>
      <c r="M405" s="195"/>
      <c r="N405" s="196"/>
      <c r="O405" s="196"/>
      <c r="P405" s="197">
        <f>SUM(P406:P417)</f>
        <v>0</v>
      </c>
      <c r="Q405" s="196"/>
      <c r="R405" s="197">
        <f>SUM(R406:R417)</f>
        <v>0</v>
      </c>
      <c r="S405" s="196"/>
      <c r="T405" s="198">
        <f>SUM(T406:T417)</f>
        <v>0</v>
      </c>
      <c r="AR405" s="199" t="s">
        <v>91</v>
      </c>
      <c r="AT405" s="200" t="s">
        <v>82</v>
      </c>
      <c r="AU405" s="200" t="s">
        <v>91</v>
      </c>
      <c r="AY405" s="199" t="s">
        <v>138</v>
      </c>
      <c r="BK405" s="201">
        <f>SUM(BK406:BK417)</f>
        <v>0</v>
      </c>
    </row>
    <row r="406" spans="1:65" s="2" customFormat="1" ht="24" customHeight="1">
      <c r="A406" s="35"/>
      <c r="B406" s="36"/>
      <c r="C406" s="204" t="s">
        <v>681</v>
      </c>
      <c r="D406" s="204" t="s">
        <v>139</v>
      </c>
      <c r="E406" s="205" t="s">
        <v>689</v>
      </c>
      <c r="F406" s="206" t="s">
        <v>690</v>
      </c>
      <c r="G406" s="207" t="s">
        <v>377</v>
      </c>
      <c r="H406" s="208">
        <v>85.302000000000007</v>
      </c>
      <c r="I406" s="209"/>
      <c r="J406" s="210">
        <f>ROUND(I406*H406,2)</f>
        <v>0</v>
      </c>
      <c r="K406" s="206" t="s">
        <v>248</v>
      </c>
      <c r="L406" s="40"/>
      <c r="M406" s="211" t="s">
        <v>1</v>
      </c>
      <c r="N406" s="212" t="s">
        <v>48</v>
      </c>
      <c r="O406" s="72"/>
      <c r="P406" s="213">
        <f>O406*H406</f>
        <v>0</v>
      </c>
      <c r="Q406" s="213">
        <v>0</v>
      </c>
      <c r="R406" s="213">
        <f>Q406*H406</f>
        <v>0</v>
      </c>
      <c r="S406" s="213">
        <v>0</v>
      </c>
      <c r="T406" s="214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15" t="s">
        <v>157</v>
      </c>
      <c r="AT406" s="215" t="s">
        <v>139</v>
      </c>
      <c r="AU406" s="215" t="s">
        <v>93</v>
      </c>
      <c r="AY406" s="17" t="s">
        <v>138</v>
      </c>
      <c r="BE406" s="216">
        <f>IF(N406="základní",J406,0)</f>
        <v>0</v>
      </c>
      <c r="BF406" s="216">
        <f>IF(N406="snížená",J406,0)</f>
        <v>0</v>
      </c>
      <c r="BG406" s="216">
        <f>IF(N406="zákl. přenesená",J406,0)</f>
        <v>0</v>
      </c>
      <c r="BH406" s="216">
        <f>IF(N406="sníž. přenesená",J406,0)</f>
        <v>0</v>
      </c>
      <c r="BI406" s="216">
        <f>IF(N406="nulová",J406,0)</f>
        <v>0</v>
      </c>
      <c r="BJ406" s="17" t="s">
        <v>91</v>
      </c>
      <c r="BK406" s="216">
        <f>ROUND(I406*H406,2)</f>
        <v>0</v>
      </c>
      <c r="BL406" s="17" t="s">
        <v>157</v>
      </c>
      <c r="BM406" s="215" t="s">
        <v>838</v>
      </c>
    </row>
    <row r="407" spans="1:65" s="2" customFormat="1" ht="19.5">
      <c r="A407" s="35"/>
      <c r="B407" s="36"/>
      <c r="C407" s="37"/>
      <c r="D407" s="217" t="s">
        <v>145</v>
      </c>
      <c r="E407" s="37"/>
      <c r="F407" s="218" t="s">
        <v>692</v>
      </c>
      <c r="G407" s="37"/>
      <c r="H407" s="37"/>
      <c r="I407" s="116"/>
      <c r="J407" s="37"/>
      <c r="K407" s="37"/>
      <c r="L407" s="40"/>
      <c r="M407" s="219"/>
      <c r="N407" s="220"/>
      <c r="O407" s="72"/>
      <c r="P407" s="72"/>
      <c r="Q407" s="72"/>
      <c r="R407" s="72"/>
      <c r="S407" s="72"/>
      <c r="T407" s="73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T407" s="17" t="s">
        <v>145</v>
      </c>
      <c r="AU407" s="17" t="s">
        <v>93</v>
      </c>
    </row>
    <row r="408" spans="1:65" s="13" customFormat="1" ht="11.25">
      <c r="B408" s="222"/>
      <c r="C408" s="223"/>
      <c r="D408" s="217" t="s">
        <v>151</v>
      </c>
      <c r="E408" s="224" t="s">
        <v>1</v>
      </c>
      <c r="F408" s="225" t="s">
        <v>839</v>
      </c>
      <c r="G408" s="223"/>
      <c r="H408" s="226">
        <v>85.302000000000007</v>
      </c>
      <c r="I408" s="227"/>
      <c r="J408" s="223"/>
      <c r="K408" s="223"/>
      <c r="L408" s="228"/>
      <c r="M408" s="229"/>
      <c r="N408" s="230"/>
      <c r="O408" s="230"/>
      <c r="P408" s="230"/>
      <c r="Q408" s="230"/>
      <c r="R408" s="230"/>
      <c r="S408" s="230"/>
      <c r="T408" s="231"/>
      <c r="AT408" s="232" t="s">
        <v>151</v>
      </c>
      <c r="AU408" s="232" t="s">
        <v>93</v>
      </c>
      <c r="AV408" s="13" t="s">
        <v>93</v>
      </c>
      <c r="AW408" s="13" t="s">
        <v>38</v>
      </c>
      <c r="AX408" s="13" t="s">
        <v>91</v>
      </c>
      <c r="AY408" s="232" t="s">
        <v>138</v>
      </c>
    </row>
    <row r="409" spans="1:65" s="2" customFormat="1" ht="24" customHeight="1">
      <c r="A409" s="35"/>
      <c r="B409" s="36"/>
      <c r="C409" s="204" t="s">
        <v>688</v>
      </c>
      <c r="D409" s="204" t="s">
        <v>139</v>
      </c>
      <c r="E409" s="205" t="s">
        <v>695</v>
      </c>
      <c r="F409" s="206" t="s">
        <v>696</v>
      </c>
      <c r="G409" s="207" t="s">
        <v>377</v>
      </c>
      <c r="H409" s="208">
        <v>85.302000000000007</v>
      </c>
      <c r="I409" s="209"/>
      <c r="J409" s="210">
        <f>ROUND(I409*H409,2)</f>
        <v>0</v>
      </c>
      <c r="K409" s="206" t="s">
        <v>248</v>
      </c>
      <c r="L409" s="40"/>
      <c r="M409" s="211" t="s">
        <v>1</v>
      </c>
      <c r="N409" s="212" t="s">
        <v>48</v>
      </c>
      <c r="O409" s="72"/>
      <c r="P409" s="213">
        <f>O409*H409</f>
        <v>0</v>
      </c>
      <c r="Q409" s="213">
        <v>0</v>
      </c>
      <c r="R409" s="213">
        <f>Q409*H409</f>
        <v>0</v>
      </c>
      <c r="S409" s="213">
        <v>0</v>
      </c>
      <c r="T409" s="214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15" t="s">
        <v>157</v>
      </c>
      <c r="AT409" s="215" t="s">
        <v>139</v>
      </c>
      <c r="AU409" s="215" t="s">
        <v>93</v>
      </c>
      <c r="AY409" s="17" t="s">
        <v>138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17" t="s">
        <v>91</v>
      </c>
      <c r="BK409" s="216">
        <f>ROUND(I409*H409,2)</f>
        <v>0</v>
      </c>
      <c r="BL409" s="17" t="s">
        <v>157</v>
      </c>
      <c r="BM409" s="215" t="s">
        <v>840</v>
      </c>
    </row>
    <row r="410" spans="1:65" s="2" customFormat="1" ht="29.25">
      <c r="A410" s="35"/>
      <c r="B410" s="36"/>
      <c r="C410" s="37"/>
      <c r="D410" s="217" t="s">
        <v>145</v>
      </c>
      <c r="E410" s="37"/>
      <c r="F410" s="218" t="s">
        <v>698</v>
      </c>
      <c r="G410" s="37"/>
      <c r="H410" s="37"/>
      <c r="I410" s="116"/>
      <c r="J410" s="37"/>
      <c r="K410" s="37"/>
      <c r="L410" s="40"/>
      <c r="M410" s="219"/>
      <c r="N410" s="220"/>
      <c r="O410" s="72"/>
      <c r="P410" s="72"/>
      <c r="Q410" s="72"/>
      <c r="R410" s="72"/>
      <c r="S410" s="72"/>
      <c r="T410" s="73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7" t="s">
        <v>145</v>
      </c>
      <c r="AU410" s="17" t="s">
        <v>93</v>
      </c>
    </row>
    <row r="411" spans="1:65" s="13" customFormat="1" ht="11.25">
      <c r="B411" s="222"/>
      <c r="C411" s="223"/>
      <c r="D411" s="217" t="s">
        <v>151</v>
      </c>
      <c r="E411" s="224" t="s">
        <v>1</v>
      </c>
      <c r="F411" s="225" t="s">
        <v>839</v>
      </c>
      <c r="G411" s="223"/>
      <c r="H411" s="226">
        <v>85.302000000000007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151</v>
      </c>
      <c r="AU411" s="232" t="s">
        <v>93</v>
      </c>
      <c r="AV411" s="13" t="s">
        <v>93</v>
      </c>
      <c r="AW411" s="13" t="s">
        <v>38</v>
      </c>
      <c r="AX411" s="13" t="s">
        <v>91</v>
      </c>
      <c r="AY411" s="232" t="s">
        <v>138</v>
      </c>
    </row>
    <row r="412" spans="1:65" s="2" customFormat="1" ht="24" customHeight="1">
      <c r="A412" s="35"/>
      <c r="B412" s="36"/>
      <c r="C412" s="204" t="s">
        <v>694</v>
      </c>
      <c r="D412" s="204" t="s">
        <v>139</v>
      </c>
      <c r="E412" s="205" t="s">
        <v>700</v>
      </c>
      <c r="F412" s="206" t="s">
        <v>701</v>
      </c>
      <c r="G412" s="207" t="s">
        <v>377</v>
      </c>
      <c r="H412" s="208">
        <v>4.585</v>
      </c>
      <c r="I412" s="209"/>
      <c r="J412" s="210">
        <f>ROUND(I412*H412,2)</f>
        <v>0</v>
      </c>
      <c r="K412" s="206" t="s">
        <v>248</v>
      </c>
      <c r="L412" s="40"/>
      <c r="M412" s="211" t="s">
        <v>1</v>
      </c>
      <c r="N412" s="212" t="s">
        <v>48</v>
      </c>
      <c r="O412" s="72"/>
      <c r="P412" s="213">
        <f>O412*H412</f>
        <v>0</v>
      </c>
      <c r="Q412" s="213">
        <v>0</v>
      </c>
      <c r="R412" s="213">
        <f>Q412*H412</f>
        <v>0</v>
      </c>
      <c r="S412" s="213">
        <v>0</v>
      </c>
      <c r="T412" s="214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15" t="s">
        <v>157</v>
      </c>
      <c r="AT412" s="215" t="s">
        <v>139</v>
      </c>
      <c r="AU412" s="215" t="s">
        <v>93</v>
      </c>
      <c r="AY412" s="17" t="s">
        <v>138</v>
      </c>
      <c r="BE412" s="216">
        <f>IF(N412="základní",J412,0)</f>
        <v>0</v>
      </c>
      <c r="BF412" s="216">
        <f>IF(N412="snížená",J412,0)</f>
        <v>0</v>
      </c>
      <c r="BG412" s="216">
        <f>IF(N412="zákl. přenesená",J412,0)</f>
        <v>0</v>
      </c>
      <c r="BH412" s="216">
        <f>IF(N412="sníž. přenesená",J412,0)</f>
        <v>0</v>
      </c>
      <c r="BI412" s="216">
        <f>IF(N412="nulová",J412,0)</f>
        <v>0</v>
      </c>
      <c r="BJ412" s="17" t="s">
        <v>91</v>
      </c>
      <c r="BK412" s="216">
        <f>ROUND(I412*H412,2)</f>
        <v>0</v>
      </c>
      <c r="BL412" s="17" t="s">
        <v>157</v>
      </c>
      <c r="BM412" s="215" t="s">
        <v>841</v>
      </c>
    </row>
    <row r="413" spans="1:65" s="2" customFormat="1" ht="29.25">
      <c r="A413" s="35"/>
      <c r="B413" s="36"/>
      <c r="C413" s="37"/>
      <c r="D413" s="217" t="s">
        <v>145</v>
      </c>
      <c r="E413" s="37"/>
      <c r="F413" s="218" t="s">
        <v>703</v>
      </c>
      <c r="G413" s="37"/>
      <c r="H413" s="37"/>
      <c r="I413" s="116"/>
      <c r="J413" s="37"/>
      <c r="K413" s="37"/>
      <c r="L413" s="40"/>
      <c r="M413" s="219"/>
      <c r="N413" s="220"/>
      <c r="O413" s="72"/>
      <c r="P413" s="72"/>
      <c r="Q413" s="72"/>
      <c r="R413" s="72"/>
      <c r="S413" s="72"/>
      <c r="T413" s="73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7" t="s">
        <v>145</v>
      </c>
      <c r="AU413" s="17" t="s">
        <v>93</v>
      </c>
    </row>
    <row r="414" spans="1:65" s="13" customFormat="1" ht="11.25">
      <c r="B414" s="222"/>
      <c r="C414" s="223"/>
      <c r="D414" s="217" t="s">
        <v>151</v>
      </c>
      <c r="E414" s="224" t="s">
        <v>1</v>
      </c>
      <c r="F414" s="225" t="s">
        <v>842</v>
      </c>
      <c r="G414" s="223"/>
      <c r="H414" s="226">
        <v>4.585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151</v>
      </c>
      <c r="AU414" s="232" t="s">
        <v>93</v>
      </c>
      <c r="AV414" s="13" t="s">
        <v>93</v>
      </c>
      <c r="AW414" s="13" t="s">
        <v>38</v>
      </c>
      <c r="AX414" s="13" t="s">
        <v>91</v>
      </c>
      <c r="AY414" s="232" t="s">
        <v>138</v>
      </c>
    </row>
    <row r="415" spans="1:65" s="2" customFormat="1" ht="24" customHeight="1">
      <c r="A415" s="35"/>
      <c r="B415" s="36"/>
      <c r="C415" s="204" t="s">
        <v>699</v>
      </c>
      <c r="D415" s="204" t="s">
        <v>139</v>
      </c>
      <c r="E415" s="205" t="s">
        <v>706</v>
      </c>
      <c r="F415" s="206" t="s">
        <v>707</v>
      </c>
      <c r="G415" s="207" t="s">
        <v>377</v>
      </c>
      <c r="H415" s="208">
        <v>4.585</v>
      </c>
      <c r="I415" s="209"/>
      <c r="J415" s="210">
        <f>ROUND(I415*H415,2)</f>
        <v>0</v>
      </c>
      <c r="K415" s="206" t="s">
        <v>248</v>
      </c>
      <c r="L415" s="40"/>
      <c r="M415" s="211" t="s">
        <v>1</v>
      </c>
      <c r="N415" s="212" t="s">
        <v>48</v>
      </c>
      <c r="O415" s="72"/>
      <c r="P415" s="213">
        <f>O415*H415</f>
        <v>0</v>
      </c>
      <c r="Q415" s="213">
        <v>0</v>
      </c>
      <c r="R415" s="213">
        <f>Q415*H415</f>
        <v>0</v>
      </c>
      <c r="S415" s="213">
        <v>0</v>
      </c>
      <c r="T415" s="214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15" t="s">
        <v>157</v>
      </c>
      <c r="AT415" s="215" t="s">
        <v>139</v>
      </c>
      <c r="AU415" s="215" t="s">
        <v>93</v>
      </c>
      <c r="AY415" s="17" t="s">
        <v>138</v>
      </c>
      <c r="BE415" s="216">
        <f>IF(N415="základní",J415,0)</f>
        <v>0</v>
      </c>
      <c r="BF415" s="216">
        <f>IF(N415="snížená",J415,0)</f>
        <v>0</v>
      </c>
      <c r="BG415" s="216">
        <f>IF(N415="zákl. přenesená",J415,0)</f>
        <v>0</v>
      </c>
      <c r="BH415" s="216">
        <f>IF(N415="sníž. přenesená",J415,0)</f>
        <v>0</v>
      </c>
      <c r="BI415" s="216">
        <f>IF(N415="nulová",J415,0)</f>
        <v>0</v>
      </c>
      <c r="BJ415" s="17" t="s">
        <v>91</v>
      </c>
      <c r="BK415" s="216">
        <f>ROUND(I415*H415,2)</f>
        <v>0</v>
      </c>
      <c r="BL415" s="17" t="s">
        <v>157</v>
      </c>
      <c r="BM415" s="215" t="s">
        <v>843</v>
      </c>
    </row>
    <row r="416" spans="1:65" s="2" customFormat="1" ht="29.25">
      <c r="A416" s="35"/>
      <c r="B416" s="36"/>
      <c r="C416" s="37"/>
      <c r="D416" s="217" t="s">
        <v>145</v>
      </c>
      <c r="E416" s="37"/>
      <c r="F416" s="218" t="s">
        <v>709</v>
      </c>
      <c r="G416" s="37"/>
      <c r="H416" s="37"/>
      <c r="I416" s="116"/>
      <c r="J416" s="37"/>
      <c r="K416" s="37"/>
      <c r="L416" s="40"/>
      <c r="M416" s="219"/>
      <c r="N416" s="220"/>
      <c r="O416" s="72"/>
      <c r="P416" s="72"/>
      <c r="Q416" s="72"/>
      <c r="R416" s="72"/>
      <c r="S416" s="72"/>
      <c r="T416" s="73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T416" s="17" t="s">
        <v>145</v>
      </c>
      <c r="AU416" s="17" t="s">
        <v>93</v>
      </c>
    </row>
    <row r="417" spans="1:51" s="13" customFormat="1" ht="11.25">
      <c r="B417" s="222"/>
      <c r="C417" s="223"/>
      <c r="D417" s="217" t="s">
        <v>151</v>
      </c>
      <c r="E417" s="224" t="s">
        <v>1</v>
      </c>
      <c r="F417" s="225" t="s">
        <v>842</v>
      </c>
      <c r="G417" s="223"/>
      <c r="H417" s="226">
        <v>4.585</v>
      </c>
      <c r="I417" s="227"/>
      <c r="J417" s="223"/>
      <c r="K417" s="223"/>
      <c r="L417" s="228"/>
      <c r="M417" s="258"/>
      <c r="N417" s="259"/>
      <c r="O417" s="259"/>
      <c r="P417" s="259"/>
      <c r="Q417" s="259"/>
      <c r="R417" s="259"/>
      <c r="S417" s="259"/>
      <c r="T417" s="260"/>
      <c r="AT417" s="232" t="s">
        <v>151</v>
      </c>
      <c r="AU417" s="232" t="s">
        <v>93</v>
      </c>
      <c r="AV417" s="13" t="s">
        <v>93</v>
      </c>
      <c r="AW417" s="13" t="s">
        <v>38</v>
      </c>
      <c r="AX417" s="13" t="s">
        <v>91</v>
      </c>
      <c r="AY417" s="232" t="s">
        <v>138</v>
      </c>
    </row>
    <row r="418" spans="1:51" s="2" customFormat="1" ht="6.95" customHeight="1">
      <c r="A418" s="35"/>
      <c r="B418" s="55"/>
      <c r="C418" s="56"/>
      <c r="D418" s="56"/>
      <c r="E418" s="56"/>
      <c r="F418" s="56"/>
      <c r="G418" s="56"/>
      <c r="H418" s="56"/>
      <c r="I418" s="153"/>
      <c r="J418" s="56"/>
      <c r="K418" s="56"/>
      <c r="L418" s="40"/>
      <c r="M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</sheetData>
  <sheetProtection algorithmName="SHA-512" hashValue="gLPc37nkZclhVPTrzK2f37k/mSCeYcG53Fa4WBArEJa6rmdHXVKeqrBi2xGg/Zk1hq+0Ws9+GR+J/8x/qnPrVA==" saltValue="SbUXCGGk11hGvKN9+F49nPHotu9FRUCZ2Sm/99jkZGh8aY/9ritol1jCIEGHjV3KBSxLUvDZGcD5Uf1MQ8KWow==" spinCount="100000" sheet="1" objects="1" scenarios="1" formatColumns="0" formatRows="0" autoFilter="0"/>
  <autoFilter ref="C125:K417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4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844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ROUND(J126,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ROUND((SUM(BE126:BE363)),  2)</f>
        <v>0</v>
      </c>
      <c r="G33" s="35"/>
      <c r="H33" s="35"/>
      <c r="I33" s="132">
        <v>0.21</v>
      </c>
      <c r="J33" s="131">
        <f>ROUND(((SUM(BE126:BE363))*I33),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ROUND((SUM(BF126:BF363)),  2)</f>
        <v>0</v>
      </c>
      <c r="G34" s="35"/>
      <c r="H34" s="35"/>
      <c r="I34" s="132">
        <v>0.15</v>
      </c>
      <c r="J34" s="131">
        <f>ROUND(((SUM(BF126:BF363))*I34),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ROUND((SUM(BG126:BG363)),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ROUND((SUM(BH126:BH363)),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ROUND((SUM(BI126:BI363)),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04 - IO 03 Vodovodní řad ulice Jahodová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J126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J127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J128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J171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J220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J236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J240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237</v>
      </c>
      <c r="E103" s="172"/>
      <c r="F103" s="172"/>
      <c r="G103" s="172"/>
      <c r="H103" s="172"/>
      <c r="I103" s="173"/>
      <c r="J103" s="174">
        <f>J247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238</v>
      </c>
      <c r="E104" s="172"/>
      <c r="F104" s="172"/>
      <c r="G104" s="172"/>
      <c r="H104" s="172"/>
      <c r="I104" s="173"/>
      <c r="J104" s="174">
        <f>J303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239</v>
      </c>
      <c r="E105" s="172"/>
      <c r="F105" s="172"/>
      <c r="G105" s="172"/>
      <c r="H105" s="172"/>
      <c r="I105" s="173"/>
      <c r="J105" s="174">
        <f>J338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240</v>
      </c>
      <c r="E106" s="172"/>
      <c r="F106" s="172"/>
      <c r="G106" s="172"/>
      <c r="H106" s="172"/>
      <c r="I106" s="173"/>
      <c r="J106" s="174">
        <f>J351</f>
        <v>0</v>
      </c>
      <c r="K106" s="170"/>
      <c r="L106" s="175"/>
    </row>
    <row r="107" spans="1:31" s="2" customFormat="1" ht="21.75" customHeight="1">
      <c r="A107" s="35"/>
      <c r="B107" s="36"/>
      <c r="C107" s="37"/>
      <c r="D107" s="37"/>
      <c r="E107" s="37"/>
      <c r="F107" s="37"/>
      <c r="G107" s="37"/>
      <c r="H107" s="37"/>
      <c r="I107" s="116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55"/>
      <c r="C108" s="56"/>
      <c r="D108" s="56"/>
      <c r="E108" s="56"/>
      <c r="F108" s="56"/>
      <c r="G108" s="56"/>
      <c r="H108" s="56"/>
      <c r="I108" s="153"/>
      <c r="J108" s="56"/>
      <c r="K108" s="56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12" spans="1:31" s="2" customFormat="1" ht="6.95" customHeight="1">
      <c r="A112" s="35"/>
      <c r="B112" s="57"/>
      <c r="C112" s="58"/>
      <c r="D112" s="58"/>
      <c r="E112" s="58"/>
      <c r="F112" s="58"/>
      <c r="G112" s="58"/>
      <c r="H112" s="58"/>
      <c r="I112" s="156"/>
      <c r="J112" s="58"/>
      <c r="K112" s="58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24.95" customHeight="1">
      <c r="A113" s="35"/>
      <c r="B113" s="36"/>
      <c r="C113" s="23" t="s">
        <v>122</v>
      </c>
      <c r="D113" s="37"/>
      <c r="E113" s="37"/>
      <c r="F113" s="37"/>
      <c r="G113" s="37"/>
      <c r="H113" s="37"/>
      <c r="I113" s="116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116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2" customHeight="1">
      <c r="A115" s="35"/>
      <c r="B115" s="36"/>
      <c r="C115" s="29" t="s">
        <v>16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6.5" customHeight="1">
      <c r="A116" s="35"/>
      <c r="B116" s="36"/>
      <c r="C116" s="37"/>
      <c r="D116" s="37"/>
      <c r="E116" s="320" t="str">
        <f>E7</f>
        <v>Výstavba vodovodní sítě Myšlín</v>
      </c>
      <c r="F116" s="321"/>
      <c r="G116" s="321"/>
      <c r="H116" s="321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29" t="s">
        <v>113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292" t="str">
        <f>E9</f>
        <v>04 - IO 03 Vodovodní řad ulice Jahodová</v>
      </c>
      <c r="F118" s="322"/>
      <c r="G118" s="322"/>
      <c r="H118" s="322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29" t="s">
        <v>22</v>
      </c>
      <c r="D120" s="37"/>
      <c r="E120" s="37"/>
      <c r="F120" s="27" t="str">
        <f>F12</f>
        <v>Mnichovice</v>
      </c>
      <c r="G120" s="37"/>
      <c r="H120" s="37"/>
      <c r="I120" s="118" t="s">
        <v>24</v>
      </c>
      <c r="J120" s="67" t="str">
        <f>IF(J12="","",J12)</f>
        <v>Vyplň údaj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43.15" customHeight="1">
      <c r="A122" s="35"/>
      <c r="B122" s="36"/>
      <c r="C122" s="29" t="s">
        <v>29</v>
      </c>
      <c r="D122" s="37"/>
      <c r="E122" s="37"/>
      <c r="F122" s="27" t="str">
        <f>E15</f>
        <v>Město Mnichovice</v>
      </c>
      <c r="G122" s="37"/>
      <c r="H122" s="37"/>
      <c r="I122" s="118" t="s">
        <v>35</v>
      </c>
      <c r="J122" s="33" t="str">
        <f>E21</f>
        <v>Vodohospodářský rozvoj a výstavba a.s.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29" t="s">
        <v>33</v>
      </c>
      <c r="D123" s="37"/>
      <c r="E123" s="37"/>
      <c r="F123" s="27" t="str">
        <f>IF(E18="","",E18)</f>
        <v>Vyplň údaj</v>
      </c>
      <c r="G123" s="37"/>
      <c r="H123" s="37"/>
      <c r="I123" s="118" t="s">
        <v>39</v>
      </c>
      <c r="J123" s="33" t="str">
        <f>E24</f>
        <v>Ing. Petr Koblenc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116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76"/>
      <c r="B125" s="177"/>
      <c r="C125" s="178" t="s">
        <v>123</v>
      </c>
      <c r="D125" s="179" t="s">
        <v>68</v>
      </c>
      <c r="E125" s="179" t="s">
        <v>64</v>
      </c>
      <c r="F125" s="179" t="s">
        <v>65</v>
      </c>
      <c r="G125" s="179" t="s">
        <v>124</v>
      </c>
      <c r="H125" s="179" t="s">
        <v>125</v>
      </c>
      <c r="I125" s="180" t="s">
        <v>126</v>
      </c>
      <c r="J125" s="179" t="s">
        <v>117</v>
      </c>
      <c r="K125" s="181" t="s">
        <v>127</v>
      </c>
      <c r="L125" s="182"/>
      <c r="M125" s="76" t="s">
        <v>1</v>
      </c>
      <c r="N125" s="77" t="s">
        <v>47</v>
      </c>
      <c r="O125" s="77" t="s">
        <v>128</v>
      </c>
      <c r="P125" s="77" t="s">
        <v>129</v>
      </c>
      <c r="Q125" s="77" t="s">
        <v>130</v>
      </c>
      <c r="R125" s="77" t="s">
        <v>131</v>
      </c>
      <c r="S125" s="77" t="s">
        <v>132</v>
      </c>
      <c r="T125" s="78" t="s">
        <v>133</v>
      </c>
      <c r="U125" s="176"/>
      <c r="V125" s="176"/>
      <c r="W125" s="176"/>
      <c r="X125" s="176"/>
      <c r="Y125" s="176"/>
      <c r="Z125" s="176"/>
      <c r="AA125" s="176"/>
      <c r="AB125" s="176"/>
      <c r="AC125" s="176"/>
      <c r="AD125" s="176"/>
      <c r="AE125" s="176"/>
    </row>
    <row r="126" spans="1:63" s="2" customFormat="1" ht="22.9" customHeight="1">
      <c r="A126" s="35"/>
      <c r="B126" s="36"/>
      <c r="C126" s="83" t="s">
        <v>134</v>
      </c>
      <c r="D126" s="37"/>
      <c r="E126" s="37"/>
      <c r="F126" s="37"/>
      <c r="G126" s="37"/>
      <c r="H126" s="37"/>
      <c r="I126" s="116"/>
      <c r="J126" s="183">
        <f>BK126</f>
        <v>0</v>
      </c>
      <c r="K126" s="37"/>
      <c r="L126" s="40"/>
      <c r="M126" s="79"/>
      <c r="N126" s="184"/>
      <c r="O126" s="80"/>
      <c r="P126" s="185">
        <f>P127</f>
        <v>0</v>
      </c>
      <c r="Q126" s="80"/>
      <c r="R126" s="185">
        <f>R127</f>
        <v>79.955934799999994</v>
      </c>
      <c r="S126" s="80"/>
      <c r="T126" s="186">
        <f>T127</f>
        <v>20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7" t="s">
        <v>82</v>
      </c>
      <c r="AU126" s="17" t="s">
        <v>119</v>
      </c>
      <c r="BK126" s="187">
        <f>BK127</f>
        <v>0</v>
      </c>
    </row>
    <row r="127" spans="1:63" s="12" customFormat="1" ht="25.9" customHeight="1">
      <c r="B127" s="188"/>
      <c r="C127" s="189"/>
      <c r="D127" s="190" t="s">
        <v>82</v>
      </c>
      <c r="E127" s="191" t="s">
        <v>241</v>
      </c>
      <c r="F127" s="191" t="s">
        <v>242</v>
      </c>
      <c r="G127" s="189"/>
      <c r="H127" s="189"/>
      <c r="I127" s="192"/>
      <c r="J127" s="193">
        <f>BK127</f>
        <v>0</v>
      </c>
      <c r="K127" s="189"/>
      <c r="L127" s="194"/>
      <c r="M127" s="195"/>
      <c r="N127" s="196"/>
      <c r="O127" s="196"/>
      <c r="P127" s="197">
        <f>P128+P171+P220+P236+P240+P247+P303+P338+P351</f>
        <v>0</v>
      </c>
      <c r="Q127" s="196"/>
      <c r="R127" s="197">
        <f>R128+R171+R220+R236+R240+R247+R303+R338+R351</f>
        <v>79.955934799999994</v>
      </c>
      <c r="S127" s="196"/>
      <c r="T127" s="198">
        <f>T128+T171+T220+T236+T240+T247+T303+T338+T351</f>
        <v>20</v>
      </c>
      <c r="AR127" s="199" t="s">
        <v>91</v>
      </c>
      <c r="AT127" s="200" t="s">
        <v>82</v>
      </c>
      <c r="AU127" s="200" t="s">
        <v>83</v>
      </c>
      <c r="AY127" s="199" t="s">
        <v>138</v>
      </c>
      <c r="BK127" s="201">
        <f>BK128+BK171+BK220+BK236+BK240+BK247+BK303+BK338+BK351</f>
        <v>0</v>
      </c>
    </row>
    <row r="128" spans="1:63" s="12" customFormat="1" ht="22.9" customHeight="1">
      <c r="B128" s="188"/>
      <c r="C128" s="189"/>
      <c r="D128" s="190" t="s">
        <v>82</v>
      </c>
      <c r="E128" s="202" t="s">
        <v>243</v>
      </c>
      <c r="F128" s="202" t="s">
        <v>244</v>
      </c>
      <c r="G128" s="189"/>
      <c r="H128" s="189"/>
      <c r="I128" s="192"/>
      <c r="J128" s="203">
        <f>BK128</f>
        <v>0</v>
      </c>
      <c r="K128" s="189"/>
      <c r="L128" s="194"/>
      <c r="M128" s="195"/>
      <c r="N128" s="196"/>
      <c r="O128" s="196"/>
      <c r="P128" s="197">
        <f>SUM(P129:P170)</f>
        <v>0</v>
      </c>
      <c r="Q128" s="196"/>
      <c r="R128" s="197">
        <f>SUM(R129:R170)</f>
        <v>0.39717560000000007</v>
      </c>
      <c r="S128" s="196"/>
      <c r="T128" s="198">
        <f>SUM(T129:T170)</f>
        <v>0</v>
      </c>
      <c r="AR128" s="199" t="s">
        <v>91</v>
      </c>
      <c r="AT128" s="200" t="s">
        <v>82</v>
      </c>
      <c r="AU128" s="200" t="s">
        <v>91</v>
      </c>
      <c r="AY128" s="199" t="s">
        <v>138</v>
      </c>
      <c r="BK128" s="201">
        <f>SUM(BK129:BK170)</f>
        <v>0</v>
      </c>
    </row>
    <row r="129" spans="1:65" s="2" customFormat="1" ht="24" customHeight="1">
      <c r="A129" s="35"/>
      <c r="B129" s="36"/>
      <c r="C129" s="204" t="s">
        <v>91</v>
      </c>
      <c r="D129" s="204" t="s">
        <v>139</v>
      </c>
      <c r="E129" s="205" t="s">
        <v>245</v>
      </c>
      <c r="F129" s="206" t="s">
        <v>246</v>
      </c>
      <c r="G129" s="207" t="s">
        <v>247</v>
      </c>
      <c r="H129" s="208">
        <v>11.429</v>
      </c>
      <c r="I129" s="209"/>
      <c r="J129" s="210">
        <f>ROUND(I129*H129,2)</f>
        <v>0</v>
      </c>
      <c r="K129" s="206" t="s">
        <v>248</v>
      </c>
      <c r="L129" s="40"/>
      <c r="M129" s="211" t="s">
        <v>1</v>
      </c>
      <c r="N129" s="212" t="s">
        <v>48</v>
      </c>
      <c r="O129" s="72"/>
      <c r="P129" s="213">
        <f>O129*H129</f>
        <v>0</v>
      </c>
      <c r="Q129" s="213">
        <v>0</v>
      </c>
      <c r="R129" s="213">
        <f>Q129*H129</f>
        <v>0</v>
      </c>
      <c r="S129" s="213">
        <v>0</v>
      </c>
      <c r="T129" s="214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5" t="s">
        <v>157</v>
      </c>
      <c r="AT129" s="215" t="s">
        <v>139</v>
      </c>
      <c r="AU129" s="215" t="s">
        <v>93</v>
      </c>
      <c r="AY129" s="17" t="s">
        <v>138</v>
      </c>
      <c r="BE129" s="216">
        <f>IF(N129="základní",J129,0)</f>
        <v>0</v>
      </c>
      <c r="BF129" s="216">
        <f>IF(N129="snížená",J129,0)</f>
        <v>0</v>
      </c>
      <c r="BG129" s="216">
        <f>IF(N129="zákl. přenesená",J129,0)</f>
        <v>0</v>
      </c>
      <c r="BH129" s="216">
        <f>IF(N129="sníž. přenesená",J129,0)</f>
        <v>0</v>
      </c>
      <c r="BI129" s="216">
        <f>IF(N129="nulová",J129,0)</f>
        <v>0</v>
      </c>
      <c r="BJ129" s="17" t="s">
        <v>91</v>
      </c>
      <c r="BK129" s="216">
        <f>ROUND(I129*H129,2)</f>
        <v>0</v>
      </c>
      <c r="BL129" s="17" t="s">
        <v>157</v>
      </c>
      <c r="BM129" s="215" t="s">
        <v>845</v>
      </c>
    </row>
    <row r="130" spans="1:65" s="2" customFormat="1" ht="19.5">
      <c r="A130" s="35"/>
      <c r="B130" s="36"/>
      <c r="C130" s="37"/>
      <c r="D130" s="217" t="s">
        <v>145</v>
      </c>
      <c r="E130" s="37"/>
      <c r="F130" s="218" t="s">
        <v>250</v>
      </c>
      <c r="G130" s="37"/>
      <c r="H130" s="37"/>
      <c r="I130" s="116"/>
      <c r="J130" s="37"/>
      <c r="K130" s="37"/>
      <c r="L130" s="40"/>
      <c r="M130" s="219"/>
      <c r="N130" s="220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7" t="s">
        <v>145</v>
      </c>
      <c r="AU130" s="17" t="s">
        <v>93</v>
      </c>
    </row>
    <row r="131" spans="1:65" s="13" customFormat="1" ht="11.25">
      <c r="B131" s="222"/>
      <c r="C131" s="223"/>
      <c r="D131" s="217" t="s">
        <v>151</v>
      </c>
      <c r="E131" s="224" t="s">
        <v>1</v>
      </c>
      <c r="F131" s="225" t="s">
        <v>846</v>
      </c>
      <c r="G131" s="223"/>
      <c r="H131" s="226">
        <v>11.429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151</v>
      </c>
      <c r="AU131" s="232" t="s">
        <v>93</v>
      </c>
      <c r="AV131" s="13" t="s">
        <v>93</v>
      </c>
      <c r="AW131" s="13" t="s">
        <v>38</v>
      </c>
      <c r="AX131" s="13" t="s">
        <v>91</v>
      </c>
      <c r="AY131" s="232" t="s">
        <v>138</v>
      </c>
    </row>
    <row r="132" spans="1:65" s="2" customFormat="1" ht="24" customHeight="1">
      <c r="A132" s="35"/>
      <c r="B132" s="36"/>
      <c r="C132" s="204" t="s">
        <v>93</v>
      </c>
      <c r="D132" s="204" t="s">
        <v>139</v>
      </c>
      <c r="E132" s="205" t="s">
        <v>252</v>
      </c>
      <c r="F132" s="206" t="s">
        <v>253</v>
      </c>
      <c r="G132" s="207" t="s">
        <v>254</v>
      </c>
      <c r="H132" s="208">
        <v>1.429</v>
      </c>
      <c r="I132" s="209"/>
      <c r="J132" s="210">
        <f>ROUND(I132*H132,2)</f>
        <v>0</v>
      </c>
      <c r="K132" s="206" t="s">
        <v>248</v>
      </c>
      <c r="L132" s="40"/>
      <c r="M132" s="211" t="s">
        <v>1</v>
      </c>
      <c r="N132" s="212" t="s">
        <v>48</v>
      </c>
      <c r="O132" s="72"/>
      <c r="P132" s="213">
        <f>O132*H132</f>
        <v>0</v>
      </c>
      <c r="Q132" s="213">
        <v>0</v>
      </c>
      <c r="R132" s="213">
        <f>Q132*H132</f>
        <v>0</v>
      </c>
      <c r="S132" s="213">
        <v>0</v>
      </c>
      <c r="T132" s="214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5" t="s">
        <v>157</v>
      </c>
      <c r="AT132" s="215" t="s">
        <v>139</v>
      </c>
      <c r="AU132" s="215" t="s">
        <v>93</v>
      </c>
      <c r="AY132" s="17" t="s">
        <v>138</v>
      </c>
      <c r="BE132" s="216">
        <f>IF(N132="základní",J132,0)</f>
        <v>0</v>
      </c>
      <c r="BF132" s="216">
        <f>IF(N132="snížená",J132,0)</f>
        <v>0</v>
      </c>
      <c r="BG132" s="216">
        <f>IF(N132="zákl. přenesená",J132,0)</f>
        <v>0</v>
      </c>
      <c r="BH132" s="216">
        <f>IF(N132="sníž. přenesená",J132,0)</f>
        <v>0</v>
      </c>
      <c r="BI132" s="216">
        <f>IF(N132="nulová",J132,0)</f>
        <v>0</v>
      </c>
      <c r="BJ132" s="17" t="s">
        <v>91</v>
      </c>
      <c r="BK132" s="216">
        <f>ROUND(I132*H132,2)</f>
        <v>0</v>
      </c>
      <c r="BL132" s="17" t="s">
        <v>157</v>
      </c>
      <c r="BM132" s="215" t="s">
        <v>847</v>
      </c>
    </row>
    <row r="133" spans="1:65" s="2" customFormat="1" ht="19.5">
      <c r="A133" s="35"/>
      <c r="B133" s="36"/>
      <c r="C133" s="37"/>
      <c r="D133" s="217" t="s">
        <v>145</v>
      </c>
      <c r="E133" s="37"/>
      <c r="F133" s="218" t="s">
        <v>256</v>
      </c>
      <c r="G133" s="37"/>
      <c r="H133" s="37"/>
      <c r="I133" s="116"/>
      <c r="J133" s="37"/>
      <c r="K133" s="37"/>
      <c r="L133" s="40"/>
      <c r="M133" s="219"/>
      <c r="N133" s="220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7" t="s">
        <v>145</v>
      </c>
      <c r="AU133" s="17" t="s">
        <v>93</v>
      </c>
    </row>
    <row r="134" spans="1:65" s="13" customFormat="1" ht="11.25">
      <c r="B134" s="222"/>
      <c r="C134" s="223"/>
      <c r="D134" s="217" t="s">
        <v>151</v>
      </c>
      <c r="E134" s="224" t="s">
        <v>1</v>
      </c>
      <c r="F134" s="225" t="s">
        <v>848</v>
      </c>
      <c r="G134" s="223"/>
      <c r="H134" s="226">
        <v>1.429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151</v>
      </c>
      <c r="AU134" s="232" t="s">
        <v>93</v>
      </c>
      <c r="AV134" s="13" t="s">
        <v>93</v>
      </c>
      <c r="AW134" s="13" t="s">
        <v>38</v>
      </c>
      <c r="AX134" s="13" t="s">
        <v>91</v>
      </c>
      <c r="AY134" s="232" t="s">
        <v>138</v>
      </c>
    </row>
    <row r="135" spans="1:65" s="2" customFormat="1" ht="24" customHeight="1">
      <c r="A135" s="35"/>
      <c r="B135" s="36"/>
      <c r="C135" s="204" t="s">
        <v>153</v>
      </c>
      <c r="D135" s="204" t="s">
        <v>139</v>
      </c>
      <c r="E135" s="205" t="s">
        <v>277</v>
      </c>
      <c r="F135" s="206" t="s">
        <v>278</v>
      </c>
      <c r="G135" s="207" t="s">
        <v>260</v>
      </c>
      <c r="H135" s="208">
        <v>116</v>
      </c>
      <c r="I135" s="209"/>
      <c r="J135" s="210">
        <f>ROUND(I135*H135,2)</f>
        <v>0</v>
      </c>
      <c r="K135" s="206" t="s">
        <v>248</v>
      </c>
      <c r="L135" s="40"/>
      <c r="M135" s="211" t="s">
        <v>1</v>
      </c>
      <c r="N135" s="212" t="s">
        <v>48</v>
      </c>
      <c r="O135" s="72"/>
      <c r="P135" s="213">
        <f>O135*H135</f>
        <v>0</v>
      </c>
      <c r="Q135" s="213">
        <v>2.9999999999999997E-4</v>
      </c>
      <c r="R135" s="213">
        <f>Q135*H135</f>
        <v>3.4799999999999998E-2</v>
      </c>
      <c r="S135" s="213">
        <v>0</v>
      </c>
      <c r="T135" s="214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5" t="s">
        <v>157</v>
      </c>
      <c r="AT135" s="215" t="s">
        <v>139</v>
      </c>
      <c r="AU135" s="215" t="s">
        <v>93</v>
      </c>
      <c r="AY135" s="17" t="s">
        <v>138</v>
      </c>
      <c r="BE135" s="216">
        <f>IF(N135="základní",J135,0)</f>
        <v>0</v>
      </c>
      <c r="BF135" s="216">
        <f>IF(N135="snížená",J135,0)</f>
        <v>0</v>
      </c>
      <c r="BG135" s="216">
        <f>IF(N135="zákl. přenesená",J135,0)</f>
        <v>0</v>
      </c>
      <c r="BH135" s="216">
        <f>IF(N135="sníž. přenesená",J135,0)</f>
        <v>0</v>
      </c>
      <c r="BI135" s="216">
        <f>IF(N135="nulová",J135,0)</f>
        <v>0</v>
      </c>
      <c r="BJ135" s="17" t="s">
        <v>91</v>
      </c>
      <c r="BK135" s="216">
        <f>ROUND(I135*H135,2)</f>
        <v>0</v>
      </c>
      <c r="BL135" s="17" t="s">
        <v>157</v>
      </c>
      <c r="BM135" s="215" t="s">
        <v>849</v>
      </c>
    </row>
    <row r="136" spans="1:65" s="2" customFormat="1" ht="29.25">
      <c r="A136" s="35"/>
      <c r="B136" s="36"/>
      <c r="C136" s="37"/>
      <c r="D136" s="217" t="s">
        <v>145</v>
      </c>
      <c r="E136" s="37"/>
      <c r="F136" s="218" t="s">
        <v>280</v>
      </c>
      <c r="G136" s="37"/>
      <c r="H136" s="37"/>
      <c r="I136" s="116"/>
      <c r="J136" s="37"/>
      <c r="K136" s="37"/>
      <c r="L136" s="40"/>
      <c r="M136" s="219"/>
      <c r="N136" s="220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7" t="s">
        <v>145</v>
      </c>
      <c r="AU136" s="17" t="s">
        <v>93</v>
      </c>
    </row>
    <row r="137" spans="1:65" s="13" customFormat="1" ht="11.25">
      <c r="B137" s="222"/>
      <c r="C137" s="223"/>
      <c r="D137" s="217" t="s">
        <v>151</v>
      </c>
      <c r="E137" s="224" t="s">
        <v>1</v>
      </c>
      <c r="F137" s="225" t="s">
        <v>850</v>
      </c>
      <c r="G137" s="223"/>
      <c r="H137" s="226">
        <v>116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151</v>
      </c>
      <c r="AU137" s="232" t="s">
        <v>93</v>
      </c>
      <c r="AV137" s="13" t="s">
        <v>93</v>
      </c>
      <c r="AW137" s="13" t="s">
        <v>38</v>
      </c>
      <c r="AX137" s="13" t="s">
        <v>91</v>
      </c>
      <c r="AY137" s="232" t="s">
        <v>138</v>
      </c>
    </row>
    <row r="138" spans="1:65" s="2" customFormat="1" ht="24" customHeight="1">
      <c r="A138" s="35"/>
      <c r="B138" s="36"/>
      <c r="C138" s="204" t="s">
        <v>157</v>
      </c>
      <c r="D138" s="204" t="s">
        <v>139</v>
      </c>
      <c r="E138" s="205" t="s">
        <v>282</v>
      </c>
      <c r="F138" s="206" t="s">
        <v>283</v>
      </c>
      <c r="G138" s="207" t="s">
        <v>260</v>
      </c>
      <c r="H138" s="208">
        <v>116</v>
      </c>
      <c r="I138" s="209"/>
      <c r="J138" s="210">
        <f>ROUND(I138*H138,2)</f>
        <v>0</v>
      </c>
      <c r="K138" s="206" t="s">
        <v>248</v>
      </c>
      <c r="L138" s="40"/>
      <c r="M138" s="211" t="s">
        <v>1</v>
      </c>
      <c r="N138" s="212" t="s">
        <v>48</v>
      </c>
      <c r="O138" s="72"/>
      <c r="P138" s="213">
        <f>O138*H138</f>
        <v>0</v>
      </c>
      <c r="Q138" s="213">
        <v>0</v>
      </c>
      <c r="R138" s="213">
        <f>Q138*H138</f>
        <v>0</v>
      </c>
      <c r="S138" s="213">
        <v>0</v>
      </c>
      <c r="T138" s="214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5" t="s">
        <v>157</v>
      </c>
      <c r="AT138" s="215" t="s">
        <v>139</v>
      </c>
      <c r="AU138" s="215" t="s">
        <v>93</v>
      </c>
      <c r="AY138" s="17" t="s">
        <v>138</v>
      </c>
      <c r="BE138" s="216">
        <f>IF(N138="základní",J138,0)</f>
        <v>0</v>
      </c>
      <c r="BF138" s="216">
        <f>IF(N138="snížená",J138,0)</f>
        <v>0</v>
      </c>
      <c r="BG138" s="216">
        <f>IF(N138="zákl. přenesená",J138,0)</f>
        <v>0</v>
      </c>
      <c r="BH138" s="216">
        <f>IF(N138="sníž. přenesená",J138,0)</f>
        <v>0</v>
      </c>
      <c r="BI138" s="216">
        <f>IF(N138="nulová",J138,0)</f>
        <v>0</v>
      </c>
      <c r="BJ138" s="17" t="s">
        <v>91</v>
      </c>
      <c r="BK138" s="216">
        <f>ROUND(I138*H138,2)</f>
        <v>0</v>
      </c>
      <c r="BL138" s="17" t="s">
        <v>157</v>
      </c>
      <c r="BM138" s="215" t="s">
        <v>851</v>
      </c>
    </row>
    <row r="139" spans="1:65" s="2" customFormat="1" ht="29.25">
      <c r="A139" s="35"/>
      <c r="B139" s="36"/>
      <c r="C139" s="37"/>
      <c r="D139" s="217" t="s">
        <v>145</v>
      </c>
      <c r="E139" s="37"/>
      <c r="F139" s="218" t="s">
        <v>285</v>
      </c>
      <c r="G139" s="37"/>
      <c r="H139" s="37"/>
      <c r="I139" s="116"/>
      <c r="J139" s="37"/>
      <c r="K139" s="37"/>
      <c r="L139" s="40"/>
      <c r="M139" s="219"/>
      <c r="N139" s="220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7" t="s">
        <v>145</v>
      </c>
      <c r="AU139" s="17" t="s">
        <v>93</v>
      </c>
    </row>
    <row r="140" spans="1:65" s="13" customFormat="1" ht="11.25">
      <c r="B140" s="222"/>
      <c r="C140" s="223"/>
      <c r="D140" s="217" t="s">
        <v>151</v>
      </c>
      <c r="E140" s="224" t="s">
        <v>1</v>
      </c>
      <c r="F140" s="225" t="s">
        <v>850</v>
      </c>
      <c r="G140" s="223"/>
      <c r="H140" s="226">
        <v>116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151</v>
      </c>
      <c r="AU140" s="232" t="s">
        <v>93</v>
      </c>
      <c r="AV140" s="13" t="s">
        <v>93</v>
      </c>
      <c r="AW140" s="13" t="s">
        <v>38</v>
      </c>
      <c r="AX140" s="13" t="s">
        <v>91</v>
      </c>
      <c r="AY140" s="232" t="s">
        <v>138</v>
      </c>
    </row>
    <row r="141" spans="1:65" s="2" customFormat="1" ht="24" customHeight="1">
      <c r="A141" s="35"/>
      <c r="B141" s="36"/>
      <c r="C141" s="204" t="s">
        <v>137</v>
      </c>
      <c r="D141" s="204" t="s">
        <v>139</v>
      </c>
      <c r="E141" s="205" t="s">
        <v>286</v>
      </c>
      <c r="F141" s="206" t="s">
        <v>287</v>
      </c>
      <c r="G141" s="207" t="s">
        <v>273</v>
      </c>
      <c r="H141" s="208">
        <v>7.6</v>
      </c>
      <c r="I141" s="209"/>
      <c r="J141" s="210">
        <f>ROUND(I141*H141,2)</f>
        <v>0</v>
      </c>
      <c r="K141" s="206" t="s">
        <v>248</v>
      </c>
      <c r="L141" s="40"/>
      <c r="M141" s="211" t="s">
        <v>1</v>
      </c>
      <c r="N141" s="212" t="s">
        <v>48</v>
      </c>
      <c r="O141" s="72"/>
      <c r="P141" s="213">
        <f>O141*H141</f>
        <v>0</v>
      </c>
      <c r="Q141" s="213">
        <v>0</v>
      </c>
      <c r="R141" s="213">
        <f>Q141*H141</f>
        <v>0</v>
      </c>
      <c r="S141" s="213">
        <v>0</v>
      </c>
      <c r="T141" s="214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5" t="s">
        <v>157</v>
      </c>
      <c r="AT141" s="215" t="s">
        <v>139</v>
      </c>
      <c r="AU141" s="215" t="s">
        <v>93</v>
      </c>
      <c r="AY141" s="17" t="s">
        <v>138</v>
      </c>
      <c r="BE141" s="216">
        <f>IF(N141="základní",J141,0)</f>
        <v>0</v>
      </c>
      <c r="BF141" s="216">
        <f>IF(N141="snížená",J141,0)</f>
        <v>0</v>
      </c>
      <c r="BG141" s="216">
        <f>IF(N141="zákl. přenesená",J141,0)</f>
        <v>0</v>
      </c>
      <c r="BH141" s="216">
        <f>IF(N141="sníž. přenesená",J141,0)</f>
        <v>0</v>
      </c>
      <c r="BI141" s="216">
        <f>IF(N141="nulová",J141,0)</f>
        <v>0</v>
      </c>
      <c r="BJ141" s="17" t="s">
        <v>91</v>
      </c>
      <c r="BK141" s="216">
        <f>ROUND(I141*H141,2)</f>
        <v>0</v>
      </c>
      <c r="BL141" s="17" t="s">
        <v>157</v>
      </c>
      <c r="BM141" s="215" t="s">
        <v>852</v>
      </c>
    </row>
    <row r="142" spans="1:65" s="2" customFormat="1" ht="29.25">
      <c r="A142" s="35"/>
      <c r="B142" s="36"/>
      <c r="C142" s="37"/>
      <c r="D142" s="217" t="s">
        <v>145</v>
      </c>
      <c r="E142" s="37"/>
      <c r="F142" s="218" t="s">
        <v>289</v>
      </c>
      <c r="G142" s="37"/>
      <c r="H142" s="37"/>
      <c r="I142" s="116"/>
      <c r="J142" s="37"/>
      <c r="K142" s="37"/>
      <c r="L142" s="40"/>
      <c r="M142" s="219"/>
      <c r="N142" s="220"/>
      <c r="O142" s="72"/>
      <c r="P142" s="72"/>
      <c r="Q142" s="72"/>
      <c r="R142" s="72"/>
      <c r="S142" s="72"/>
      <c r="T142" s="73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7" t="s">
        <v>145</v>
      </c>
      <c r="AU142" s="17" t="s">
        <v>93</v>
      </c>
    </row>
    <row r="143" spans="1:65" s="13" customFormat="1" ht="11.25">
      <c r="B143" s="222"/>
      <c r="C143" s="223"/>
      <c r="D143" s="217" t="s">
        <v>151</v>
      </c>
      <c r="E143" s="224" t="s">
        <v>1</v>
      </c>
      <c r="F143" s="225" t="s">
        <v>853</v>
      </c>
      <c r="G143" s="223"/>
      <c r="H143" s="226">
        <v>7.6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151</v>
      </c>
      <c r="AU143" s="232" t="s">
        <v>93</v>
      </c>
      <c r="AV143" s="13" t="s">
        <v>93</v>
      </c>
      <c r="AW143" s="13" t="s">
        <v>38</v>
      </c>
      <c r="AX143" s="13" t="s">
        <v>91</v>
      </c>
      <c r="AY143" s="232" t="s">
        <v>138</v>
      </c>
    </row>
    <row r="144" spans="1:65" s="2" customFormat="1" ht="24" customHeight="1">
      <c r="A144" s="35"/>
      <c r="B144" s="36"/>
      <c r="C144" s="204" t="s">
        <v>164</v>
      </c>
      <c r="D144" s="204" t="s">
        <v>139</v>
      </c>
      <c r="E144" s="205" t="s">
        <v>291</v>
      </c>
      <c r="F144" s="206" t="s">
        <v>292</v>
      </c>
      <c r="G144" s="207" t="s">
        <v>273</v>
      </c>
      <c r="H144" s="208">
        <v>19</v>
      </c>
      <c r="I144" s="209"/>
      <c r="J144" s="210">
        <f>ROUND(I144*H144,2)</f>
        <v>0</v>
      </c>
      <c r="K144" s="206" t="s">
        <v>248</v>
      </c>
      <c r="L144" s="40"/>
      <c r="M144" s="211" t="s">
        <v>1</v>
      </c>
      <c r="N144" s="212" t="s">
        <v>48</v>
      </c>
      <c r="O144" s="72"/>
      <c r="P144" s="213">
        <f>O144*H144</f>
        <v>0</v>
      </c>
      <c r="Q144" s="213">
        <v>0</v>
      </c>
      <c r="R144" s="213">
        <f>Q144*H144</f>
        <v>0</v>
      </c>
      <c r="S144" s="213">
        <v>0</v>
      </c>
      <c r="T144" s="21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5" t="s">
        <v>157</v>
      </c>
      <c r="AT144" s="215" t="s">
        <v>139</v>
      </c>
      <c r="AU144" s="215" t="s">
        <v>93</v>
      </c>
      <c r="AY144" s="17" t="s">
        <v>138</v>
      </c>
      <c r="BE144" s="216">
        <f>IF(N144="základní",J144,0)</f>
        <v>0</v>
      </c>
      <c r="BF144" s="216">
        <f>IF(N144="snížená",J144,0)</f>
        <v>0</v>
      </c>
      <c r="BG144" s="216">
        <f>IF(N144="zákl. přenesená",J144,0)</f>
        <v>0</v>
      </c>
      <c r="BH144" s="216">
        <f>IF(N144="sníž. přenesená",J144,0)</f>
        <v>0</v>
      </c>
      <c r="BI144" s="216">
        <f>IF(N144="nulová",J144,0)</f>
        <v>0</v>
      </c>
      <c r="BJ144" s="17" t="s">
        <v>91</v>
      </c>
      <c r="BK144" s="216">
        <f>ROUND(I144*H144,2)</f>
        <v>0</v>
      </c>
      <c r="BL144" s="17" t="s">
        <v>157</v>
      </c>
      <c r="BM144" s="215" t="s">
        <v>854</v>
      </c>
    </row>
    <row r="145" spans="1:65" s="2" customFormat="1" ht="29.25">
      <c r="A145" s="35"/>
      <c r="B145" s="36"/>
      <c r="C145" s="37"/>
      <c r="D145" s="217" t="s">
        <v>145</v>
      </c>
      <c r="E145" s="37"/>
      <c r="F145" s="218" t="s">
        <v>294</v>
      </c>
      <c r="G145" s="37"/>
      <c r="H145" s="37"/>
      <c r="I145" s="116"/>
      <c r="J145" s="37"/>
      <c r="K145" s="37"/>
      <c r="L145" s="40"/>
      <c r="M145" s="219"/>
      <c r="N145" s="220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7" t="s">
        <v>145</v>
      </c>
      <c r="AU145" s="17" t="s">
        <v>93</v>
      </c>
    </row>
    <row r="146" spans="1:65" s="13" customFormat="1" ht="11.25">
      <c r="B146" s="222"/>
      <c r="C146" s="223"/>
      <c r="D146" s="217" t="s">
        <v>151</v>
      </c>
      <c r="E146" s="224" t="s">
        <v>1</v>
      </c>
      <c r="F146" s="225" t="s">
        <v>855</v>
      </c>
      <c r="G146" s="223"/>
      <c r="H146" s="226">
        <v>19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151</v>
      </c>
      <c r="AU146" s="232" t="s">
        <v>93</v>
      </c>
      <c r="AV146" s="13" t="s">
        <v>93</v>
      </c>
      <c r="AW146" s="13" t="s">
        <v>38</v>
      </c>
      <c r="AX146" s="13" t="s">
        <v>91</v>
      </c>
      <c r="AY146" s="232" t="s">
        <v>138</v>
      </c>
    </row>
    <row r="147" spans="1:65" s="2" customFormat="1" ht="24" customHeight="1">
      <c r="A147" s="35"/>
      <c r="B147" s="36"/>
      <c r="C147" s="204" t="s">
        <v>168</v>
      </c>
      <c r="D147" s="204" t="s">
        <v>139</v>
      </c>
      <c r="E147" s="205" t="s">
        <v>296</v>
      </c>
      <c r="F147" s="206" t="s">
        <v>297</v>
      </c>
      <c r="G147" s="207" t="s">
        <v>273</v>
      </c>
      <c r="H147" s="208">
        <v>19</v>
      </c>
      <c r="I147" s="209"/>
      <c r="J147" s="210">
        <f>ROUND(I147*H147,2)</f>
        <v>0</v>
      </c>
      <c r="K147" s="206" t="s">
        <v>248</v>
      </c>
      <c r="L147" s="40"/>
      <c r="M147" s="211" t="s">
        <v>1</v>
      </c>
      <c r="N147" s="212" t="s">
        <v>48</v>
      </c>
      <c r="O147" s="72"/>
      <c r="P147" s="213">
        <f>O147*H147</f>
        <v>0</v>
      </c>
      <c r="Q147" s="213">
        <v>0</v>
      </c>
      <c r="R147" s="213">
        <f>Q147*H147</f>
        <v>0</v>
      </c>
      <c r="S147" s="213">
        <v>0</v>
      </c>
      <c r="T147" s="214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5" t="s">
        <v>157</v>
      </c>
      <c r="AT147" s="215" t="s">
        <v>139</v>
      </c>
      <c r="AU147" s="215" t="s">
        <v>93</v>
      </c>
      <c r="AY147" s="17" t="s">
        <v>138</v>
      </c>
      <c r="BE147" s="216">
        <f>IF(N147="základní",J147,0)</f>
        <v>0</v>
      </c>
      <c r="BF147" s="216">
        <f>IF(N147="snížená",J147,0)</f>
        <v>0</v>
      </c>
      <c r="BG147" s="216">
        <f>IF(N147="zákl. přenesená",J147,0)</f>
        <v>0</v>
      </c>
      <c r="BH147" s="216">
        <f>IF(N147="sníž. přenesená",J147,0)</f>
        <v>0</v>
      </c>
      <c r="BI147" s="216">
        <f>IF(N147="nulová",J147,0)</f>
        <v>0</v>
      </c>
      <c r="BJ147" s="17" t="s">
        <v>91</v>
      </c>
      <c r="BK147" s="216">
        <f>ROUND(I147*H147,2)</f>
        <v>0</v>
      </c>
      <c r="BL147" s="17" t="s">
        <v>157</v>
      </c>
      <c r="BM147" s="215" t="s">
        <v>856</v>
      </c>
    </row>
    <row r="148" spans="1:65" s="2" customFormat="1" ht="29.25">
      <c r="A148" s="35"/>
      <c r="B148" s="36"/>
      <c r="C148" s="37"/>
      <c r="D148" s="217" t="s">
        <v>145</v>
      </c>
      <c r="E148" s="37"/>
      <c r="F148" s="218" t="s">
        <v>299</v>
      </c>
      <c r="G148" s="37"/>
      <c r="H148" s="37"/>
      <c r="I148" s="116"/>
      <c r="J148" s="37"/>
      <c r="K148" s="37"/>
      <c r="L148" s="40"/>
      <c r="M148" s="219"/>
      <c r="N148" s="220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7" t="s">
        <v>145</v>
      </c>
      <c r="AU148" s="17" t="s">
        <v>93</v>
      </c>
    </row>
    <row r="149" spans="1:65" s="13" customFormat="1" ht="11.25">
      <c r="B149" s="222"/>
      <c r="C149" s="223"/>
      <c r="D149" s="217" t="s">
        <v>151</v>
      </c>
      <c r="E149" s="224" t="s">
        <v>1</v>
      </c>
      <c r="F149" s="225" t="s">
        <v>855</v>
      </c>
      <c r="G149" s="223"/>
      <c r="H149" s="226">
        <v>19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151</v>
      </c>
      <c r="AU149" s="232" t="s">
        <v>93</v>
      </c>
      <c r="AV149" s="13" t="s">
        <v>93</v>
      </c>
      <c r="AW149" s="13" t="s">
        <v>38</v>
      </c>
      <c r="AX149" s="13" t="s">
        <v>91</v>
      </c>
      <c r="AY149" s="232" t="s">
        <v>138</v>
      </c>
    </row>
    <row r="150" spans="1:65" s="2" customFormat="1" ht="24" customHeight="1">
      <c r="A150" s="35"/>
      <c r="B150" s="36"/>
      <c r="C150" s="204" t="s">
        <v>172</v>
      </c>
      <c r="D150" s="204" t="s">
        <v>139</v>
      </c>
      <c r="E150" s="205" t="s">
        <v>300</v>
      </c>
      <c r="F150" s="206" t="s">
        <v>301</v>
      </c>
      <c r="G150" s="207" t="s">
        <v>273</v>
      </c>
      <c r="H150" s="208">
        <v>30.4</v>
      </c>
      <c r="I150" s="209"/>
      <c r="J150" s="210">
        <f>ROUND(I150*H150,2)</f>
        <v>0</v>
      </c>
      <c r="K150" s="206" t="s">
        <v>248</v>
      </c>
      <c r="L150" s="40"/>
      <c r="M150" s="211" t="s">
        <v>1</v>
      </c>
      <c r="N150" s="212" t="s">
        <v>48</v>
      </c>
      <c r="O150" s="72"/>
      <c r="P150" s="213">
        <f>O150*H150</f>
        <v>0</v>
      </c>
      <c r="Q150" s="213">
        <v>0</v>
      </c>
      <c r="R150" s="213">
        <f>Q150*H150</f>
        <v>0</v>
      </c>
      <c r="S150" s="213">
        <v>0</v>
      </c>
      <c r="T150" s="214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5" t="s">
        <v>157</v>
      </c>
      <c r="AT150" s="215" t="s">
        <v>139</v>
      </c>
      <c r="AU150" s="215" t="s">
        <v>93</v>
      </c>
      <c r="AY150" s="17" t="s">
        <v>138</v>
      </c>
      <c r="BE150" s="216">
        <f>IF(N150="základní",J150,0)</f>
        <v>0</v>
      </c>
      <c r="BF150" s="216">
        <f>IF(N150="snížená",J150,0)</f>
        <v>0</v>
      </c>
      <c r="BG150" s="216">
        <f>IF(N150="zákl. přenesená",J150,0)</f>
        <v>0</v>
      </c>
      <c r="BH150" s="216">
        <f>IF(N150="sníž. přenesená",J150,0)</f>
        <v>0</v>
      </c>
      <c r="BI150" s="216">
        <f>IF(N150="nulová",J150,0)</f>
        <v>0</v>
      </c>
      <c r="BJ150" s="17" t="s">
        <v>91</v>
      </c>
      <c r="BK150" s="216">
        <f>ROUND(I150*H150,2)</f>
        <v>0</v>
      </c>
      <c r="BL150" s="17" t="s">
        <v>157</v>
      </c>
      <c r="BM150" s="215" t="s">
        <v>857</v>
      </c>
    </row>
    <row r="151" spans="1:65" s="2" customFormat="1" ht="29.25">
      <c r="A151" s="35"/>
      <c r="B151" s="36"/>
      <c r="C151" s="37"/>
      <c r="D151" s="217" t="s">
        <v>145</v>
      </c>
      <c r="E151" s="37"/>
      <c r="F151" s="218" t="s">
        <v>303</v>
      </c>
      <c r="G151" s="37"/>
      <c r="H151" s="37"/>
      <c r="I151" s="116"/>
      <c r="J151" s="37"/>
      <c r="K151" s="37"/>
      <c r="L151" s="40"/>
      <c r="M151" s="219"/>
      <c r="N151" s="220"/>
      <c r="O151" s="72"/>
      <c r="P151" s="72"/>
      <c r="Q151" s="72"/>
      <c r="R151" s="72"/>
      <c r="S151" s="72"/>
      <c r="T151" s="73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7" t="s">
        <v>145</v>
      </c>
      <c r="AU151" s="17" t="s">
        <v>93</v>
      </c>
    </row>
    <row r="152" spans="1:65" s="13" customFormat="1" ht="11.25">
      <c r="B152" s="222"/>
      <c r="C152" s="223"/>
      <c r="D152" s="217" t="s">
        <v>151</v>
      </c>
      <c r="E152" s="224" t="s">
        <v>1</v>
      </c>
      <c r="F152" s="225" t="s">
        <v>858</v>
      </c>
      <c r="G152" s="223"/>
      <c r="H152" s="226">
        <v>30.4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151</v>
      </c>
      <c r="AU152" s="232" t="s">
        <v>93</v>
      </c>
      <c r="AV152" s="13" t="s">
        <v>93</v>
      </c>
      <c r="AW152" s="13" t="s">
        <v>38</v>
      </c>
      <c r="AX152" s="13" t="s">
        <v>91</v>
      </c>
      <c r="AY152" s="232" t="s">
        <v>138</v>
      </c>
    </row>
    <row r="153" spans="1:65" s="2" customFormat="1" ht="24" customHeight="1">
      <c r="A153" s="35"/>
      <c r="B153" s="36"/>
      <c r="C153" s="204" t="s">
        <v>176</v>
      </c>
      <c r="D153" s="204" t="s">
        <v>139</v>
      </c>
      <c r="E153" s="205" t="s">
        <v>306</v>
      </c>
      <c r="F153" s="206" t="s">
        <v>307</v>
      </c>
      <c r="G153" s="207" t="s">
        <v>273</v>
      </c>
      <c r="H153" s="208">
        <v>30.4</v>
      </c>
      <c r="I153" s="209"/>
      <c r="J153" s="210">
        <f>ROUND(I153*H153,2)</f>
        <v>0</v>
      </c>
      <c r="K153" s="206" t="s">
        <v>248</v>
      </c>
      <c r="L153" s="40"/>
      <c r="M153" s="211" t="s">
        <v>1</v>
      </c>
      <c r="N153" s="212" t="s">
        <v>48</v>
      </c>
      <c r="O153" s="72"/>
      <c r="P153" s="213">
        <f>O153*H153</f>
        <v>0</v>
      </c>
      <c r="Q153" s="213">
        <v>0</v>
      </c>
      <c r="R153" s="213">
        <f>Q153*H153</f>
        <v>0</v>
      </c>
      <c r="S153" s="213">
        <v>0</v>
      </c>
      <c r="T153" s="214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5" t="s">
        <v>157</v>
      </c>
      <c r="AT153" s="215" t="s">
        <v>139</v>
      </c>
      <c r="AU153" s="215" t="s">
        <v>93</v>
      </c>
      <c r="AY153" s="17" t="s">
        <v>138</v>
      </c>
      <c r="BE153" s="216">
        <f>IF(N153="základní",J153,0)</f>
        <v>0</v>
      </c>
      <c r="BF153" s="216">
        <f>IF(N153="snížená",J153,0)</f>
        <v>0</v>
      </c>
      <c r="BG153" s="216">
        <f>IF(N153="zákl. přenesená",J153,0)</f>
        <v>0</v>
      </c>
      <c r="BH153" s="216">
        <f>IF(N153="sníž. přenesená",J153,0)</f>
        <v>0</v>
      </c>
      <c r="BI153" s="216">
        <f>IF(N153="nulová",J153,0)</f>
        <v>0</v>
      </c>
      <c r="BJ153" s="17" t="s">
        <v>91</v>
      </c>
      <c r="BK153" s="216">
        <f>ROUND(I153*H153,2)</f>
        <v>0</v>
      </c>
      <c r="BL153" s="17" t="s">
        <v>157</v>
      </c>
      <c r="BM153" s="215" t="s">
        <v>859</v>
      </c>
    </row>
    <row r="154" spans="1:65" s="2" customFormat="1" ht="29.25">
      <c r="A154" s="35"/>
      <c r="B154" s="36"/>
      <c r="C154" s="37"/>
      <c r="D154" s="217" t="s">
        <v>145</v>
      </c>
      <c r="E154" s="37"/>
      <c r="F154" s="218" t="s">
        <v>309</v>
      </c>
      <c r="G154" s="37"/>
      <c r="H154" s="37"/>
      <c r="I154" s="116"/>
      <c r="J154" s="37"/>
      <c r="K154" s="37"/>
      <c r="L154" s="40"/>
      <c r="M154" s="219"/>
      <c r="N154" s="220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7" t="s">
        <v>145</v>
      </c>
      <c r="AU154" s="17" t="s">
        <v>93</v>
      </c>
    </row>
    <row r="155" spans="1:65" s="13" customFormat="1" ht="11.25">
      <c r="B155" s="222"/>
      <c r="C155" s="223"/>
      <c r="D155" s="217" t="s">
        <v>151</v>
      </c>
      <c r="E155" s="224" t="s">
        <v>1</v>
      </c>
      <c r="F155" s="225" t="s">
        <v>858</v>
      </c>
      <c r="G155" s="223"/>
      <c r="H155" s="226">
        <v>30.4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151</v>
      </c>
      <c r="AU155" s="232" t="s">
        <v>93</v>
      </c>
      <c r="AV155" s="13" t="s">
        <v>93</v>
      </c>
      <c r="AW155" s="13" t="s">
        <v>38</v>
      </c>
      <c r="AX155" s="13" t="s">
        <v>91</v>
      </c>
      <c r="AY155" s="232" t="s">
        <v>138</v>
      </c>
    </row>
    <row r="156" spans="1:65" s="2" customFormat="1" ht="16.5" customHeight="1">
      <c r="A156" s="35"/>
      <c r="B156" s="36"/>
      <c r="C156" s="204" t="s">
        <v>180</v>
      </c>
      <c r="D156" s="204" t="s">
        <v>139</v>
      </c>
      <c r="E156" s="205" t="s">
        <v>310</v>
      </c>
      <c r="F156" s="206" t="s">
        <v>311</v>
      </c>
      <c r="G156" s="207" t="s">
        <v>273</v>
      </c>
      <c r="H156" s="208">
        <v>11.4</v>
      </c>
      <c r="I156" s="209"/>
      <c r="J156" s="210">
        <f>ROUND(I156*H156,2)</f>
        <v>0</v>
      </c>
      <c r="K156" s="206" t="s">
        <v>248</v>
      </c>
      <c r="L156" s="40"/>
      <c r="M156" s="211" t="s">
        <v>1</v>
      </c>
      <c r="N156" s="212" t="s">
        <v>48</v>
      </c>
      <c r="O156" s="72"/>
      <c r="P156" s="213">
        <f>O156*H156</f>
        <v>0</v>
      </c>
      <c r="Q156" s="213">
        <v>1.03E-2</v>
      </c>
      <c r="R156" s="213">
        <f>Q156*H156</f>
        <v>0.11742000000000001</v>
      </c>
      <c r="S156" s="213">
        <v>0</v>
      </c>
      <c r="T156" s="21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5" t="s">
        <v>157</v>
      </c>
      <c r="AT156" s="215" t="s">
        <v>139</v>
      </c>
      <c r="AU156" s="215" t="s">
        <v>93</v>
      </c>
      <c r="AY156" s="17" t="s">
        <v>138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91</v>
      </c>
      <c r="BK156" s="216">
        <f>ROUND(I156*H156,2)</f>
        <v>0</v>
      </c>
      <c r="BL156" s="17" t="s">
        <v>157</v>
      </c>
      <c r="BM156" s="215" t="s">
        <v>860</v>
      </c>
    </row>
    <row r="157" spans="1:65" s="2" customFormat="1" ht="29.25">
      <c r="A157" s="35"/>
      <c r="B157" s="36"/>
      <c r="C157" s="37"/>
      <c r="D157" s="217" t="s">
        <v>145</v>
      </c>
      <c r="E157" s="37"/>
      <c r="F157" s="218" t="s">
        <v>313</v>
      </c>
      <c r="G157" s="37"/>
      <c r="H157" s="37"/>
      <c r="I157" s="116"/>
      <c r="J157" s="37"/>
      <c r="K157" s="37"/>
      <c r="L157" s="40"/>
      <c r="M157" s="219"/>
      <c r="N157" s="220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7" t="s">
        <v>145</v>
      </c>
      <c r="AU157" s="17" t="s">
        <v>93</v>
      </c>
    </row>
    <row r="158" spans="1:65" s="13" customFormat="1" ht="11.25">
      <c r="B158" s="222"/>
      <c r="C158" s="223"/>
      <c r="D158" s="217" t="s">
        <v>151</v>
      </c>
      <c r="E158" s="224" t="s">
        <v>1</v>
      </c>
      <c r="F158" s="225" t="s">
        <v>861</v>
      </c>
      <c r="G158" s="223"/>
      <c r="H158" s="226">
        <v>11.4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151</v>
      </c>
      <c r="AU158" s="232" t="s">
        <v>93</v>
      </c>
      <c r="AV158" s="13" t="s">
        <v>93</v>
      </c>
      <c r="AW158" s="13" t="s">
        <v>38</v>
      </c>
      <c r="AX158" s="13" t="s">
        <v>91</v>
      </c>
      <c r="AY158" s="232" t="s">
        <v>138</v>
      </c>
    </row>
    <row r="159" spans="1:65" s="2" customFormat="1" ht="16.5" customHeight="1">
      <c r="A159" s="35"/>
      <c r="B159" s="36"/>
      <c r="C159" s="204" t="s">
        <v>184</v>
      </c>
      <c r="D159" s="204" t="s">
        <v>139</v>
      </c>
      <c r="E159" s="205" t="s">
        <v>315</v>
      </c>
      <c r="F159" s="206" t="s">
        <v>316</v>
      </c>
      <c r="G159" s="207" t="s">
        <v>273</v>
      </c>
      <c r="H159" s="208">
        <v>5.32</v>
      </c>
      <c r="I159" s="209"/>
      <c r="J159" s="210">
        <f>ROUND(I159*H159,2)</f>
        <v>0</v>
      </c>
      <c r="K159" s="206" t="s">
        <v>248</v>
      </c>
      <c r="L159" s="40"/>
      <c r="M159" s="211" t="s">
        <v>1</v>
      </c>
      <c r="N159" s="212" t="s">
        <v>48</v>
      </c>
      <c r="O159" s="72"/>
      <c r="P159" s="213">
        <f>O159*H159</f>
        <v>0</v>
      </c>
      <c r="Q159" s="213">
        <v>1.7080000000000001E-2</v>
      </c>
      <c r="R159" s="213">
        <f>Q159*H159</f>
        <v>9.0865600000000019E-2</v>
      </c>
      <c r="S159" s="213">
        <v>0</v>
      </c>
      <c r="T159" s="214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5" t="s">
        <v>157</v>
      </c>
      <c r="AT159" s="215" t="s">
        <v>139</v>
      </c>
      <c r="AU159" s="215" t="s">
        <v>93</v>
      </c>
      <c r="AY159" s="17" t="s">
        <v>138</v>
      </c>
      <c r="BE159" s="216">
        <f>IF(N159="základní",J159,0)</f>
        <v>0</v>
      </c>
      <c r="BF159" s="216">
        <f>IF(N159="snížená",J159,0)</f>
        <v>0</v>
      </c>
      <c r="BG159" s="216">
        <f>IF(N159="zákl. přenesená",J159,0)</f>
        <v>0</v>
      </c>
      <c r="BH159" s="216">
        <f>IF(N159="sníž. přenesená",J159,0)</f>
        <v>0</v>
      </c>
      <c r="BI159" s="216">
        <f>IF(N159="nulová",J159,0)</f>
        <v>0</v>
      </c>
      <c r="BJ159" s="17" t="s">
        <v>91</v>
      </c>
      <c r="BK159" s="216">
        <f>ROUND(I159*H159,2)</f>
        <v>0</v>
      </c>
      <c r="BL159" s="17" t="s">
        <v>157</v>
      </c>
      <c r="BM159" s="215" t="s">
        <v>862</v>
      </c>
    </row>
    <row r="160" spans="1:65" s="2" customFormat="1" ht="29.25">
      <c r="A160" s="35"/>
      <c r="B160" s="36"/>
      <c r="C160" s="37"/>
      <c r="D160" s="217" t="s">
        <v>145</v>
      </c>
      <c r="E160" s="37"/>
      <c r="F160" s="218" t="s">
        <v>318</v>
      </c>
      <c r="G160" s="37"/>
      <c r="H160" s="37"/>
      <c r="I160" s="116"/>
      <c r="J160" s="37"/>
      <c r="K160" s="37"/>
      <c r="L160" s="40"/>
      <c r="M160" s="219"/>
      <c r="N160" s="220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7" t="s">
        <v>145</v>
      </c>
      <c r="AU160" s="17" t="s">
        <v>93</v>
      </c>
    </row>
    <row r="161" spans="1:65" s="13" customFormat="1" ht="11.25">
      <c r="B161" s="222"/>
      <c r="C161" s="223"/>
      <c r="D161" s="217" t="s">
        <v>151</v>
      </c>
      <c r="E161" s="224" t="s">
        <v>1</v>
      </c>
      <c r="F161" s="225" t="s">
        <v>863</v>
      </c>
      <c r="G161" s="223"/>
      <c r="H161" s="226">
        <v>5.32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151</v>
      </c>
      <c r="AU161" s="232" t="s">
        <v>93</v>
      </c>
      <c r="AV161" s="13" t="s">
        <v>93</v>
      </c>
      <c r="AW161" s="13" t="s">
        <v>38</v>
      </c>
      <c r="AX161" s="13" t="s">
        <v>91</v>
      </c>
      <c r="AY161" s="232" t="s">
        <v>138</v>
      </c>
    </row>
    <row r="162" spans="1:65" s="2" customFormat="1" ht="16.5" customHeight="1">
      <c r="A162" s="35"/>
      <c r="B162" s="36"/>
      <c r="C162" s="204" t="s">
        <v>305</v>
      </c>
      <c r="D162" s="204" t="s">
        <v>139</v>
      </c>
      <c r="E162" s="205" t="s">
        <v>320</v>
      </c>
      <c r="F162" s="206" t="s">
        <v>321</v>
      </c>
      <c r="G162" s="207" t="s">
        <v>273</v>
      </c>
      <c r="H162" s="208">
        <v>2.2799999999999998</v>
      </c>
      <c r="I162" s="209"/>
      <c r="J162" s="210">
        <f>ROUND(I162*H162,2)</f>
        <v>0</v>
      </c>
      <c r="K162" s="206" t="s">
        <v>248</v>
      </c>
      <c r="L162" s="40"/>
      <c r="M162" s="211" t="s">
        <v>1</v>
      </c>
      <c r="N162" s="212" t="s">
        <v>48</v>
      </c>
      <c r="O162" s="72"/>
      <c r="P162" s="213">
        <f>O162*H162</f>
        <v>0</v>
      </c>
      <c r="Q162" s="213">
        <v>1.925E-2</v>
      </c>
      <c r="R162" s="213">
        <f>Q162*H162</f>
        <v>4.3889999999999998E-2</v>
      </c>
      <c r="S162" s="213">
        <v>0</v>
      </c>
      <c r="T162" s="21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5" t="s">
        <v>157</v>
      </c>
      <c r="AT162" s="215" t="s">
        <v>139</v>
      </c>
      <c r="AU162" s="215" t="s">
        <v>93</v>
      </c>
      <c r="AY162" s="17" t="s">
        <v>138</v>
      </c>
      <c r="BE162" s="216">
        <f>IF(N162="základní",J162,0)</f>
        <v>0</v>
      </c>
      <c r="BF162" s="216">
        <f>IF(N162="snížená",J162,0)</f>
        <v>0</v>
      </c>
      <c r="BG162" s="216">
        <f>IF(N162="zákl. přenesená",J162,0)</f>
        <v>0</v>
      </c>
      <c r="BH162" s="216">
        <f>IF(N162="sníž. přenesená",J162,0)</f>
        <v>0</v>
      </c>
      <c r="BI162" s="216">
        <f>IF(N162="nulová",J162,0)</f>
        <v>0</v>
      </c>
      <c r="BJ162" s="17" t="s">
        <v>91</v>
      </c>
      <c r="BK162" s="216">
        <f>ROUND(I162*H162,2)</f>
        <v>0</v>
      </c>
      <c r="BL162" s="17" t="s">
        <v>157</v>
      </c>
      <c r="BM162" s="215" t="s">
        <v>864</v>
      </c>
    </row>
    <row r="163" spans="1:65" s="2" customFormat="1" ht="29.25">
      <c r="A163" s="35"/>
      <c r="B163" s="36"/>
      <c r="C163" s="37"/>
      <c r="D163" s="217" t="s">
        <v>145</v>
      </c>
      <c r="E163" s="37"/>
      <c r="F163" s="218" t="s">
        <v>323</v>
      </c>
      <c r="G163" s="37"/>
      <c r="H163" s="37"/>
      <c r="I163" s="116"/>
      <c r="J163" s="37"/>
      <c r="K163" s="37"/>
      <c r="L163" s="40"/>
      <c r="M163" s="219"/>
      <c r="N163" s="220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7" t="s">
        <v>145</v>
      </c>
      <c r="AU163" s="17" t="s">
        <v>93</v>
      </c>
    </row>
    <row r="164" spans="1:65" s="13" customFormat="1" ht="11.25">
      <c r="B164" s="222"/>
      <c r="C164" s="223"/>
      <c r="D164" s="217" t="s">
        <v>151</v>
      </c>
      <c r="E164" s="224" t="s">
        <v>1</v>
      </c>
      <c r="F164" s="225" t="s">
        <v>865</v>
      </c>
      <c r="G164" s="223"/>
      <c r="H164" s="226">
        <v>2.2799999999999998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151</v>
      </c>
      <c r="AU164" s="232" t="s">
        <v>93</v>
      </c>
      <c r="AV164" s="13" t="s">
        <v>93</v>
      </c>
      <c r="AW164" s="13" t="s">
        <v>38</v>
      </c>
      <c r="AX164" s="13" t="s">
        <v>91</v>
      </c>
      <c r="AY164" s="232" t="s">
        <v>138</v>
      </c>
    </row>
    <row r="165" spans="1:65" s="2" customFormat="1" ht="16.5" customHeight="1">
      <c r="A165" s="35"/>
      <c r="B165" s="36"/>
      <c r="C165" s="204" t="s">
        <v>188</v>
      </c>
      <c r="D165" s="204" t="s">
        <v>139</v>
      </c>
      <c r="E165" s="205" t="s">
        <v>326</v>
      </c>
      <c r="F165" s="206" t="s">
        <v>327</v>
      </c>
      <c r="G165" s="207" t="s">
        <v>328</v>
      </c>
      <c r="H165" s="208">
        <v>190</v>
      </c>
      <c r="I165" s="209"/>
      <c r="J165" s="210">
        <f>ROUND(I165*H165,2)</f>
        <v>0</v>
      </c>
      <c r="K165" s="206" t="s">
        <v>248</v>
      </c>
      <c r="L165" s="40"/>
      <c r="M165" s="211" t="s">
        <v>1</v>
      </c>
      <c r="N165" s="212" t="s">
        <v>48</v>
      </c>
      <c r="O165" s="72"/>
      <c r="P165" s="213">
        <f>O165*H165</f>
        <v>0</v>
      </c>
      <c r="Q165" s="213">
        <v>5.8E-4</v>
      </c>
      <c r="R165" s="213">
        <f>Q165*H165</f>
        <v>0.11020000000000001</v>
      </c>
      <c r="S165" s="213">
        <v>0</v>
      </c>
      <c r="T165" s="21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5" t="s">
        <v>157</v>
      </c>
      <c r="AT165" s="215" t="s">
        <v>139</v>
      </c>
      <c r="AU165" s="215" t="s">
        <v>93</v>
      </c>
      <c r="AY165" s="17" t="s">
        <v>138</v>
      </c>
      <c r="BE165" s="216">
        <f>IF(N165="základní",J165,0)</f>
        <v>0</v>
      </c>
      <c r="BF165" s="216">
        <f>IF(N165="snížená",J165,0)</f>
        <v>0</v>
      </c>
      <c r="BG165" s="216">
        <f>IF(N165="zákl. přenesená",J165,0)</f>
        <v>0</v>
      </c>
      <c r="BH165" s="216">
        <f>IF(N165="sníž. přenesená",J165,0)</f>
        <v>0</v>
      </c>
      <c r="BI165" s="216">
        <f>IF(N165="nulová",J165,0)</f>
        <v>0</v>
      </c>
      <c r="BJ165" s="17" t="s">
        <v>91</v>
      </c>
      <c r="BK165" s="216">
        <f>ROUND(I165*H165,2)</f>
        <v>0</v>
      </c>
      <c r="BL165" s="17" t="s">
        <v>157</v>
      </c>
      <c r="BM165" s="215" t="s">
        <v>866</v>
      </c>
    </row>
    <row r="166" spans="1:65" s="2" customFormat="1" ht="19.5">
      <c r="A166" s="35"/>
      <c r="B166" s="36"/>
      <c r="C166" s="37"/>
      <c r="D166" s="217" t="s">
        <v>145</v>
      </c>
      <c r="E166" s="37"/>
      <c r="F166" s="218" t="s">
        <v>330</v>
      </c>
      <c r="G166" s="37"/>
      <c r="H166" s="37"/>
      <c r="I166" s="116"/>
      <c r="J166" s="37"/>
      <c r="K166" s="37"/>
      <c r="L166" s="40"/>
      <c r="M166" s="219"/>
      <c r="N166" s="220"/>
      <c r="O166" s="72"/>
      <c r="P166" s="72"/>
      <c r="Q166" s="72"/>
      <c r="R166" s="72"/>
      <c r="S166" s="72"/>
      <c r="T166" s="73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7" t="s">
        <v>145</v>
      </c>
      <c r="AU166" s="17" t="s">
        <v>93</v>
      </c>
    </row>
    <row r="167" spans="1:65" s="13" customFormat="1" ht="11.25">
      <c r="B167" s="222"/>
      <c r="C167" s="223"/>
      <c r="D167" s="217" t="s">
        <v>151</v>
      </c>
      <c r="E167" s="224" t="s">
        <v>1</v>
      </c>
      <c r="F167" s="225" t="s">
        <v>867</v>
      </c>
      <c r="G167" s="223"/>
      <c r="H167" s="226">
        <v>190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151</v>
      </c>
      <c r="AU167" s="232" t="s">
        <v>93</v>
      </c>
      <c r="AV167" s="13" t="s">
        <v>93</v>
      </c>
      <c r="AW167" s="13" t="s">
        <v>38</v>
      </c>
      <c r="AX167" s="13" t="s">
        <v>91</v>
      </c>
      <c r="AY167" s="232" t="s">
        <v>138</v>
      </c>
    </row>
    <row r="168" spans="1:65" s="2" customFormat="1" ht="16.5" customHeight="1">
      <c r="A168" s="35"/>
      <c r="B168" s="36"/>
      <c r="C168" s="204" t="s">
        <v>192</v>
      </c>
      <c r="D168" s="204" t="s">
        <v>139</v>
      </c>
      <c r="E168" s="205" t="s">
        <v>332</v>
      </c>
      <c r="F168" s="206" t="s">
        <v>333</v>
      </c>
      <c r="G168" s="207" t="s">
        <v>328</v>
      </c>
      <c r="H168" s="208">
        <v>190</v>
      </c>
      <c r="I168" s="209"/>
      <c r="J168" s="210">
        <f>ROUND(I168*H168,2)</f>
        <v>0</v>
      </c>
      <c r="K168" s="206" t="s">
        <v>248</v>
      </c>
      <c r="L168" s="40"/>
      <c r="M168" s="211" t="s">
        <v>1</v>
      </c>
      <c r="N168" s="212" t="s">
        <v>48</v>
      </c>
      <c r="O168" s="72"/>
      <c r="P168" s="213">
        <f>O168*H168</f>
        <v>0</v>
      </c>
      <c r="Q168" s="213">
        <v>0</v>
      </c>
      <c r="R168" s="213">
        <f>Q168*H168</f>
        <v>0</v>
      </c>
      <c r="S168" s="213">
        <v>0</v>
      </c>
      <c r="T168" s="21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5" t="s">
        <v>157</v>
      </c>
      <c r="AT168" s="215" t="s">
        <v>139</v>
      </c>
      <c r="AU168" s="215" t="s">
        <v>93</v>
      </c>
      <c r="AY168" s="17" t="s">
        <v>138</v>
      </c>
      <c r="BE168" s="216">
        <f>IF(N168="základní",J168,0)</f>
        <v>0</v>
      </c>
      <c r="BF168" s="216">
        <f>IF(N168="snížená",J168,0)</f>
        <v>0</v>
      </c>
      <c r="BG168" s="216">
        <f>IF(N168="zákl. přenesená",J168,0)</f>
        <v>0</v>
      </c>
      <c r="BH168" s="216">
        <f>IF(N168="sníž. přenesená",J168,0)</f>
        <v>0</v>
      </c>
      <c r="BI168" s="216">
        <f>IF(N168="nulová",J168,0)</f>
        <v>0</v>
      </c>
      <c r="BJ168" s="17" t="s">
        <v>91</v>
      </c>
      <c r="BK168" s="216">
        <f>ROUND(I168*H168,2)</f>
        <v>0</v>
      </c>
      <c r="BL168" s="17" t="s">
        <v>157</v>
      </c>
      <c r="BM168" s="215" t="s">
        <v>868</v>
      </c>
    </row>
    <row r="169" spans="1:65" s="2" customFormat="1" ht="19.5">
      <c r="A169" s="35"/>
      <c r="B169" s="36"/>
      <c r="C169" s="37"/>
      <c r="D169" s="217" t="s">
        <v>145</v>
      </c>
      <c r="E169" s="37"/>
      <c r="F169" s="218" t="s">
        <v>335</v>
      </c>
      <c r="G169" s="37"/>
      <c r="H169" s="37"/>
      <c r="I169" s="116"/>
      <c r="J169" s="37"/>
      <c r="K169" s="37"/>
      <c r="L169" s="40"/>
      <c r="M169" s="219"/>
      <c r="N169" s="220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7" t="s">
        <v>145</v>
      </c>
      <c r="AU169" s="17" t="s">
        <v>93</v>
      </c>
    </row>
    <row r="170" spans="1:65" s="13" customFormat="1" ht="11.25">
      <c r="B170" s="222"/>
      <c r="C170" s="223"/>
      <c r="D170" s="217" t="s">
        <v>151</v>
      </c>
      <c r="E170" s="224" t="s">
        <v>1</v>
      </c>
      <c r="F170" s="225" t="s">
        <v>867</v>
      </c>
      <c r="G170" s="223"/>
      <c r="H170" s="226">
        <v>190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151</v>
      </c>
      <c r="AU170" s="232" t="s">
        <v>93</v>
      </c>
      <c r="AV170" s="13" t="s">
        <v>93</v>
      </c>
      <c r="AW170" s="13" t="s">
        <v>38</v>
      </c>
      <c r="AX170" s="13" t="s">
        <v>91</v>
      </c>
      <c r="AY170" s="232" t="s">
        <v>138</v>
      </c>
    </row>
    <row r="171" spans="1:65" s="12" customFormat="1" ht="22.9" customHeight="1">
      <c r="B171" s="188"/>
      <c r="C171" s="189"/>
      <c r="D171" s="190" t="s">
        <v>82</v>
      </c>
      <c r="E171" s="202" t="s">
        <v>336</v>
      </c>
      <c r="F171" s="202" t="s">
        <v>337</v>
      </c>
      <c r="G171" s="189"/>
      <c r="H171" s="189"/>
      <c r="I171" s="192"/>
      <c r="J171" s="203">
        <f>BK171</f>
        <v>0</v>
      </c>
      <c r="K171" s="189"/>
      <c r="L171" s="194"/>
      <c r="M171" s="195"/>
      <c r="N171" s="196"/>
      <c r="O171" s="196"/>
      <c r="P171" s="197">
        <f>SUM(P172:P219)</f>
        <v>0</v>
      </c>
      <c r="Q171" s="196"/>
      <c r="R171" s="197">
        <f>SUM(R172:R219)</f>
        <v>0</v>
      </c>
      <c r="S171" s="196"/>
      <c r="T171" s="198">
        <f>SUM(T172:T219)</f>
        <v>0</v>
      </c>
      <c r="AR171" s="199" t="s">
        <v>91</v>
      </c>
      <c r="AT171" s="200" t="s">
        <v>82</v>
      </c>
      <c r="AU171" s="200" t="s">
        <v>91</v>
      </c>
      <c r="AY171" s="199" t="s">
        <v>138</v>
      </c>
      <c r="BK171" s="201">
        <f>SUM(BK172:BK219)</f>
        <v>0</v>
      </c>
    </row>
    <row r="172" spans="1:65" s="2" customFormat="1" ht="24" customHeight="1">
      <c r="A172" s="35"/>
      <c r="B172" s="36"/>
      <c r="C172" s="204" t="s">
        <v>8</v>
      </c>
      <c r="D172" s="204" t="s">
        <v>139</v>
      </c>
      <c r="E172" s="205" t="s">
        <v>338</v>
      </c>
      <c r="F172" s="206" t="s">
        <v>339</v>
      </c>
      <c r="G172" s="207" t="s">
        <v>273</v>
      </c>
      <c r="H172" s="208">
        <v>27</v>
      </c>
      <c r="I172" s="209"/>
      <c r="J172" s="210">
        <f>ROUND(I172*H172,2)</f>
        <v>0</v>
      </c>
      <c r="K172" s="206" t="s">
        <v>248</v>
      </c>
      <c r="L172" s="40"/>
      <c r="M172" s="211" t="s">
        <v>1</v>
      </c>
      <c r="N172" s="212" t="s">
        <v>48</v>
      </c>
      <c r="O172" s="72"/>
      <c r="P172" s="213">
        <f>O172*H172</f>
        <v>0</v>
      </c>
      <c r="Q172" s="213">
        <v>0</v>
      </c>
      <c r="R172" s="213">
        <f>Q172*H172</f>
        <v>0</v>
      </c>
      <c r="S172" s="213">
        <v>0</v>
      </c>
      <c r="T172" s="214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5" t="s">
        <v>157</v>
      </c>
      <c r="AT172" s="215" t="s">
        <v>139</v>
      </c>
      <c r="AU172" s="215" t="s">
        <v>93</v>
      </c>
      <c r="AY172" s="17" t="s">
        <v>138</v>
      </c>
      <c r="BE172" s="216">
        <f>IF(N172="základní",J172,0)</f>
        <v>0</v>
      </c>
      <c r="BF172" s="216">
        <f>IF(N172="snížená",J172,0)</f>
        <v>0</v>
      </c>
      <c r="BG172" s="216">
        <f>IF(N172="zákl. přenesená",J172,0)</f>
        <v>0</v>
      </c>
      <c r="BH172" s="216">
        <f>IF(N172="sníž. přenesená",J172,0)</f>
        <v>0</v>
      </c>
      <c r="BI172" s="216">
        <f>IF(N172="nulová",J172,0)</f>
        <v>0</v>
      </c>
      <c r="BJ172" s="17" t="s">
        <v>91</v>
      </c>
      <c r="BK172" s="216">
        <f>ROUND(I172*H172,2)</f>
        <v>0</v>
      </c>
      <c r="BL172" s="17" t="s">
        <v>157</v>
      </c>
      <c r="BM172" s="215" t="s">
        <v>869</v>
      </c>
    </row>
    <row r="173" spans="1:65" s="2" customFormat="1" ht="29.25">
      <c r="A173" s="35"/>
      <c r="B173" s="36"/>
      <c r="C173" s="37"/>
      <c r="D173" s="217" t="s">
        <v>145</v>
      </c>
      <c r="E173" s="37"/>
      <c r="F173" s="218" t="s">
        <v>341</v>
      </c>
      <c r="G173" s="37"/>
      <c r="H173" s="37"/>
      <c r="I173" s="116"/>
      <c r="J173" s="37"/>
      <c r="K173" s="37"/>
      <c r="L173" s="40"/>
      <c r="M173" s="219"/>
      <c r="N173" s="220"/>
      <c r="O173" s="72"/>
      <c r="P173" s="72"/>
      <c r="Q173" s="72"/>
      <c r="R173" s="72"/>
      <c r="S173" s="72"/>
      <c r="T173" s="73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7" t="s">
        <v>145</v>
      </c>
      <c r="AU173" s="17" t="s">
        <v>93</v>
      </c>
    </row>
    <row r="174" spans="1:65" s="13" customFormat="1" ht="11.25">
      <c r="B174" s="222"/>
      <c r="C174" s="223"/>
      <c r="D174" s="217" t="s">
        <v>151</v>
      </c>
      <c r="E174" s="224" t="s">
        <v>1</v>
      </c>
      <c r="F174" s="225" t="s">
        <v>870</v>
      </c>
      <c r="G174" s="223"/>
      <c r="H174" s="226">
        <v>27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151</v>
      </c>
      <c r="AU174" s="232" t="s">
        <v>93</v>
      </c>
      <c r="AV174" s="13" t="s">
        <v>93</v>
      </c>
      <c r="AW174" s="13" t="s">
        <v>38</v>
      </c>
      <c r="AX174" s="13" t="s">
        <v>91</v>
      </c>
      <c r="AY174" s="232" t="s">
        <v>138</v>
      </c>
    </row>
    <row r="175" spans="1:65" s="2" customFormat="1" ht="24" customHeight="1">
      <c r="A175" s="35"/>
      <c r="B175" s="36"/>
      <c r="C175" s="204" t="s">
        <v>325</v>
      </c>
      <c r="D175" s="204" t="s">
        <v>139</v>
      </c>
      <c r="E175" s="205" t="s">
        <v>343</v>
      </c>
      <c r="F175" s="206" t="s">
        <v>344</v>
      </c>
      <c r="G175" s="207" t="s">
        <v>273</v>
      </c>
      <c r="H175" s="208">
        <v>9</v>
      </c>
      <c r="I175" s="209"/>
      <c r="J175" s="210">
        <f>ROUND(I175*H175,2)</f>
        <v>0</v>
      </c>
      <c r="K175" s="206" t="s">
        <v>248</v>
      </c>
      <c r="L175" s="40"/>
      <c r="M175" s="211" t="s">
        <v>1</v>
      </c>
      <c r="N175" s="212" t="s">
        <v>48</v>
      </c>
      <c r="O175" s="72"/>
      <c r="P175" s="213">
        <f>O175*H175</f>
        <v>0</v>
      </c>
      <c r="Q175" s="213">
        <v>0</v>
      </c>
      <c r="R175" s="213">
        <f>Q175*H175</f>
        <v>0</v>
      </c>
      <c r="S175" s="213">
        <v>0</v>
      </c>
      <c r="T175" s="214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15" t="s">
        <v>157</v>
      </c>
      <c r="AT175" s="215" t="s">
        <v>139</v>
      </c>
      <c r="AU175" s="215" t="s">
        <v>93</v>
      </c>
      <c r="AY175" s="17" t="s">
        <v>138</v>
      </c>
      <c r="BE175" s="216">
        <f>IF(N175="základní",J175,0)</f>
        <v>0</v>
      </c>
      <c r="BF175" s="216">
        <f>IF(N175="snížená",J175,0)</f>
        <v>0</v>
      </c>
      <c r="BG175" s="216">
        <f>IF(N175="zákl. přenesená",J175,0)</f>
        <v>0</v>
      </c>
      <c r="BH175" s="216">
        <f>IF(N175="sníž. přenesená",J175,0)</f>
        <v>0</v>
      </c>
      <c r="BI175" s="216">
        <f>IF(N175="nulová",J175,0)</f>
        <v>0</v>
      </c>
      <c r="BJ175" s="17" t="s">
        <v>91</v>
      </c>
      <c r="BK175" s="216">
        <f>ROUND(I175*H175,2)</f>
        <v>0</v>
      </c>
      <c r="BL175" s="17" t="s">
        <v>157</v>
      </c>
      <c r="BM175" s="215" t="s">
        <v>871</v>
      </c>
    </row>
    <row r="176" spans="1:65" s="2" customFormat="1" ht="29.25">
      <c r="A176" s="35"/>
      <c r="B176" s="36"/>
      <c r="C176" s="37"/>
      <c r="D176" s="217" t="s">
        <v>145</v>
      </c>
      <c r="E176" s="37"/>
      <c r="F176" s="218" t="s">
        <v>346</v>
      </c>
      <c r="G176" s="37"/>
      <c r="H176" s="37"/>
      <c r="I176" s="116"/>
      <c r="J176" s="37"/>
      <c r="K176" s="37"/>
      <c r="L176" s="40"/>
      <c r="M176" s="219"/>
      <c r="N176" s="220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7" t="s">
        <v>145</v>
      </c>
      <c r="AU176" s="17" t="s">
        <v>93</v>
      </c>
    </row>
    <row r="177" spans="1:65" s="13" customFormat="1" ht="11.25">
      <c r="B177" s="222"/>
      <c r="C177" s="223"/>
      <c r="D177" s="217" t="s">
        <v>151</v>
      </c>
      <c r="E177" s="224" t="s">
        <v>1</v>
      </c>
      <c r="F177" s="225" t="s">
        <v>872</v>
      </c>
      <c r="G177" s="223"/>
      <c r="H177" s="226">
        <v>9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AT177" s="232" t="s">
        <v>151</v>
      </c>
      <c r="AU177" s="232" t="s">
        <v>93</v>
      </c>
      <c r="AV177" s="13" t="s">
        <v>93</v>
      </c>
      <c r="AW177" s="13" t="s">
        <v>38</v>
      </c>
      <c r="AX177" s="13" t="s">
        <v>91</v>
      </c>
      <c r="AY177" s="232" t="s">
        <v>138</v>
      </c>
    </row>
    <row r="178" spans="1:65" s="2" customFormat="1" ht="24" customHeight="1">
      <c r="A178" s="35"/>
      <c r="B178" s="36"/>
      <c r="C178" s="204" t="s">
        <v>199</v>
      </c>
      <c r="D178" s="204" t="s">
        <v>139</v>
      </c>
      <c r="E178" s="205" t="s">
        <v>348</v>
      </c>
      <c r="F178" s="206" t="s">
        <v>349</v>
      </c>
      <c r="G178" s="207" t="s">
        <v>273</v>
      </c>
      <c r="H178" s="208">
        <v>141.6</v>
      </c>
      <c r="I178" s="209"/>
      <c r="J178" s="210">
        <f>ROUND(I178*H178,2)</f>
        <v>0</v>
      </c>
      <c r="K178" s="206" t="s">
        <v>248</v>
      </c>
      <c r="L178" s="40"/>
      <c r="M178" s="211" t="s">
        <v>1</v>
      </c>
      <c r="N178" s="212" t="s">
        <v>48</v>
      </c>
      <c r="O178" s="72"/>
      <c r="P178" s="213">
        <f>O178*H178</f>
        <v>0</v>
      </c>
      <c r="Q178" s="213">
        <v>0</v>
      </c>
      <c r="R178" s="213">
        <f>Q178*H178</f>
        <v>0</v>
      </c>
      <c r="S178" s="213">
        <v>0</v>
      </c>
      <c r="T178" s="21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5" t="s">
        <v>157</v>
      </c>
      <c r="AT178" s="215" t="s">
        <v>139</v>
      </c>
      <c r="AU178" s="215" t="s">
        <v>93</v>
      </c>
      <c r="AY178" s="17" t="s">
        <v>138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91</v>
      </c>
      <c r="BK178" s="216">
        <f>ROUND(I178*H178,2)</f>
        <v>0</v>
      </c>
      <c r="BL178" s="17" t="s">
        <v>157</v>
      </c>
      <c r="BM178" s="215" t="s">
        <v>873</v>
      </c>
    </row>
    <row r="179" spans="1:65" s="2" customFormat="1" ht="39">
      <c r="A179" s="35"/>
      <c r="B179" s="36"/>
      <c r="C179" s="37"/>
      <c r="D179" s="217" t="s">
        <v>145</v>
      </c>
      <c r="E179" s="37"/>
      <c r="F179" s="218" t="s">
        <v>351</v>
      </c>
      <c r="G179" s="37"/>
      <c r="H179" s="37"/>
      <c r="I179" s="116"/>
      <c r="J179" s="37"/>
      <c r="K179" s="37"/>
      <c r="L179" s="40"/>
      <c r="M179" s="219"/>
      <c r="N179" s="220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7" t="s">
        <v>145</v>
      </c>
      <c r="AU179" s="17" t="s">
        <v>93</v>
      </c>
    </row>
    <row r="180" spans="1:65" s="13" customFormat="1" ht="11.25">
      <c r="B180" s="222"/>
      <c r="C180" s="223"/>
      <c r="D180" s="217" t="s">
        <v>151</v>
      </c>
      <c r="E180" s="224" t="s">
        <v>1</v>
      </c>
      <c r="F180" s="225" t="s">
        <v>874</v>
      </c>
      <c r="G180" s="223"/>
      <c r="H180" s="226">
        <v>57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151</v>
      </c>
      <c r="AU180" s="232" t="s">
        <v>93</v>
      </c>
      <c r="AV180" s="13" t="s">
        <v>93</v>
      </c>
      <c r="AW180" s="13" t="s">
        <v>38</v>
      </c>
      <c r="AX180" s="13" t="s">
        <v>83</v>
      </c>
      <c r="AY180" s="232" t="s">
        <v>138</v>
      </c>
    </row>
    <row r="181" spans="1:65" s="13" customFormat="1" ht="11.25">
      <c r="B181" s="222"/>
      <c r="C181" s="223"/>
      <c r="D181" s="217" t="s">
        <v>151</v>
      </c>
      <c r="E181" s="224" t="s">
        <v>1</v>
      </c>
      <c r="F181" s="225" t="s">
        <v>875</v>
      </c>
      <c r="G181" s="223"/>
      <c r="H181" s="226">
        <v>54.4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151</v>
      </c>
      <c r="AU181" s="232" t="s">
        <v>93</v>
      </c>
      <c r="AV181" s="13" t="s">
        <v>93</v>
      </c>
      <c r="AW181" s="13" t="s">
        <v>38</v>
      </c>
      <c r="AX181" s="13" t="s">
        <v>83</v>
      </c>
      <c r="AY181" s="232" t="s">
        <v>138</v>
      </c>
    </row>
    <row r="182" spans="1:65" s="13" customFormat="1" ht="11.25">
      <c r="B182" s="222"/>
      <c r="C182" s="223"/>
      <c r="D182" s="217" t="s">
        <v>151</v>
      </c>
      <c r="E182" s="224" t="s">
        <v>1</v>
      </c>
      <c r="F182" s="225" t="s">
        <v>876</v>
      </c>
      <c r="G182" s="223"/>
      <c r="H182" s="226">
        <v>2.6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AT182" s="232" t="s">
        <v>151</v>
      </c>
      <c r="AU182" s="232" t="s">
        <v>93</v>
      </c>
      <c r="AV182" s="13" t="s">
        <v>93</v>
      </c>
      <c r="AW182" s="13" t="s">
        <v>38</v>
      </c>
      <c r="AX182" s="13" t="s">
        <v>83</v>
      </c>
      <c r="AY182" s="232" t="s">
        <v>138</v>
      </c>
    </row>
    <row r="183" spans="1:65" s="13" customFormat="1" ht="11.25">
      <c r="B183" s="222"/>
      <c r="C183" s="223"/>
      <c r="D183" s="217" t="s">
        <v>151</v>
      </c>
      <c r="E183" s="224" t="s">
        <v>1</v>
      </c>
      <c r="F183" s="225" t="s">
        <v>877</v>
      </c>
      <c r="G183" s="223"/>
      <c r="H183" s="226">
        <v>6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151</v>
      </c>
      <c r="AU183" s="232" t="s">
        <v>93</v>
      </c>
      <c r="AV183" s="13" t="s">
        <v>93</v>
      </c>
      <c r="AW183" s="13" t="s">
        <v>38</v>
      </c>
      <c r="AX183" s="13" t="s">
        <v>83</v>
      </c>
      <c r="AY183" s="232" t="s">
        <v>138</v>
      </c>
    </row>
    <row r="184" spans="1:65" s="13" customFormat="1" ht="11.25">
      <c r="B184" s="222"/>
      <c r="C184" s="223"/>
      <c r="D184" s="217" t="s">
        <v>151</v>
      </c>
      <c r="E184" s="224" t="s">
        <v>1</v>
      </c>
      <c r="F184" s="225" t="s">
        <v>878</v>
      </c>
      <c r="G184" s="223"/>
      <c r="H184" s="226">
        <v>21.6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151</v>
      </c>
      <c r="AU184" s="232" t="s">
        <v>93</v>
      </c>
      <c r="AV184" s="13" t="s">
        <v>93</v>
      </c>
      <c r="AW184" s="13" t="s">
        <v>38</v>
      </c>
      <c r="AX184" s="13" t="s">
        <v>83</v>
      </c>
      <c r="AY184" s="232" t="s">
        <v>138</v>
      </c>
    </row>
    <row r="185" spans="1:65" s="14" customFormat="1" ht="11.25">
      <c r="B185" s="237"/>
      <c r="C185" s="238"/>
      <c r="D185" s="217" t="s">
        <v>151</v>
      </c>
      <c r="E185" s="239" t="s">
        <v>1</v>
      </c>
      <c r="F185" s="240" t="s">
        <v>270</v>
      </c>
      <c r="G185" s="238"/>
      <c r="H185" s="241">
        <v>141.6</v>
      </c>
      <c r="I185" s="242"/>
      <c r="J185" s="238"/>
      <c r="K185" s="238"/>
      <c r="L185" s="243"/>
      <c r="M185" s="244"/>
      <c r="N185" s="245"/>
      <c r="O185" s="245"/>
      <c r="P185" s="245"/>
      <c r="Q185" s="245"/>
      <c r="R185" s="245"/>
      <c r="S185" s="245"/>
      <c r="T185" s="246"/>
      <c r="AT185" s="247" t="s">
        <v>151</v>
      </c>
      <c r="AU185" s="247" t="s">
        <v>93</v>
      </c>
      <c r="AV185" s="14" t="s">
        <v>157</v>
      </c>
      <c r="AW185" s="14" t="s">
        <v>38</v>
      </c>
      <c r="AX185" s="14" t="s">
        <v>91</v>
      </c>
      <c r="AY185" s="247" t="s">
        <v>138</v>
      </c>
    </row>
    <row r="186" spans="1:65" s="2" customFormat="1" ht="24" customHeight="1">
      <c r="A186" s="35"/>
      <c r="B186" s="36"/>
      <c r="C186" s="204" t="s">
        <v>203</v>
      </c>
      <c r="D186" s="204" t="s">
        <v>139</v>
      </c>
      <c r="E186" s="205" t="s">
        <v>356</v>
      </c>
      <c r="F186" s="206" t="s">
        <v>357</v>
      </c>
      <c r="G186" s="207" t="s">
        <v>273</v>
      </c>
      <c r="H186" s="208">
        <v>19</v>
      </c>
      <c r="I186" s="209"/>
      <c r="J186" s="210">
        <f>ROUND(I186*H186,2)</f>
        <v>0</v>
      </c>
      <c r="K186" s="206" t="s">
        <v>248</v>
      </c>
      <c r="L186" s="40"/>
      <c r="M186" s="211" t="s">
        <v>1</v>
      </c>
      <c r="N186" s="212" t="s">
        <v>48</v>
      </c>
      <c r="O186" s="72"/>
      <c r="P186" s="213">
        <f>O186*H186</f>
        <v>0</v>
      </c>
      <c r="Q186" s="213">
        <v>0</v>
      </c>
      <c r="R186" s="213">
        <f>Q186*H186</f>
        <v>0</v>
      </c>
      <c r="S186" s="213">
        <v>0</v>
      </c>
      <c r="T186" s="21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5" t="s">
        <v>157</v>
      </c>
      <c r="AT186" s="215" t="s">
        <v>139</v>
      </c>
      <c r="AU186" s="215" t="s">
        <v>93</v>
      </c>
      <c r="AY186" s="17" t="s">
        <v>138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91</v>
      </c>
      <c r="BK186" s="216">
        <f>ROUND(I186*H186,2)</f>
        <v>0</v>
      </c>
      <c r="BL186" s="17" t="s">
        <v>157</v>
      </c>
      <c r="BM186" s="215" t="s">
        <v>879</v>
      </c>
    </row>
    <row r="187" spans="1:65" s="2" customFormat="1" ht="39">
      <c r="A187" s="35"/>
      <c r="B187" s="36"/>
      <c r="C187" s="37"/>
      <c r="D187" s="217" t="s">
        <v>145</v>
      </c>
      <c r="E187" s="37"/>
      <c r="F187" s="218" t="s">
        <v>359</v>
      </c>
      <c r="G187" s="37"/>
      <c r="H187" s="37"/>
      <c r="I187" s="116"/>
      <c r="J187" s="37"/>
      <c r="K187" s="37"/>
      <c r="L187" s="40"/>
      <c r="M187" s="219"/>
      <c r="N187" s="220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7" t="s">
        <v>145</v>
      </c>
      <c r="AU187" s="17" t="s">
        <v>93</v>
      </c>
    </row>
    <row r="188" spans="1:65" s="13" customFormat="1" ht="11.25">
      <c r="B188" s="222"/>
      <c r="C188" s="223"/>
      <c r="D188" s="217" t="s">
        <v>151</v>
      </c>
      <c r="E188" s="224" t="s">
        <v>1</v>
      </c>
      <c r="F188" s="225" t="s">
        <v>880</v>
      </c>
      <c r="G188" s="223"/>
      <c r="H188" s="226">
        <v>19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151</v>
      </c>
      <c r="AU188" s="232" t="s">
        <v>93</v>
      </c>
      <c r="AV188" s="13" t="s">
        <v>93</v>
      </c>
      <c r="AW188" s="13" t="s">
        <v>38</v>
      </c>
      <c r="AX188" s="13" t="s">
        <v>91</v>
      </c>
      <c r="AY188" s="232" t="s">
        <v>138</v>
      </c>
    </row>
    <row r="189" spans="1:65" s="2" customFormat="1" ht="24" customHeight="1">
      <c r="A189" s="35"/>
      <c r="B189" s="36"/>
      <c r="C189" s="204" t="s">
        <v>207</v>
      </c>
      <c r="D189" s="204" t="s">
        <v>139</v>
      </c>
      <c r="E189" s="205" t="s">
        <v>751</v>
      </c>
      <c r="F189" s="206" t="s">
        <v>752</v>
      </c>
      <c r="G189" s="207" t="s">
        <v>273</v>
      </c>
      <c r="H189" s="208">
        <v>2.6</v>
      </c>
      <c r="I189" s="209"/>
      <c r="J189" s="210">
        <f>ROUND(I189*H189,2)</f>
        <v>0</v>
      </c>
      <c r="K189" s="206" t="s">
        <v>248</v>
      </c>
      <c r="L189" s="40"/>
      <c r="M189" s="211" t="s">
        <v>1</v>
      </c>
      <c r="N189" s="212" t="s">
        <v>48</v>
      </c>
      <c r="O189" s="72"/>
      <c r="P189" s="213">
        <f>O189*H189</f>
        <v>0</v>
      </c>
      <c r="Q189" s="213">
        <v>0</v>
      </c>
      <c r="R189" s="213">
        <f>Q189*H189</f>
        <v>0</v>
      </c>
      <c r="S189" s="213">
        <v>0</v>
      </c>
      <c r="T189" s="21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5" t="s">
        <v>157</v>
      </c>
      <c r="AT189" s="215" t="s">
        <v>139</v>
      </c>
      <c r="AU189" s="215" t="s">
        <v>93</v>
      </c>
      <c r="AY189" s="17" t="s">
        <v>138</v>
      </c>
      <c r="BE189" s="216">
        <f>IF(N189="základní",J189,0)</f>
        <v>0</v>
      </c>
      <c r="BF189" s="216">
        <f>IF(N189="snížená",J189,0)</f>
        <v>0</v>
      </c>
      <c r="BG189" s="216">
        <f>IF(N189="zákl. přenesená",J189,0)</f>
        <v>0</v>
      </c>
      <c r="BH189" s="216">
        <f>IF(N189="sníž. přenesená",J189,0)</f>
        <v>0</v>
      </c>
      <c r="BI189" s="216">
        <f>IF(N189="nulová",J189,0)</f>
        <v>0</v>
      </c>
      <c r="BJ189" s="17" t="s">
        <v>91</v>
      </c>
      <c r="BK189" s="216">
        <f>ROUND(I189*H189,2)</f>
        <v>0</v>
      </c>
      <c r="BL189" s="17" t="s">
        <v>157</v>
      </c>
      <c r="BM189" s="215" t="s">
        <v>881</v>
      </c>
    </row>
    <row r="190" spans="1:65" s="2" customFormat="1" ht="39">
      <c r="A190" s="35"/>
      <c r="B190" s="36"/>
      <c r="C190" s="37"/>
      <c r="D190" s="217" t="s">
        <v>145</v>
      </c>
      <c r="E190" s="37"/>
      <c r="F190" s="218" t="s">
        <v>754</v>
      </c>
      <c r="G190" s="37"/>
      <c r="H190" s="37"/>
      <c r="I190" s="116"/>
      <c r="J190" s="37"/>
      <c r="K190" s="37"/>
      <c r="L190" s="40"/>
      <c r="M190" s="219"/>
      <c r="N190" s="220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7" t="s">
        <v>145</v>
      </c>
      <c r="AU190" s="17" t="s">
        <v>93</v>
      </c>
    </row>
    <row r="191" spans="1:65" s="13" customFormat="1" ht="11.25">
      <c r="B191" s="222"/>
      <c r="C191" s="223"/>
      <c r="D191" s="217" t="s">
        <v>151</v>
      </c>
      <c r="E191" s="224" t="s">
        <v>1</v>
      </c>
      <c r="F191" s="225" t="s">
        <v>882</v>
      </c>
      <c r="G191" s="223"/>
      <c r="H191" s="226">
        <v>2.6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151</v>
      </c>
      <c r="AU191" s="232" t="s">
        <v>93</v>
      </c>
      <c r="AV191" s="13" t="s">
        <v>93</v>
      </c>
      <c r="AW191" s="13" t="s">
        <v>38</v>
      </c>
      <c r="AX191" s="13" t="s">
        <v>91</v>
      </c>
      <c r="AY191" s="232" t="s">
        <v>138</v>
      </c>
    </row>
    <row r="192" spans="1:65" s="2" customFormat="1" ht="24" customHeight="1">
      <c r="A192" s="35"/>
      <c r="B192" s="36"/>
      <c r="C192" s="204" t="s">
        <v>211</v>
      </c>
      <c r="D192" s="204" t="s">
        <v>139</v>
      </c>
      <c r="E192" s="205" t="s">
        <v>756</v>
      </c>
      <c r="F192" s="206" t="s">
        <v>757</v>
      </c>
      <c r="G192" s="207" t="s">
        <v>273</v>
      </c>
      <c r="H192" s="208">
        <v>39</v>
      </c>
      <c r="I192" s="209"/>
      <c r="J192" s="210">
        <f>ROUND(I192*H192,2)</f>
        <v>0</v>
      </c>
      <c r="K192" s="206" t="s">
        <v>248</v>
      </c>
      <c r="L192" s="40"/>
      <c r="M192" s="211" t="s">
        <v>1</v>
      </c>
      <c r="N192" s="212" t="s">
        <v>48</v>
      </c>
      <c r="O192" s="72"/>
      <c r="P192" s="213">
        <f>O192*H192</f>
        <v>0</v>
      </c>
      <c r="Q192" s="213">
        <v>0</v>
      </c>
      <c r="R192" s="213">
        <f>Q192*H192</f>
        <v>0</v>
      </c>
      <c r="S192" s="213">
        <v>0</v>
      </c>
      <c r="T192" s="21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5" t="s">
        <v>157</v>
      </c>
      <c r="AT192" s="215" t="s">
        <v>139</v>
      </c>
      <c r="AU192" s="215" t="s">
        <v>93</v>
      </c>
      <c r="AY192" s="17" t="s">
        <v>138</v>
      </c>
      <c r="BE192" s="216">
        <f>IF(N192="základní",J192,0)</f>
        <v>0</v>
      </c>
      <c r="BF192" s="216">
        <f>IF(N192="snížená",J192,0)</f>
        <v>0</v>
      </c>
      <c r="BG192" s="216">
        <f>IF(N192="zákl. přenesená",J192,0)</f>
        <v>0</v>
      </c>
      <c r="BH192" s="216">
        <f>IF(N192="sníž. přenesená",J192,0)</f>
        <v>0</v>
      </c>
      <c r="BI192" s="216">
        <f>IF(N192="nulová",J192,0)</f>
        <v>0</v>
      </c>
      <c r="BJ192" s="17" t="s">
        <v>91</v>
      </c>
      <c r="BK192" s="216">
        <f>ROUND(I192*H192,2)</f>
        <v>0</v>
      </c>
      <c r="BL192" s="17" t="s">
        <v>157</v>
      </c>
      <c r="BM192" s="215" t="s">
        <v>883</v>
      </c>
    </row>
    <row r="193" spans="1:65" s="2" customFormat="1" ht="39">
      <c r="A193" s="35"/>
      <c r="B193" s="36"/>
      <c r="C193" s="37"/>
      <c r="D193" s="217" t="s">
        <v>145</v>
      </c>
      <c r="E193" s="37"/>
      <c r="F193" s="218" t="s">
        <v>759</v>
      </c>
      <c r="G193" s="37"/>
      <c r="H193" s="37"/>
      <c r="I193" s="116"/>
      <c r="J193" s="37"/>
      <c r="K193" s="37"/>
      <c r="L193" s="40"/>
      <c r="M193" s="219"/>
      <c r="N193" s="220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7" t="s">
        <v>145</v>
      </c>
      <c r="AU193" s="17" t="s">
        <v>93</v>
      </c>
    </row>
    <row r="194" spans="1:65" s="13" customFormat="1" ht="11.25">
      <c r="B194" s="222"/>
      <c r="C194" s="223"/>
      <c r="D194" s="217" t="s">
        <v>151</v>
      </c>
      <c r="E194" s="224" t="s">
        <v>1</v>
      </c>
      <c r="F194" s="225" t="s">
        <v>884</v>
      </c>
      <c r="G194" s="223"/>
      <c r="H194" s="226">
        <v>39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151</v>
      </c>
      <c r="AU194" s="232" t="s">
        <v>93</v>
      </c>
      <c r="AV194" s="13" t="s">
        <v>93</v>
      </c>
      <c r="AW194" s="13" t="s">
        <v>38</v>
      </c>
      <c r="AX194" s="13" t="s">
        <v>91</v>
      </c>
      <c r="AY194" s="232" t="s">
        <v>138</v>
      </c>
    </row>
    <row r="195" spans="1:65" s="2" customFormat="1" ht="24" customHeight="1">
      <c r="A195" s="35"/>
      <c r="B195" s="36"/>
      <c r="C195" s="204" t="s">
        <v>7</v>
      </c>
      <c r="D195" s="204" t="s">
        <v>139</v>
      </c>
      <c r="E195" s="205" t="s">
        <v>361</v>
      </c>
      <c r="F195" s="206" t="s">
        <v>362</v>
      </c>
      <c r="G195" s="207" t="s">
        <v>273</v>
      </c>
      <c r="H195" s="208">
        <v>19</v>
      </c>
      <c r="I195" s="209"/>
      <c r="J195" s="210">
        <f>ROUND(I195*H195,2)</f>
        <v>0</v>
      </c>
      <c r="K195" s="206" t="s">
        <v>248</v>
      </c>
      <c r="L195" s="40"/>
      <c r="M195" s="211" t="s">
        <v>1</v>
      </c>
      <c r="N195" s="212" t="s">
        <v>48</v>
      </c>
      <c r="O195" s="72"/>
      <c r="P195" s="213">
        <f>O195*H195</f>
        <v>0</v>
      </c>
      <c r="Q195" s="213">
        <v>0</v>
      </c>
      <c r="R195" s="213">
        <f>Q195*H195</f>
        <v>0</v>
      </c>
      <c r="S195" s="213">
        <v>0</v>
      </c>
      <c r="T195" s="214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5" t="s">
        <v>157</v>
      </c>
      <c r="AT195" s="215" t="s">
        <v>139</v>
      </c>
      <c r="AU195" s="215" t="s">
        <v>93</v>
      </c>
      <c r="AY195" s="17" t="s">
        <v>138</v>
      </c>
      <c r="BE195" s="216">
        <f>IF(N195="základní",J195,0)</f>
        <v>0</v>
      </c>
      <c r="BF195" s="216">
        <f>IF(N195="snížená",J195,0)</f>
        <v>0</v>
      </c>
      <c r="BG195" s="216">
        <f>IF(N195="zákl. přenesená",J195,0)</f>
        <v>0</v>
      </c>
      <c r="BH195" s="216">
        <f>IF(N195="sníž. přenesená",J195,0)</f>
        <v>0</v>
      </c>
      <c r="BI195" s="216">
        <f>IF(N195="nulová",J195,0)</f>
        <v>0</v>
      </c>
      <c r="BJ195" s="17" t="s">
        <v>91</v>
      </c>
      <c r="BK195" s="216">
        <f>ROUND(I195*H195,2)</f>
        <v>0</v>
      </c>
      <c r="BL195" s="17" t="s">
        <v>157</v>
      </c>
      <c r="BM195" s="215" t="s">
        <v>885</v>
      </c>
    </row>
    <row r="196" spans="1:65" s="2" customFormat="1" ht="39">
      <c r="A196" s="35"/>
      <c r="B196" s="36"/>
      <c r="C196" s="37"/>
      <c r="D196" s="217" t="s">
        <v>145</v>
      </c>
      <c r="E196" s="37"/>
      <c r="F196" s="218" t="s">
        <v>364</v>
      </c>
      <c r="G196" s="37"/>
      <c r="H196" s="37"/>
      <c r="I196" s="116"/>
      <c r="J196" s="37"/>
      <c r="K196" s="37"/>
      <c r="L196" s="40"/>
      <c r="M196" s="219"/>
      <c r="N196" s="220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7" t="s">
        <v>145</v>
      </c>
      <c r="AU196" s="17" t="s">
        <v>93</v>
      </c>
    </row>
    <row r="197" spans="1:65" s="13" customFormat="1" ht="11.25">
      <c r="B197" s="222"/>
      <c r="C197" s="223"/>
      <c r="D197" s="217" t="s">
        <v>151</v>
      </c>
      <c r="E197" s="224" t="s">
        <v>1</v>
      </c>
      <c r="F197" s="225" t="s">
        <v>886</v>
      </c>
      <c r="G197" s="223"/>
      <c r="H197" s="226">
        <v>19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151</v>
      </c>
      <c r="AU197" s="232" t="s">
        <v>93</v>
      </c>
      <c r="AV197" s="13" t="s">
        <v>93</v>
      </c>
      <c r="AW197" s="13" t="s">
        <v>38</v>
      </c>
      <c r="AX197" s="13" t="s">
        <v>91</v>
      </c>
      <c r="AY197" s="232" t="s">
        <v>138</v>
      </c>
    </row>
    <row r="198" spans="1:65" s="2" customFormat="1" ht="24" customHeight="1">
      <c r="A198" s="35"/>
      <c r="B198" s="36"/>
      <c r="C198" s="204" t="s">
        <v>218</v>
      </c>
      <c r="D198" s="204" t="s">
        <v>139</v>
      </c>
      <c r="E198" s="205" t="s">
        <v>366</v>
      </c>
      <c r="F198" s="206" t="s">
        <v>367</v>
      </c>
      <c r="G198" s="207" t="s">
        <v>273</v>
      </c>
      <c r="H198" s="208">
        <v>285</v>
      </c>
      <c r="I198" s="209"/>
      <c r="J198" s="210">
        <f>ROUND(I198*H198,2)</f>
        <v>0</v>
      </c>
      <c r="K198" s="206" t="s">
        <v>248</v>
      </c>
      <c r="L198" s="40"/>
      <c r="M198" s="211" t="s">
        <v>1</v>
      </c>
      <c r="N198" s="212" t="s">
        <v>48</v>
      </c>
      <c r="O198" s="72"/>
      <c r="P198" s="213">
        <f>O198*H198</f>
        <v>0</v>
      </c>
      <c r="Q198" s="213">
        <v>0</v>
      </c>
      <c r="R198" s="213">
        <f>Q198*H198</f>
        <v>0</v>
      </c>
      <c r="S198" s="213">
        <v>0</v>
      </c>
      <c r="T198" s="21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5" t="s">
        <v>157</v>
      </c>
      <c r="AT198" s="215" t="s">
        <v>139</v>
      </c>
      <c r="AU198" s="215" t="s">
        <v>93</v>
      </c>
      <c r="AY198" s="17" t="s">
        <v>138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17" t="s">
        <v>91</v>
      </c>
      <c r="BK198" s="216">
        <f>ROUND(I198*H198,2)</f>
        <v>0</v>
      </c>
      <c r="BL198" s="17" t="s">
        <v>157</v>
      </c>
      <c r="BM198" s="215" t="s">
        <v>887</v>
      </c>
    </row>
    <row r="199" spans="1:65" s="2" customFormat="1" ht="39">
      <c r="A199" s="35"/>
      <c r="B199" s="36"/>
      <c r="C199" s="37"/>
      <c r="D199" s="217" t="s">
        <v>145</v>
      </c>
      <c r="E199" s="37"/>
      <c r="F199" s="218" t="s">
        <v>369</v>
      </c>
      <c r="G199" s="37"/>
      <c r="H199" s="37"/>
      <c r="I199" s="116"/>
      <c r="J199" s="37"/>
      <c r="K199" s="37"/>
      <c r="L199" s="40"/>
      <c r="M199" s="219"/>
      <c r="N199" s="220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7" t="s">
        <v>145</v>
      </c>
      <c r="AU199" s="17" t="s">
        <v>93</v>
      </c>
    </row>
    <row r="200" spans="1:65" s="13" customFormat="1" ht="11.25">
      <c r="B200" s="222"/>
      <c r="C200" s="223"/>
      <c r="D200" s="217" t="s">
        <v>151</v>
      </c>
      <c r="E200" s="224" t="s">
        <v>1</v>
      </c>
      <c r="F200" s="225" t="s">
        <v>888</v>
      </c>
      <c r="G200" s="223"/>
      <c r="H200" s="226">
        <v>285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151</v>
      </c>
      <c r="AU200" s="232" t="s">
        <v>93</v>
      </c>
      <c r="AV200" s="13" t="s">
        <v>93</v>
      </c>
      <c r="AW200" s="13" t="s">
        <v>38</v>
      </c>
      <c r="AX200" s="13" t="s">
        <v>91</v>
      </c>
      <c r="AY200" s="232" t="s">
        <v>138</v>
      </c>
    </row>
    <row r="201" spans="1:65" s="2" customFormat="1" ht="16.5" customHeight="1">
      <c r="A201" s="35"/>
      <c r="B201" s="36"/>
      <c r="C201" s="204" t="s">
        <v>222</v>
      </c>
      <c r="D201" s="204" t="s">
        <v>139</v>
      </c>
      <c r="E201" s="205" t="s">
        <v>371</v>
      </c>
      <c r="F201" s="206" t="s">
        <v>372</v>
      </c>
      <c r="G201" s="207" t="s">
        <v>273</v>
      </c>
      <c r="H201" s="208">
        <v>21.6</v>
      </c>
      <c r="I201" s="209"/>
      <c r="J201" s="210">
        <f>ROUND(I201*H201,2)</f>
        <v>0</v>
      </c>
      <c r="K201" s="206" t="s">
        <v>248</v>
      </c>
      <c r="L201" s="40"/>
      <c r="M201" s="211" t="s">
        <v>1</v>
      </c>
      <c r="N201" s="212" t="s">
        <v>48</v>
      </c>
      <c r="O201" s="72"/>
      <c r="P201" s="213">
        <f>O201*H201</f>
        <v>0</v>
      </c>
      <c r="Q201" s="213">
        <v>0</v>
      </c>
      <c r="R201" s="213">
        <f>Q201*H201</f>
        <v>0</v>
      </c>
      <c r="S201" s="213">
        <v>0</v>
      </c>
      <c r="T201" s="21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5" t="s">
        <v>157</v>
      </c>
      <c r="AT201" s="215" t="s">
        <v>139</v>
      </c>
      <c r="AU201" s="215" t="s">
        <v>93</v>
      </c>
      <c r="AY201" s="17" t="s">
        <v>138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91</v>
      </c>
      <c r="BK201" s="216">
        <f>ROUND(I201*H201,2)</f>
        <v>0</v>
      </c>
      <c r="BL201" s="17" t="s">
        <v>157</v>
      </c>
      <c r="BM201" s="215" t="s">
        <v>889</v>
      </c>
    </row>
    <row r="202" spans="1:65" s="2" customFormat="1" ht="11.25">
      <c r="A202" s="35"/>
      <c r="B202" s="36"/>
      <c r="C202" s="37"/>
      <c r="D202" s="217" t="s">
        <v>145</v>
      </c>
      <c r="E202" s="37"/>
      <c r="F202" s="218" t="s">
        <v>372</v>
      </c>
      <c r="G202" s="37"/>
      <c r="H202" s="37"/>
      <c r="I202" s="116"/>
      <c r="J202" s="37"/>
      <c r="K202" s="37"/>
      <c r="L202" s="40"/>
      <c r="M202" s="219"/>
      <c r="N202" s="220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7" t="s">
        <v>145</v>
      </c>
      <c r="AU202" s="17" t="s">
        <v>93</v>
      </c>
    </row>
    <row r="203" spans="1:65" s="13" customFormat="1" ht="11.25">
      <c r="B203" s="222"/>
      <c r="C203" s="223"/>
      <c r="D203" s="217" t="s">
        <v>151</v>
      </c>
      <c r="E203" s="224" t="s">
        <v>1</v>
      </c>
      <c r="F203" s="225" t="s">
        <v>890</v>
      </c>
      <c r="G203" s="223"/>
      <c r="H203" s="226">
        <v>21.6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151</v>
      </c>
      <c r="AU203" s="232" t="s">
        <v>93</v>
      </c>
      <c r="AV203" s="13" t="s">
        <v>93</v>
      </c>
      <c r="AW203" s="13" t="s">
        <v>38</v>
      </c>
      <c r="AX203" s="13" t="s">
        <v>91</v>
      </c>
      <c r="AY203" s="232" t="s">
        <v>138</v>
      </c>
    </row>
    <row r="204" spans="1:65" s="2" customFormat="1" ht="24" customHeight="1">
      <c r="A204" s="35"/>
      <c r="B204" s="36"/>
      <c r="C204" s="204" t="s">
        <v>226</v>
      </c>
      <c r="D204" s="204" t="s">
        <v>139</v>
      </c>
      <c r="E204" s="205" t="s">
        <v>375</v>
      </c>
      <c r="F204" s="206" t="s">
        <v>376</v>
      </c>
      <c r="G204" s="207" t="s">
        <v>377</v>
      </c>
      <c r="H204" s="208">
        <v>43.2</v>
      </c>
      <c r="I204" s="209"/>
      <c r="J204" s="210">
        <f>ROUND(I204*H204,2)</f>
        <v>0</v>
      </c>
      <c r="K204" s="206" t="s">
        <v>248</v>
      </c>
      <c r="L204" s="40"/>
      <c r="M204" s="211" t="s">
        <v>1</v>
      </c>
      <c r="N204" s="212" t="s">
        <v>48</v>
      </c>
      <c r="O204" s="72"/>
      <c r="P204" s="213">
        <f>O204*H204</f>
        <v>0</v>
      </c>
      <c r="Q204" s="213">
        <v>0</v>
      </c>
      <c r="R204" s="213">
        <f>Q204*H204</f>
        <v>0</v>
      </c>
      <c r="S204" s="213">
        <v>0</v>
      </c>
      <c r="T204" s="21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5" t="s">
        <v>157</v>
      </c>
      <c r="AT204" s="215" t="s">
        <v>139</v>
      </c>
      <c r="AU204" s="215" t="s">
        <v>93</v>
      </c>
      <c r="AY204" s="17" t="s">
        <v>138</v>
      </c>
      <c r="BE204" s="216">
        <f>IF(N204="základní",J204,0)</f>
        <v>0</v>
      </c>
      <c r="BF204" s="216">
        <f>IF(N204="snížená",J204,0)</f>
        <v>0</v>
      </c>
      <c r="BG204" s="216">
        <f>IF(N204="zákl. přenesená",J204,0)</f>
        <v>0</v>
      </c>
      <c r="BH204" s="216">
        <f>IF(N204="sníž. přenesená",J204,0)</f>
        <v>0</v>
      </c>
      <c r="BI204" s="216">
        <f>IF(N204="nulová",J204,0)</f>
        <v>0</v>
      </c>
      <c r="BJ204" s="17" t="s">
        <v>91</v>
      </c>
      <c r="BK204" s="216">
        <f>ROUND(I204*H204,2)</f>
        <v>0</v>
      </c>
      <c r="BL204" s="17" t="s">
        <v>157</v>
      </c>
      <c r="BM204" s="215" t="s">
        <v>891</v>
      </c>
    </row>
    <row r="205" spans="1:65" s="2" customFormat="1" ht="19.5">
      <c r="A205" s="35"/>
      <c r="B205" s="36"/>
      <c r="C205" s="37"/>
      <c r="D205" s="217" t="s">
        <v>145</v>
      </c>
      <c r="E205" s="37"/>
      <c r="F205" s="218" t="s">
        <v>379</v>
      </c>
      <c r="G205" s="37"/>
      <c r="H205" s="37"/>
      <c r="I205" s="116"/>
      <c r="J205" s="37"/>
      <c r="K205" s="37"/>
      <c r="L205" s="40"/>
      <c r="M205" s="219"/>
      <c r="N205" s="220"/>
      <c r="O205" s="72"/>
      <c r="P205" s="72"/>
      <c r="Q205" s="72"/>
      <c r="R205" s="72"/>
      <c r="S205" s="72"/>
      <c r="T205" s="73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7" t="s">
        <v>145</v>
      </c>
      <c r="AU205" s="17" t="s">
        <v>93</v>
      </c>
    </row>
    <row r="206" spans="1:65" s="13" customFormat="1" ht="11.25">
      <c r="B206" s="222"/>
      <c r="C206" s="223"/>
      <c r="D206" s="217" t="s">
        <v>151</v>
      </c>
      <c r="E206" s="224" t="s">
        <v>1</v>
      </c>
      <c r="F206" s="225" t="s">
        <v>892</v>
      </c>
      <c r="G206" s="223"/>
      <c r="H206" s="226">
        <v>43.2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151</v>
      </c>
      <c r="AU206" s="232" t="s">
        <v>93</v>
      </c>
      <c r="AV206" s="13" t="s">
        <v>93</v>
      </c>
      <c r="AW206" s="13" t="s">
        <v>38</v>
      </c>
      <c r="AX206" s="13" t="s">
        <v>91</v>
      </c>
      <c r="AY206" s="232" t="s">
        <v>138</v>
      </c>
    </row>
    <row r="207" spans="1:65" s="2" customFormat="1" ht="16.5" customHeight="1">
      <c r="A207" s="35"/>
      <c r="B207" s="36"/>
      <c r="C207" s="204" t="s">
        <v>374</v>
      </c>
      <c r="D207" s="204" t="s">
        <v>139</v>
      </c>
      <c r="E207" s="205" t="s">
        <v>382</v>
      </c>
      <c r="F207" s="206" t="s">
        <v>383</v>
      </c>
      <c r="G207" s="207" t="s">
        <v>273</v>
      </c>
      <c r="H207" s="208">
        <v>141.6</v>
      </c>
      <c r="I207" s="209"/>
      <c r="J207" s="210">
        <f>ROUND(I207*H207,2)</f>
        <v>0</v>
      </c>
      <c r="K207" s="206" t="s">
        <v>248</v>
      </c>
      <c r="L207" s="40"/>
      <c r="M207" s="211" t="s">
        <v>1</v>
      </c>
      <c r="N207" s="212" t="s">
        <v>48</v>
      </c>
      <c r="O207" s="72"/>
      <c r="P207" s="213">
        <f>O207*H207</f>
        <v>0</v>
      </c>
      <c r="Q207" s="213">
        <v>0</v>
      </c>
      <c r="R207" s="213">
        <f>Q207*H207</f>
        <v>0</v>
      </c>
      <c r="S207" s="213">
        <v>0</v>
      </c>
      <c r="T207" s="21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5" t="s">
        <v>384</v>
      </c>
      <c r="AT207" s="215" t="s">
        <v>139</v>
      </c>
      <c r="AU207" s="215" t="s">
        <v>93</v>
      </c>
      <c r="AY207" s="17" t="s">
        <v>138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17" t="s">
        <v>91</v>
      </c>
      <c r="BK207" s="216">
        <f>ROUND(I207*H207,2)</f>
        <v>0</v>
      </c>
      <c r="BL207" s="17" t="s">
        <v>384</v>
      </c>
      <c r="BM207" s="215" t="s">
        <v>893</v>
      </c>
    </row>
    <row r="208" spans="1:65" s="2" customFormat="1" ht="11.25">
      <c r="A208" s="35"/>
      <c r="B208" s="36"/>
      <c r="C208" s="37"/>
      <c r="D208" s="217" t="s">
        <v>145</v>
      </c>
      <c r="E208" s="37"/>
      <c r="F208" s="218" t="s">
        <v>383</v>
      </c>
      <c r="G208" s="37"/>
      <c r="H208" s="37"/>
      <c r="I208" s="116"/>
      <c r="J208" s="37"/>
      <c r="K208" s="37"/>
      <c r="L208" s="40"/>
      <c r="M208" s="219"/>
      <c r="N208" s="220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7" t="s">
        <v>145</v>
      </c>
      <c r="AU208" s="17" t="s">
        <v>93</v>
      </c>
    </row>
    <row r="209" spans="1:65" s="13" customFormat="1" ht="11.25">
      <c r="B209" s="222"/>
      <c r="C209" s="223"/>
      <c r="D209" s="217" t="s">
        <v>151</v>
      </c>
      <c r="E209" s="224" t="s">
        <v>1</v>
      </c>
      <c r="F209" s="225" t="s">
        <v>874</v>
      </c>
      <c r="G209" s="223"/>
      <c r="H209" s="226">
        <v>57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151</v>
      </c>
      <c r="AU209" s="232" t="s">
        <v>93</v>
      </c>
      <c r="AV209" s="13" t="s">
        <v>93</v>
      </c>
      <c r="AW209" s="13" t="s">
        <v>38</v>
      </c>
      <c r="AX209" s="13" t="s">
        <v>83</v>
      </c>
      <c r="AY209" s="232" t="s">
        <v>138</v>
      </c>
    </row>
    <row r="210" spans="1:65" s="13" customFormat="1" ht="11.25">
      <c r="B210" s="222"/>
      <c r="C210" s="223"/>
      <c r="D210" s="217" t="s">
        <v>151</v>
      </c>
      <c r="E210" s="224" t="s">
        <v>1</v>
      </c>
      <c r="F210" s="225" t="s">
        <v>875</v>
      </c>
      <c r="G210" s="223"/>
      <c r="H210" s="226">
        <v>54.4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151</v>
      </c>
      <c r="AU210" s="232" t="s">
        <v>93</v>
      </c>
      <c r="AV210" s="13" t="s">
        <v>93</v>
      </c>
      <c r="AW210" s="13" t="s">
        <v>38</v>
      </c>
      <c r="AX210" s="13" t="s">
        <v>83</v>
      </c>
      <c r="AY210" s="232" t="s">
        <v>138</v>
      </c>
    </row>
    <row r="211" spans="1:65" s="13" customFormat="1" ht="11.25">
      <c r="B211" s="222"/>
      <c r="C211" s="223"/>
      <c r="D211" s="217" t="s">
        <v>151</v>
      </c>
      <c r="E211" s="224" t="s">
        <v>1</v>
      </c>
      <c r="F211" s="225" t="s">
        <v>894</v>
      </c>
      <c r="G211" s="223"/>
      <c r="H211" s="226">
        <v>2.6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151</v>
      </c>
      <c r="AU211" s="232" t="s">
        <v>93</v>
      </c>
      <c r="AV211" s="13" t="s">
        <v>93</v>
      </c>
      <c r="AW211" s="13" t="s">
        <v>38</v>
      </c>
      <c r="AX211" s="13" t="s">
        <v>83</v>
      </c>
      <c r="AY211" s="232" t="s">
        <v>138</v>
      </c>
    </row>
    <row r="212" spans="1:65" s="13" customFormat="1" ht="11.25">
      <c r="B212" s="222"/>
      <c r="C212" s="223"/>
      <c r="D212" s="217" t="s">
        <v>151</v>
      </c>
      <c r="E212" s="224" t="s">
        <v>1</v>
      </c>
      <c r="F212" s="225" t="s">
        <v>877</v>
      </c>
      <c r="G212" s="223"/>
      <c r="H212" s="226">
        <v>6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151</v>
      </c>
      <c r="AU212" s="232" t="s">
        <v>93</v>
      </c>
      <c r="AV212" s="13" t="s">
        <v>93</v>
      </c>
      <c r="AW212" s="13" t="s">
        <v>38</v>
      </c>
      <c r="AX212" s="13" t="s">
        <v>83</v>
      </c>
      <c r="AY212" s="232" t="s">
        <v>138</v>
      </c>
    </row>
    <row r="213" spans="1:65" s="13" customFormat="1" ht="11.25">
      <c r="B213" s="222"/>
      <c r="C213" s="223"/>
      <c r="D213" s="217" t="s">
        <v>151</v>
      </c>
      <c r="E213" s="224" t="s">
        <v>1</v>
      </c>
      <c r="F213" s="225" t="s">
        <v>878</v>
      </c>
      <c r="G213" s="223"/>
      <c r="H213" s="226">
        <v>21.6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151</v>
      </c>
      <c r="AU213" s="232" t="s">
        <v>93</v>
      </c>
      <c r="AV213" s="13" t="s">
        <v>93</v>
      </c>
      <c r="AW213" s="13" t="s">
        <v>38</v>
      </c>
      <c r="AX213" s="13" t="s">
        <v>83</v>
      </c>
      <c r="AY213" s="232" t="s">
        <v>138</v>
      </c>
    </row>
    <row r="214" spans="1:65" s="14" customFormat="1" ht="11.25">
      <c r="B214" s="237"/>
      <c r="C214" s="238"/>
      <c r="D214" s="217" t="s">
        <v>151</v>
      </c>
      <c r="E214" s="239" t="s">
        <v>1</v>
      </c>
      <c r="F214" s="240" t="s">
        <v>270</v>
      </c>
      <c r="G214" s="238"/>
      <c r="H214" s="241">
        <v>141.6</v>
      </c>
      <c r="I214" s="242"/>
      <c r="J214" s="238"/>
      <c r="K214" s="238"/>
      <c r="L214" s="243"/>
      <c r="M214" s="244"/>
      <c r="N214" s="245"/>
      <c r="O214" s="245"/>
      <c r="P214" s="245"/>
      <c r="Q214" s="245"/>
      <c r="R214" s="245"/>
      <c r="S214" s="245"/>
      <c r="T214" s="246"/>
      <c r="AT214" s="247" t="s">
        <v>151</v>
      </c>
      <c r="AU214" s="247" t="s">
        <v>93</v>
      </c>
      <c r="AV214" s="14" t="s">
        <v>157</v>
      </c>
      <c r="AW214" s="14" t="s">
        <v>38</v>
      </c>
      <c r="AX214" s="14" t="s">
        <v>91</v>
      </c>
      <c r="AY214" s="247" t="s">
        <v>138</v>
      </c>
    </row>
    <row r="215" spans="1:65" s="2" customFormat="1" ht="16.5" customHeight="1">
      <c r="A215" s="35"/>
      <c r="B215" s="36"/>
      <c r="C215" s="204" t="s">
        <v>381</v>
      </c>
      <c r="D215" s="204" t="s">
        <v>139</v>
      </c>
      <c r="E215" s="205" t="s">
        <v>387</v>
      </c>
      <c r="F215" s="206" t="s">
        <v>388</v>
      </c>
      <c r="G215" s="207" t="s">
        <v>273</v>
      </c>
      <c r="H215" s="208">
        <v>38</v>
      </c>
      <c r="I215" s="209"/>
      <c r="J215" s="210">
        <f>ROUND(I215*H215,2)</f>
        <v>0</v>
      </c>
      <c r="K215" s="206" t="s">
        <v>248</v>
      </c>
      <c r="L215" s="40"/>
      <c r="M215" s="211" t="s">
        <v>1</v>
      </c>
      <c r="N215" s="212" t="s">
        <v>48</v>
      </c>
      <c r="O215" s="72"/>
      <c r="P215" s="213">
        <f>O215*H215</f>
        <v>0</v>
      </c>
      <c r="Q215" s="213">
        <v>0</v>
      </c>
      <c r="R215" s="213">
        <f>Q215*H215</f>
        <v>0</v>
      </c>
      <c r="S215" s="213">
        <v>0</v>
      </c>
      <c r="T215" s="21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15" t="s">
        <v>384</v>
      </c>
      <c r="AT215" s="215" t="s">
        <v>139</v>
      </c>
      <c r="AU215" s="215" t="s">
        <v>93</v>
      </c>
      <c r="AY215" s="17" t="s">
        <v>138</v>
      </c>
      <c r="BE215" s="216">
        <f>IF(N215="základní",J215,0)</f>
        <v>0</v>
      </c>
      <c r="BF215" s="216">
        <f>IF(N215="snížená",J215,0)</f>
        <v>0</v>
      </c>
      <c r="BG215" s="216">
        <f>IF(N215="zákl. přenesená",J215,0)</f>
        <v>0</v>
      </c>
      <c r="BH215" s="216">
        <f>IF(N215="sníž. přenesená",J215,0)</f>
        <v>0</v>
      </c>
      <c r="BI215" s="216">
        <f>IF(N215="nulová",J215,0)</f>
        <v>0</v>
      </c>
      <c r="BJ215" s="17" t="s">
        <v>91</v>
      </c>
      <c r="BK215" s="216">
        <f>ROUND(I215*H215,2)</f>
        <v>0</v>
      </c>
      <c r="BL215" s="17" t="s">
        <v>384</v>
      </c>
      <c r="BM215" s="215" t="s">
        <v>895</v>
      </c>
    </row>
    <row r="216" spans="1:65" s="2" customFormat="1" ht="11.25">
      <c r="A216" s="35"/>
      <c r="B216" s="36"/>
      <c r="C216" s="37"/>
      <c r="D216" s="217" t="s">
        <v>145</v>
      </c>
      <c r="E216" s="37"/>
      <c r="F216" s="218" t="s">
        <v>388</v>
      </c>
      <c r="G216" s="37"/>
      <c r="H216" s="37"/>
      <c r="I216" s="116"/>
      <c r="J216" s="37"/>
      <c r="K216" s="37"/>
      <c r="L216" s="40"/>
      <c r="M216" s="219"/>
      <c r="N216" s="220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7" t="s">
        <v>145</v>
      </c>
      <c r="AU216" s="17" t="s">
        <v>93</v>
      </c>
    </row>
    <row r="217" spans="1:65" s="13" customFormat="1" ht="11.25">
      <c r="B217" s="222"/>
      <c r="C217" s="223"/>
      <c r="D217" s="217" t="s">
        <v>151</v>
      </c>
      <c r="E217" s="224" t="s">
        <v>1</v>
      </c>
      <c r="F217" s="225" t="s">
        <v>880</v>
      </c>
      <c r="G217" s="223"/>
      <c r="H217" s="226">
        <v>19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151</v>
      </c>
      <c r="AU217" s="232" t="s">
        <v>93</v>
      </c>
      <c r="AV217" s="13" t="s">
        <v>93</v>
      </c>
      <c r="AW217" s="13" t="s">
        <v>38</v>
      </c>
      <c r="AX217" s="13" t="s">
        <v>83</v>
      </c>
      <c r="AY217" s="232" t="s">
        <v>138</v>
      </c>
    </row>
    <row r="218" spans="1:65" s="13" customFormat="1" ht="11.25">
      <c r="B218" s="222"/>
      <c r="C218" s="223"/>
      <c r="D218" s="217" t="s">
        <v>151</v>
      </c>
      <c r="E218" s="224" t="s">
        <v>1</v>
      </c>
      <c r="F218" s="225" t="s">
        <v>886</v>
      </c>
      <c r="G218" s="223"/>
      <c r="H218" s="226">
        <v>19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151</v>
      </c>
      <c r="AU218" s="232" t="s">
        <v>93</v>
      </c>
      <c r="AV218" s="13" t="s">
        <v>93</v>
      </c>
      <c r="AW218" s="13" t="s">
        <v>38</v>
      </c>
      <c r="AX218" s="13" t="s">
        <v>83</v>
      </c>
      <c r="AY218" s="232" t="s">
        <v>138</v>
      </c>
    </row>
    <row r="219" spans="1:65" s="14" customFormat="1" ht="11.25">
      <c r="B219" s="237"/>
      <c r="C219" s="238"/>
      <c r="D219" s="217" t="s">
        <v>151</v>
      </c>
      <c r="E219" s="239" t="s">
        <v>1</v>
      </c>
      <c r="F219" s="240" t="s">
        <v>270</v>
      </c>
      <c r="G219" s="238"/>
      <c r="H219" s="241">
        <v>38</v>
      </c>
      <c r="I219" s="242"/>
      <c r="J219" s="238"/>
      <c r="K219" s="238"/>
      <c r="L219" s="243"/>
      <c r="M219" s="244"/>
      <c r="N219" s="245"/>
      <c r="O219" s="245"/>
      <c r="P219" s="245"/>
      <c r="Q219" s="245"/>
      <c r="R219" s="245"/>
      <c r="S219" s="245"/>
      <c r="T219" s="246"/>
      <c r="AT219" s="247" t="s">
        <v>151</v>
      </c>
      <c r="AU219" s="247" t="s">
        <v>93</v>
      </c>
      <c r="AV219" s="14" t="s">
        <v>157</v>
      </c>
      <c r="AW219" s="14" t="s">
        <v>38</v>
      </c>
      <c r="AX219" s="14" t="s">
        <v>91</v>
      </c>
      <c r="AY219" s="247" t="s">
        <v>138</v>
      </c>
    </row>
    <row r="220" spans="1:65" s="12" customFormat="1" ht="22.9" customHeight="1">
      <c r="B220" s="188"/>
      <c r="C220" s="189"/>
      <c r="D220" s="190" t="s">
        <v>82</v>
      </c>
      <c r="E220" s="202" t="s">
        <v>157</v>
      </c>
      <c r="F220" s="202" t="s">
        <v>390</v>
      </c>
      <c r="G220" s="189"/>
      <c r="H220" s="189"/>
      <c r="I220" s="192"/>
      <c r="J220" s="203">
        <f>BK220</f>
        <v>0</v>
      </c>
      <c r="K220" s="189"/>
      <c r="L220" s="194"/>
      <c r="M220" s="195"/>
      <c r="N220" s="196"/>
      <c r="O220" s="196"/>
      <c r="P220" s="197">
        <f>SUM(P221:P235)</f>
        <v>0</v>
      </c>
      <c r="Q220" s="196"/>
      <c r="R220" s="197">
        <f>SUM(R221:R235)</f>
        <v>53.87312</v>
      </c>
      <c r="S220" s="196"/>
      <c r="T220" s="198">
        <f>SUM(T221:T235)</f>
        <v>0</v>
      </c>
      <c r="AR220" s="199" t="s">
        <v>91</v>
      </c>
      <c r="AT220" s="200" t="s">
        <v>82</v>
      </c>
      <c r="AU220" s="200" t="s">
        <v>91</v>
      </c>
      <c r="AY220" s="199" t="s">
        <v>138</v>
      </c>
      <c r="BK220" s="201">
        <f>SUM(BK221:BK235)</f>
        <v>0</v>
      </c>
    </row>
    <row r="221" spans="1:65" s="2" customFormat="1" ht="24" customHeight="1">
      <c r="A221" s="35"/>
      <c r="B221" s="36"/>
      <c r="C221" s="204" t="s">
        <v>386</v>
      </c>
      <c r="D221" s="204" t="s">
        <v>139</v>
      </c>
      <c r="E221" s="205" t="s">
        <v>392</v>
      </c>
      <c r="F221" s="206" t="s">
        <v>393</v>
      </c>
      <c r="G221" s="207" t="s">
        <v>273</v>
      </c>
      <c r="H221" s="208">
        <v>54.4</v>
      </c>
      <c r="I221" s="209"/>
      <c r="J221" s="210">
        <f>ROUND(I221*H221,2)</f>
        <v>0</v>
      </c>
      <c r="K221" s="206" t="s">
        <v>248</v>
      </c>
      <c r="L221" s="40"/>
      <c r="M221" s="211" t="s">
        <v>1</v>
      </c>
      <c r="N221" s="212" t="s">
        <v>48</v>
      </c>
      <c r="O221" s="72"/>
      <c r="P221" s="213">
        <f>O221*H221</f>
        <v>0</v>
      </c>
      <c r="Q221" s="213">
        <v>0</v>
      </c>
      <c r="R221" s="213">
        <f>Q221*H221</f>
        <v>0</v>
      </c>
      <c r="S221" s="213">
        <v>0</v>
      </c>
      <c r="T221" s="214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5" t="s">
        <v>157</v>
      </c>
      <c r="AT221" s="215" t="s">
        <v>139</v>
      </c>
      <c r="AU221" s="215" t="s">
        <v>93</v>
      </c>
      <c r="AY221" s="17" t="s">
        <v>138</v>
      </c>
      <c r="BE221" s="216">
        <f>IF(N221="základní",J221,0)</f>
        <v>0</v>
      </c>
      <c r="BF221" s="216">
        <f>IF(N221="snížená",J221,0)</f>
        <v>0</v>
      </c>
      <c r="BG221" s="216">
        <f>IF(N221="zákl. přenesená",J221,0)</f>
        <v>0</v>
      </c>
      <c r="BH221" s="216">
        <f>IF(N221="sníž. přenesená",J221,0)</f>
        <v>0</v>
      </c>
      <c r="BI221" s="216">
        <f>IF(N221="nulová",J221,0)</f>
        <v>0</v>
      </c>
      <c r="BJ221" s="17" t="s">
        <v>91</v>
      </c>
      <c r="BK221" s="216">
        <f>ROUND(I221*H221,2)</f>
        <v>0</v>
      </c>
      <c r="BL221" s="17" t="s">
        <v>157</v>
      </c>
      <c r="BM221" s="215" t="s">
        <v>896</v>
      </c>
    </row>
    <row r="222" spans="1:65" s="2" customFormat="1" ht="29.25">
      <c r="A222" s="35"/>
      <c r="B222" s="36"/>
      <c r="C222" s="37"/>
      <c r="D222" s="217" t="s">
        <v>145</v>
      </c>
      <c r="E222" s="37"/>
      <c r="F222" s="218" t="s">
        <v>395</v>
      </c>
      <c r="G222" s="37"/>
      <c r="H222" s="37"/>
      <c r="I222" s="116"/>
      <c r="J222" s="37"/>
      <c r="K222" s="37"/>
      <c r="L222" s="40"/>
      <c r="M222" s="219"/>
      <c r="N222" s="220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7" t="s">
        <v>145</v>
      </c>
      <c r="AU222" s="17" t="s">
        <v>93</v>
      </c>
    </row>
    <row r="223" spans="1:65" s="13" customFormat="1" ht="11.25">
      <c r="B223" s="222"/>
      <c r="C223" s="223"/>
      <c r="D223" s="217" t="s">
        <v>151</v>
      </c>
      <c r="E223" s="224" t="s">
        <v>1</v>
      </c>
      <c r="F223" s="225" t="s">
        <v>897</v>
      </c>
      <c r="G223" s="223"/>
      <c r="H223" s="226">
        <v>54.4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151</v>
      </c>
      <c r="AU223" s="232" t="s">
        <v>93</v>
      </c>
      <c r="AV223" s="13" t="s">
        <v>93</v>
      </c>
      <c r="AW223" s="13" t="s">
        <v>38</v>
      </c>
      <c r="AX223" s="13" t="s">
        <v>91</v>
      </c>
      <c r="AY223" s="232" t="s">
        <v>138</v>
      </c>
    </row>
    <row r="224" spans="1:65" s="2" customFormat="1" ht="24" customHeight="1">
      <c r="A224" s="35"/>
      <c r="B224" s="36"/>
      <c r="C224" s="204" t="s">
        <v>391</v>
      </c>
      <c r="D224" s="204" t="s">
        <v>139</v>
      </c>
      <c r="E224" s="205" t="s">
        <v>398</v>
      </c>
      <c r="F224" s="206" t="s">
        <v>399</v>
      </c>
      <c r="G224" s="207" t="s">
        <v>273</v>
      </c>
      <c r="H224" s="208">
        <v>15.6</v>
      </c>
      <c r="I224" s="209"/>
      <c r="J224" s="210">
        <f>ROUND(I224*H224,2)</f>
        <v>0</v>
      </c>
      <c r="K224" s="206" t="s">
        <v>248</v>
      </c>
      <c r="L224" s="40"/>
      <c r="M224" s="211" t="s">
        <v>1</v>
      </c>
      <c r="N224" s="212" t="s">
        <v>48</v>
      </c>
      <c r="O224" s="72"/>
      <c r="P224" s="213">
        <f>O224*H224</f>
        <v>0</v>
      </c>
      <c r="Q224" s="213">
        <v>0</v>
      </c>
      <c r="R224" s="213">
        <f>Q224*H224</f>
        <v>0</v>
      </c>
      <c r="S224" s="213">
        <v>0</v>
      </c>
      <c r="T224" s="214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5" t="s">
        <v>157</v>
      </c>
      <c r="AT224" s="215" t="s">
        <v>139</v>
      </c>
      <c r="AU224" s="215" t="s">
        <v>93</v>
      </c>
      <c r="AY224" s="17" t="s">
        <v>138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7" t="s">
        <v>91</v>
      </c>
      <c r="BK224" s="216">
        <f>ROUND(I224*H224,2)</f>
        <v>0</v>
      </c>
      <c r="BL224" s="17" t="s">
        <v>157</v>
      </c>
      <c r="BM224" s="215" t="s">
        <v>898</v>
      </c>
    </row>
    <row r="225" spans="1:65" s="2" customFormat="1" ht="39">
      <c r="A225" s="35"/>
      <c r="B225" s="36"/>
      <c r="C225" s="37"/>
      <c r="D225" s="217" t="s">
        <v>145</v>
      </c>
      <c r="E225" s="37"/>
      <c r="F225" s="218" t="s">
        <v>401</v>
      </c>
      <c r="G225" s="37"/>
      <c r="H225" s="37"/>
      <c r="I225" s="116"/>
      <c r="J225" s="37"/>
      <c r="K225" s="37"/>
      <c r="L225" s="40"/>
      <c r="M225" s="219"/>
      <c r="N225" s="220"/>
      <c r="O225" s="72"/>
      <c r="P225" s="72"/>
      <c r="Q225" s="72"/>
      <c r="R225" s="72"/>
      <c r="S225" s="72"/>
      <c r="T225" s="73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7" t="s">
        <v>145</v>
      </c>
      <c r="AU225" s="17" t="s">
        <v>93</v>
      </c>
    </row>
    <row r="226" spans="1:65" s="13" customFormat="1" ht="11.25">
      <c r="B226" s="222"/>
      <c r="C226" s="223"/>
      <c r="D226" s="217" t="s">
        <v>151</v>
      </c>
      <c r="E226" s="224" t="s">
        <v>1</v>
      </c>
      <c r="F226" s="225" t="s">
        <v>899</v>
      </c>
      <c r="G226" s="223"/>
      <c r="H226" s="226">
        <v>15.6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AT226" s="232" t="s">
        <v>151</v>
      </c>
      <c r="AU226" s="232" t="s">
        <v>93</v>
      </c>
      <c r="AV226" s="13" t="s">
        <v>93</v>
      </c>
      <c r="AW226" s="13" t="s">
        <v>38</v>
      </c>
      <c r="AX226" s="13" t="s">
        <v>91</v>
      </c>
      <c r="AY226" s="232" t="s">
        <v>138</v>
      </c>
    </row>
    <row r="227" spans="1:65" s="2" customFormat="1" ht="16.5" customHeight="1">
      <c r="A227" s="35"/>
      <c r="B227" s="36"/>
      <c r="C227" s="248" t="s">
        <v>397</v>
      </c>
      <c r="D227" s="248" t="s">
        <v>404</v>
      </c>
      <c r="E227" s="249" t="s">
        <v>405</v>
      </c>
      <c r="F227" s="250" t="s">
        <v>406</v>
      </c>
      <c r="G227" s="251" t="s">
        <v>377</v>
      </c>
      <c r="H227" s="252">
        <v>31.2</v>
      </c>
      <c r="I227" s="253"/>
      <c r="J227" s="254">
        <f>ROUND(I227*H227,2)</f>
        <v>0</v>
      </c>
      <c r="K227" s="250" t="s">
        <v>248</v>
      </c>
      <c r="L227" s="255"/>
      <c r="M227" s="256" t="s">
        <v>1</v>
      </c>
      <c r="N227" s="257" t="s">
        <v>48</v>
      </c>
      <c r="O227" s="72"/>
      <c r="P227" s="213">
        <f>O227*H227</f>
        <v>0</v>
      </c>
      <c r="Q227" s="213">
        <v>1</v>
      </c>
      <c r="R227" s="213">
        <f>Q227*H227</f>
        <v>31.2</v>
      </c>
      <c r="S227" s="213">
        <v>0</v>
      </c>
      <c r="T227" s="21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5" t="s">
        <v>172</v>
      </c>
      <c r="AT227" s="215" t="s">
        <v>404</v>
      </c>
      <c r="AU227" s="215" t="s">
        <v>93</v>
      </c>
      <c r="AY227" s="17" t="s">
        <v>138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91</v>
      </c>
      <c r="BK227" s="216">
        <f>ROUND(I227*H227,2)</f>
        <v>0</v>
      </c>
      <c r="BL227" s="17" t="s">
        <v>157</v>
      </c>
      <c r="BM227" s="215" t="s">
        <v>900</v>
      </c>
    </row>
    <row r="228" spans="1:65" s="2" customFormat="1" ht="11.25">
      <c r="A228" s="35"/>
      <c r="B228" s="36"/>
      <c r="C228" s="37"/>
      <c r="D228" s="217" t="s">
        <v>145</v>
      </c>
      <c r="E228" s="37"/>
      <c r="F228" s="218" t="s">
        <v>406</v>
      </c>
      <c r="G228" s="37"/>
      <c r="H228" s="37"/>
      <c r="I228" s="116"/>
      <c r="J228" s="37"/>
      <c r="K228" s="37"/>
      <c r="L228" s="40"/>
      <c r="M228" s="219"/>
      <c r="N228" s="220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7" t="s">
        <v>145</v>
      </c>
      <c r="AU228" s="17" t="s">
        <v>93</v>
      </c>
    </row>
    <row r="229" spans="1:65" s="13" customFormat="1" ht="11.25">
      <c r="B229" s="222"/>
      <c r="C229" s="223"/>
      <c r="D229" s="217" t="s">
        <v>151</v>
      </c>
      <c r="E229" s="223"/>
      <c r="F229" s="225" t="s">
        <v>901</v>
      </c>
      <c r="G229" s="223"/>
      <c r="H229" s="226">
        <v>31.2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AT229" s="232" t="s">
        <v>151</v>
      </c>
      <c r="AU229" s="232" t="s">
        <v>93</v>
      </c>
      <c r="AV229" s="13" t="s">
        <v>93</v>
      </c>
      <c r="AW229" s="13" t="s">
        <v>4</v>
      </c>
      <c r="AX229" s="13" t="s">
        <v>91</v>
      </c>
      <c r="AY229" s="232" t="s">
        <v>138</v>
      </c>
    </row>
    <row r="230" spans="1:65" s="2" customFormat="1" ht="24" customHeight="1">
      <c r="A230" s="35"/>
      <c r="B230" s="36"/>
      <c r="C230" s="204" t="s">
        <v>403</v>
      </c>
      <c r="D230" s="204" t="s">
        <v>139</v>
      </c>
      <c r="E230" s="205" t="s">
        <v>410</v>
      </c>
      <c r="F230" s="206" t="s">
        <v>411</v>
      </c>
      <c r="G230" s="207" t="s">
        <v>260</v>
      </c>
      <c r="H230" s="208">
        <v>50</v>
      </c>
      <c r="I230" s="209"/>
      <c r="J230" s="210">
        <f>ROUND(I230*H230,2)</f>
        <v>0</v>
      </c>
      <c r="K230" s="206" t="s">
        <v>248</v>
      </c>
      <c r="L230" s="40"/>
      <c r="M230" s="211" t="s">
        <v>1</v>
      </c>
      <c r="N230" s="212" t="s">
        <v>48</v>
      </c>
      <c r="O230" s="72"/>
      <c r="P230" s="213">
        <f>O230*H230</f>
        <v>0</v>
      </c>
      <c r="Q230" s="213">
        <v>0.22656999999999999</v>
      </c>
      <c r="R230" s="213">
        <f>Q230*H230</f>
        <v>11.3285</v>
      </c>
      <c r="S230" s="213">
        <v>0</v>
      </c>
      <c r="T230" s="21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5" t="s">
        <v>157</v>
      </c>
      <c r="AT230" s="215" t="s">
        <v>139</v>
      </c>
      <c r="AU230" s="215" t="s">
        <v>93</v>
      </c>
      <c r="AY230" s="17" t="s">
        <v>138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91</v>
      </c>
      <c r="BK230" s="216">
        <f>ROUND(I230*H230,2)</f>
        <v>0</v>
      </c>
      <c r="BL230" s="17" t="s">
        <v>157</v>
      </c>
      <c r="BM230" s="215" t="s">
        <v>902</v>
      </c>
    </row>
    <row r="231" spans="1:65" s="2" customFormat="1" ht="39">
      <c r="A231" s="35"/>
      <c r="B231" s="36"/>
      <c r="C231" s="37"/>
      <c r="D231" s="217" t="s">
        <v>145</v>
      </c>
      <c r="E231" s="37"/>
      <c r="F231" s="218" t="s">
        <v>413</v>
      </c>
      <c r="G231" s="37"/>
      <c r="H231" s="37"/>
      <c r="I231" s="116"/>
      <c r="J231" s="37"/>
      <c r="K231" s="37"/>
      <c r="L231" s="40"/>
      <c r="M231" s="219"/>
      <c r="N231" s="220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7" t="s">
        <v>145</v>
      </c>
      <c r="AU231" s="17" t="s">
        <v>93</v>
      </c>
    </row>
    <row r="232" spans="1:65" s="13" customFormat="1" ht="11.25">
      <c r="B232" s="222"/>
      <c r="C232" s="223"/>
      <c r="D232" s="217" t="s">
        <v>151</v>
      </c>
      <c r="E232" s="224" t="s">
        <v>1</v>
      </c>
      <c r="F232" s="225" t="s">
        <v>512</v>
      </c>
      <c r="G232" s="223"/>
      <c r="H232" s="226">
        <v>50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151</v>
      </c>
      <c r="AU232" s="232" t="s">
        <v>93</v>
      </c>
      <c r="AV232" s="13" t="s">
        <v>93</v>
      </c>
      <c r="AW232" s="13" t="s">
        <v>38</v>
      </c>
      <c r="AX232" s="13" t="s">
        <v>91</v>
      </c>
      <c r="AY232" s="232" t="s">
        <v>138</v>
      </c>
    </row>
    <row r="233" spans="1:65" s="2" customFormat="1" ht="24" customHeight="1">
      <c r="A233" s="35"/>
      <c r="B233" s="36"/>
      <c r="C233" s="204" t="s">
        <v>409</v>
      </c>
      <c r="D233" s="204" t="s">
        <v>139</v>
      </c>
      <c r="E233" s="205" t="s">
        <v>416</v>
      </c>
      <c r="F233" s="206" t="s">
        <v>417</v>
      </c>
      <c r="G233" s="207" t="s">
        <v>273</v>
      </c>
      <c r="H233" s="208">
        <v>6</v>
      </c>
      <c r="I233" s="209"/>
      <c r="J233" s="210">
        <f>ROUND(I233*H233,2)</f>
        <v>0</v>
      </c>
      <c r="K233" s="206" t="s">
        <v>248</v>
      </c>
      <c r="L233" s="40"/>
      <c r="M233" s="211" t="s">
        <v>1</v>
      </c>
      <c r="N233" s="212" t="s">
        <v>48</v>
      </c>
      <c r="O233" s="72"/>
      <c r="P233" s="213">
        <f>O233*H233</f>
        <v>0</v>
      </c>
      <c r="Q233" s="213">
        <v>1.8907700000000001</v>
      </c>
      <c r="R233" s="213">
        <f>Q233*H233</f>
        <v>11.344620000000001</v>
      </c>
      <c r="S233" s="213">
        <v>0</v>
      </c>
      <c r="T233" s="21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5" t="s">
        <v>157</v>
      </c>
      <c r="AT233" s="215" t="s">
        <v>139</v>
      </c>
      <c r="AU233" s="215" t="s">
        <v>93</v>
      </c>
      <c r="AY233" s="17" t="s">
        <v>138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17" t="s">
        <v>91</v>
      </c>
      <c r="BK233" s="216">
        <f>ROUND(I233*H233,2)</f>
        <v>0</v>
      </c>
      <c r="BL233" s="17" t="s">
        <v>157</v>
      </c>
      <c r="BM233" s="215" t="s">
        <v>903</v>
      </c>
    </row>
    <row r="234" spans="1:65" s="2" customFormat="1" ht="19.5">
      <c r="A234" s="35"/>
      <c r="B234" s="36"/>
      <c r="C234" s="37"/>
      <c r="D234" s="217" t="s">
        <v>145</v>
      </c>
      <c r="E234" s="37"/>
      <c r="F234" s="218" t="s">
        <v>419</v>
      </c>
      <c r="G234" s="37"/>
      <c r="H234" s="37"/>
      <c r="I234" s="116"/>
      <c r="J234" s="37"/>
      <c r="K234" s="37"/>
      <c r="L234" s="40"/>
      <c r="M234" s="219"/>
      <c r="N234" s="220"/>
      <c r="O234" s="72"/>
      <c r="P234" s="72"/>
      <c r="Q234" s="72"/>
      <c r="R234" s="72"/>
      <c r="S234" s="72"/>
      <c r="T234" s="73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7" t="s">
        <v>145</v>
      </c>
      <c r="AU234" s="17" t="s">
        <v>93</v>
      </c>
    </row>
    <row r="235" spans="1:65" s="13" customFormat="1" ht="11.25">
      <c r="B235" s="222"/>
      <c r="C235" s="223"/>
      <c r="D235" s="217" t="s">
        <v>151</v>
      </c>
      <c r="E235" s="224" t="s">
        <v>1</v>
      </c>
      <c r="F235" s="225" t="s">
        <v>904</v>
      </c>
      <c r="G235" s="223"/>
      <c r="H235" s="226">
        <v>6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151</v>
      </c>
      <c r="AU235" s="232" t="s">
        <v>93</v>
      </c>
      <c r="AV235" s="13" t="s">
        <v>93</v>
      </c>
      <c r="AW235" s="13" t="s">
        <v>38</v>
      </c>
      <c r="AX235" s="13" t="s">
        <v>91</v>
      </c>
      <c r="AY235" s="232" t="s">
        <v>138</v>
      </c>
    </row>
    <row r="236" spans="1:65" s="12" customFormat="1" ht="22.9" customHeight="1">
      <c r="B236" s="188"/>
      <c r="C236" s="189"/>
      <c r="D236" s="190" t="s">
        <v>82</v>
      </c>
      <c r="E236" s="202" t="s">
        <v>421</v>
      </c>
      <c r="F236" s="202" t="s">
        <v>422</v>
      </c>
      <c r="G236" s="189"/>
      <c r="H236" s="189"/>
      <c r="I236" s="192"/>
      <c r="J236" s="203">
        <f>BK236</f>
        <v>0</v>
      </c>
      <c r="K236" s="189"/>
      <c r="L236" s="194"/>
      <c r="M236" s="195"/>
      <c r="N236" s="196"/>
      <c r="O236" s="196"/>
      <c r="P236" s="197">
        <f>SUM(P237:P239)</f>
        <v>0</v>
      </c>
      <c r="Q236" s="196"/>
      <c r="R236" s="197">
        <f>SUM(R237:R239)</f>
        <v>0</v>
      </c>
      <c r="S236" s="196"/>
      <c r="T236" s="198">
        <f>SUM(T237:T239)</f>
        <v>20</v>
      </c>
      <c r="AR236" s="199" t="s">
        <v>91</v>
      </c>
      <c r="AT236" s="200" t="s">
        <v>82</v>
      </c>
      <c r="AU236" s="200" t="s">
        <v>91</v>
      </c>
      <c r="AY236" s="199" t="s">
        <v>138</v>
      </c>
      <c r="BK236" s="201">
        <f>SUM(BK237:BK239)</f>
        <v>0</v>
      </c>
    </row>
    <row r="237" spans="1:65" s="2" customFormat="1" ht="24" customHeight="1">
      <c r="A237" s="35"/>
      <c r="B237" s="36"/>
      <c r="C237" s="204" t="s">
        <v>415</v>
      </c>
      <c r="D237" s="204" t="s">
        <v>139</v>
      </c>
      <c r="E237" s="205" t="s">
        <v>424</v>
      </c>
      <c r="F237" s="206" t="s">
        <v>425</v>
      </c>
      <c r="G237" s="207" t="s">
        <v>328</v>
      </c>
      <c r="H237" s="208">
        <v>40</v>
      </c>
      <c r="I237" s="209"/>
      <c r="J237" s="210">
        <f>ROUND(I237*H237,2)</f>
        <v>0</v>
      </c>
      <c r="K237" s="206" t="s">
        <v>248</v>
      </c>
      <c r="L237" s="40"/>
      <c r="M237" s="211" t="s">
        <v>1</v>
      </c>
      <c r="N237" s="212" t="s">
        <v>48</v>
      </c>
      <c r="O237" s="72"/>
      <c r="P237" s="213">
        <f>O237*H237</f>
        <v>0</v>
      </c>
      <c r="Q237" s="213">
        <v>0</v>
      </c>
      <c r="R237" s="213">
        <f>Q237*H237</f>
        <v>0</v>
      </c>
      <c r="S237" s="213">
        <v>0.5</v>
      </c>
      <c r="T237" s="214">
        <f>S237*H237</f>
        <v>20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15" t="s">
        <v>157</v>
      </c>
      <c r="AT237" s="215" t="s">
        <v>139</v>
      </c>
      <c r="AU237" s="215" t="s">
        <v>93</v>
      </c>
      <c r="AY237" s="17" t="s">
        <v>138</v>
      </c>
      <c r="BE237" s="216">
        <f>IF(N237="základní",J237,0)</f>
        <v>0</v>
      </c>
      <c r="BF237" s="216">
        <f>IF(N237="snížená",J237,0)</f>
        <v>0</v>
      </c>
      <c r="BG237" s="216">
        <f>IF(N237="zákl. přenesená",J237,0)</f>
        <v>0</v>
      </c>
      <c r="BH237" s="216">
        <f>IF(N237="sníž. přenesená",J237,0)</f>
        <v>0</v>
      </c>
      <c r="BI237" s="216">
        <f>IF(N237="nulová",J237,0)</f>
        <v>0</v>
      </c>
      <c r="BJ237" s="17" t="s">
        <v>91</v>
      </c>
      <c r="BK237" s="216">
        <f>ROUND(I237*H237,2)</f>
        <v>0</v>
      </c>
      <c r="BL237" s="17" t="s">
        <v>157</v>
      </c>
      <c r="BM237" s="215" t="s">
        <v>905</v>
      </c>
    </row>
    <row r="238" spans="1:65" s="2" customFormat="1" ht="39">
      <c r="A238" s="35"/>
      <c r="B238" s="36"/>
      <c r="C238" s="37"/>
      <c r="D238" s="217" t="s">
        <v>145</v>
      </c>
      <c r="E238" s="37"/>
      <c r="F238" s="218" t="s">
        <v>427</v>
      </c>
      <c r="G238" s="37"/>
      <c r="H238" s="37"/>
      <c r="I238" s="116"/>
      <c r="J238" s="37"/>
      <c r="K238" s="37"/>
      <c r="L238" s="40"/>
      <c r="M238" s="219"/>
      <c r="N238" s="220"/>
      <c r="O238" s="72"/>
      <c r="P238" s="72"/>
      <c r="Q238" s="72"/>
      <c r="R238" s="72"/>
      <c r="S238" s="72"/>
      <c r="T238" s="7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7" t="s">
        <v>145</v>
      </c>
      <c r="AU238" s="17" t="s">
        <v>93</v>
      </c>
    </row>
    <row r="239" spans="1:65" s="13" customFormat="1" ht="11.25">
      <c r="B239" s="222"/>
      <c r="C239" s="223"/>
      <c r="D239" s="217" t="s">
        <v>151</v>
      </c>
      <c r="E239" s="224" t="s">
        <v>1</v>
      </c>
      <c r="F239" s="225" t="s">
        <v>906</v>
      </c>
      <c r="G239" s="223"/>
      <c r="H239" s="226">
        <v>40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151</v>
      </c>
      <c r="AU239" s="232" t="s">
        <v>93</v>
      </c>
      <c r="AV239" s="13" t="s">
        <v>93</v>
      </c>
      <c r="AW239" s="13" t="s">
        <v>38</v>
      </c>
      <c r="AX239" s="13" t="s">
        <v>91</v>
      </c>
      <c r="AY239" s="232" t="s">
        <v>138</v>
      </c>
    </row>
    <row r="240" spans="1:65" s="12" customFormat="1" ht="22.9" customHeight="1">
      <c r="B240" s="188"/>
      <c r="C240" s="189"/>
      <c r="D240" s="190" t="s">
        <v>82</v>
      </c>
      <c r="E240" s="202" t="s">
        <v>446</v>
      </c>
      <c r="F240" s="202" t="s">
        <v>447</v>
      </c>
      <c r="G240" s="189"/>
      <c r="H240" s="189"/>
      <c r="I240" s="192"/>
      <c r="J240" s="203">
        <f>BK240</f>
        <v>0</v>
      </c>
      <c r="K240" s="189"/>
      <c r="L240" s="194"/>
      <c r="M240" s="195"/>
      <c r="N240" s="196"/>
      <c r="O240" s="196"/>
      <c r="P240" s="197">
        <f>SUM(P241:P246)</f>
        <v>0</v>
      </c>
      <c r="Q240" s="196"/>
      <c r="R240" s="197">
        <f>SUM(R241:R246)</f>
        <v>23.8</v>
      </c>
      <c r="S240" s="196"/>
      <c r="T240" s="198">
        <f>SUM(T241:T246)</f>
        <v>0</v>
      </c>
      <c r="AR240" s="199" t="s">
        <v>91</v>
      </c>
      <c r="AT240" s="200" t="s">
        <v>82</v>
      </c>
      <c r="AU240" s="200" t="s">
        <v>91</v>
      </c>
      <c r="AY240" s="199" t="s">
        <v>138</v>
      </c>
      <c r="BK240" s="201">
        <f>SUM(BK241:BK246)</f>
        <v>0</v>
      </c>
    </row>
    <row r="241" spans="1:65" s="2" customFormat="1" ht="24" customHeight="1">
      <c r="A241" s="35"/>
      <c r="B241" s="36"/>
      <c r="C241" s="204" t="s">
        <v>423</v>
      </c>
      <c r="D241" s="204" t="s">
        <v>139</v>
      </c>
      <c r="E241" s="205" t="s">
        <v>449</v>
      </c>
      <c r="F241" s="206" t="s">
        <v>450</v>
      </c>
      <c r="G241" s="207" t="s">
        <v>328</v>
      </c>
      <c r="H241" s="208">
        <v>40</v>
      </c>
      <c r="I241" s="209"/>
      <c r="J241" s="210">
        <f>ROUND(I241*H241,2)</f>
        <v>0</v>
      </c>
      <c r="K241" s="206" t="s">
        <v>248</v>
      </c>
      <c r="L241" s="40"/>
      <c r="M241" s="211" t="s">
        <v>1</v>
      </c>
      <c r="N241" s="212" t="s">
        <v>48</v>
      </c>
      <c r="O241" s="72"/>
      <c r="P241" s="213">
        <f>O241*H241</f>
        <v>0</v>
      </c>
      <c r="Q241" s="213">
        <v>0.19900000000000001</v>
      </c>
      <c r="R241" s="213">
        <f>Q241*H241</f>
        <v>7.9600000000000009</v>
      </c>
      <c r="S241" s="213">
        <v>0</v>
      </c>
      <c r="T241" s="214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5" t="s">
        <v>157</v>
      </c>
      <c r="AT241" s="215" t="s">
        <v>139</v>
      </c>
      <c r="AU241" s="215" t="s">
        <v>93</v>
      </c>
      <c r="AY241" s="17" t="s">
        <v>138</v>
      </c>
      <c r="BE241" s="216">
        <f>IF(N241="základní",J241,0)</f>
        <v>0</v>
      </c>
      <c r="BF241" s="216">
        <f>IF(N241="snížená",J241,0)</f>
        <v>0</v>
      </c>
      <c r="BG241" s="216">
        <f>IF(N241="zákl. přenesená",J241,0)</f>
        <v>0</v>
      </c>
      <c r="BH241" s="216">
        <f>IF(N241="sníž. přenesená",J241,0)</f>
        <v>0</v>
      </c>
      <c r="BI241" s="216">
        <f>IF(N241="nulová",J241,0)</f>
        <v>0</v>
      </c>
      <c r="BJ241" s="17" t="s">
        <v>91</v>
      </c>
      <c r="BK241" s="216">
        <f>ROUND(I241*H241,2)</f>
        <v>0</v>
      </c>
      <c r="BL241" s="17" t="s">
        <v>157</v>
      </c>
      <c r="BM241" s="215" t="s">
        <v>907</v>
      </c>
    </row>
    <row r="242" spans="1:65" s="2" customFormat="1" ht="19.5">
      <c r="A242" s="35"/>
      <c r="B242" s="36"/>
      <c r="C242" s="37"/>
      <c r="D242" s="217" t="s">
        <v>145</v>
      </c>
      <c r="E242" s="37"/>
      <c r="F242" s="218" t="s">
        <v>452</v>
      </c>
      <c r="G242" s="37"/>
      <c r="H242" s="37"/>
      <c r="I242" s="116"/>
      <c r="J242" s="37"/>
      <c r="K242" s="37"/>
      <c r="L242" s="40"/>
      <c r="M242" s="219"/>
      <c r="N242" s="220"/>
      <c r="O242" s="72"/>
      <c r="P242" s="72"/>
      <c r="Q242" s="72"/>
      <c r="R242" s="72"/>
      <c r="S242" s="72"/>
      <c r="T242" s="73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7" t="s">
        <v>145</v>
      </c>
      <c r="AU242" s="17" t="s">
        <v>93</v>
      </c>
    </row>
    <row r="243" spans="1:65" s="13" customFormat="1" ht="11.25">
      <c r="B243" s="222"/>
      <c r="C243" s="223"/>
      <c r="D243" s="217" t="s">
        <v>151</v>
      </c>
      <c r="E243" s="224" t="s">
        <v>1</v>
      </c>
      <c r="F243" s="225" t="s">
        <v>906</v>
      </c>
      <c r="G243" s="223"/>
      <c r="H243" s="226">
        <v>40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151</v>
      </c>
      <c r="AU243" s="232" t="s">
        <v>93</v>
      </c>
      <c r="AV243" s="13" t="s">
        <v>93</v>
      </c>
      <c r="AW243" s="13" t="s">
        <v>38</v>
      </c>
      <c r="AX243" s="13" t="s">
        <v>91</v>
      </c>
      <c r="AY243" s="232" t="s">
        <v>138</v>
      </c>
    </row>
    <row r="244" spans="1:65" s="2" customFormat="1" ht="24" customHeight="1">
      <c r="A244" s="35"/>
      <c r="B244" s="36"/>
      <c r="C244" s="204" t="s">
        <v>430</v>
      </c>
      <c r="D244" s="204" t="s">
        <v>139</v>
      </c>
      <c r="E244" s="205" t="s">
        <v>454</v>
      </c>
      <c r="F244" s="206" t="s">
        <v>455</v>
      </c>
      <c r="G244" s="207" t="s">
        <v>328</v>
      </c>
      <c r="H244" s="208">
        <v>40</v>
      </c>
      <c r="I244" s="209"/>
      <c r="J244" s="210">
        <f>ROUND(I244*H244,2)</f>
        <v>0</v>
      </c>
      <c r="K244" s="206" t="s">
        <v>248</v>
      </c>
      <c r="L244" s="40"/>
      <c r="M244" s="211" t="s">
        <v>1</v>
      </c>
      <c r="N244" s="212" t="s">
        <v>48</v>
      </c>
      <c r="O244" s="72"/>
      <c r="P244" s="213">
        <f>O244*H244</f>
        <v>0</v>
      </c>
      <c r="Q244" s="213">
        <v>0.39600000000000002</v>
      </c>
      <c r="R244" s="213">
        <f>Q244*H244</f>
        <v>15.84</v>
      </c>
      <c r="S244" s="213">
        <v>0</v>
      </c>
      <c r="T244" s="214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5" t="s">
        <v>157</v>
      </c>
      <c r="AT244" s="215" t="s">
        <v>139</v>
      </c>
      <c r="AU244" s="215" t="s">
        <v>93</v>
      </c>
      <c r="AY244" s="17" t="s">
        <v>138</v>
      </c>
      <c r="BE244" s="216">
        <f>IF(N244="základní",J244,0)</f>
        <v>0</v>
      </c>
      <c r="BF244" s="216">
        <f>IF(N244="snížená",J244,0)</f>
        <v>0</v>
      </c>
      <c r="BG244" s="216">
        <f>IF(N244="zákl. přenesená",J244,0)</f>
        <v>0</v>
      </c>
      <c r="BH244" s="216">
        <f>IF(N244="sníž. přenesená",J244,0)</f>
        <v>0</v>
      </c>
      <c r="BI244" s="216">
        <f>IF(N244="nulová",J244,0)</f>
        <v>0</v>
      </c>
      <c r="BJ244" s="17" t="s">
        <v>91</v>
      </c>
      <c r="BK244" s="216">
        <f>ROUND(I244*H244,2)</f>
        <v>0</v>
      </c>
      <c r="BL244" s="17" t="s">
        <v>157</v>
      </c>
      <c r="BM244" s="215" t="s">
        <v>908</v>
      </c>
    </row>
    <row r="245" spans="1:65" s="2" customFormat="1" ht="19.5">
      <c r="A245" s="35"/>
      <c r="B245" s="36"/>
      <c r="C245" s="37"/>
      <c r="D245" s="217" t="s">
        <v>145</v>
      </c>
      <c r="E245" s="37"/>
      <c r="F245" s="218" t="s">
        <v>457</v>
      </c>
      <c r="G245" s="37"/>
      <c r="H245" s="37"/>
      <c r="I245" s="116"/>
      <c r="J245" s="37"/>
      <c r="K245" s="37"/>
      <c r="L245" s="40"/>
      <c r="M245" s="219"/>
      <c r="N245" s="220"/>
      <c r="O245" s="72"/>
      <c r="P245" s="72"/>
      <c r="Q245" s="72"/>
      <c r="R245" s="72"/>
      <c r="S245" s="72"/>
      <c r="T245" s="73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7" t="s">
        <v>145</v>
      </c>
      <c r="AU245" s="17" t="s">
        <v>93</v>
      </c>
    </row>
    <row r="246" spans="1:65" s="13" customFormat="1" ht="11.25">
      <c r="B246" s="222"/>
      <c r="C246" s="223"/>
      <c r="D246" s="217" t="s">
        <v>151</v>
      </c>
      <c r="E246" s="224" t="s">
        <v>1</v>
      </c>
      <c r="F246" s="225" t="s">
        <v>906</v>
      </c>
      <c r="G246" s="223"/>
      <c r="H246" s="226">
        <v>40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151</v>
      </c>
      <c r="AU246" s="232" t="s">
        <v>93</v>
      </c>
      <c r="AV246" s="13" t="s">
        <v>93</v>
      </c>
      <c r="AW246" s="13" t="s">
        <v>38</v>
      </c>
      <c r="AX246" s="13" t="s">
        <v>91</v>
      </c>
      <c r="AY246" s="232" t="s">
        <v>138</v>
      </c>
    </row>
    <row r="247" spans="1:65" s="12" customFormat="1" ht="22.9" customHeight="1">
      <c r="B247" s="188"/>
      <c r="C247" s="189"/>
      <c r="D247" s="190" t="s">
        <v>82</v>
      </c>
      <c r="E247" s="202" t="s">
        <v>172</v>
      </c>
      <c r="F247" s="202" t="s">
        <v>488</v>
      </c>
      <c r="G247" s="189"/>
      <c r="H247" s="189"/>
      <c r="I247" s="192"/>
      <c r="J247" s="203">
        <f>BK247</f>
        <v>0</v>
      </c>
      <c r="K247" s="189"/>
      <c r="L247" s="194"/>
      <c r="M247" s="195"/>
      <c r="N247" s="196"/>
      <c r="O247" s="196"/>
      <c r="P247" s="197">
        <f>SUM(P248:P302)</f>
        <v>0</v>
      </c>
      <c r="Q247" s="196"/>
      <c r="R247" s="197">
        <f>SUM(R248:R302)</f>
        <v>0.70464000000000016</v>
      </c>
      <c r="S247" s="196"/>
      <c r="T247" s="198">
        <f>SUM(T248:T302)</f>
        <v>0</v>
      </c>
      <c r="AR247" s="199" t="s">
        <v>91</v>
      </c>
      <c r="AT247" s="200" t="s">
        <v>82</v>
      </c>
      <c r="AU247" s="200" t="s">
        <v>91</v>
      </c>
      <c r="AY247" s="199" t="s">
        <v>138</v>
      </c>
      <c r="BK247" s="201">
        <f>SUM(BK248:BK302)</f>
        <v>0</v>
      </c>
    </row>
    <row r="248" spans="1:65" s="2" customFormat="1" ht="24" customHeight="1">
      <c r="A248" s="35"/>
      <c r="B248" s="36"/>
      <c r="C248" s="204" t="s">
        <v>435</v>
      </c>
      <c r="D248" s="204" t="s">
        <v>139</v>
      </c>
      <c r="E248" s="205" t="s">
        <v>490</v>
      </c>
      <c r="F248" s="206" t="s">
        <v>491</v>
      </c>
      <c r="G248" s="207" t="s">
        <v>260</v>
      </c>
      <c r="H248" s="208">
        <v>50</v>
      </c>
      <c r="I248" s="209"/>
      <c r="J248" s="210">
        <f>ROUND(I248*H248,2)</f>
        <v>0</v>
      </c>
      <c r="K248" s="206" t="s">
        <v>248</v>
      </c>
      <c r="L248" s="40"/>
      <c r="M248" s="211" t="s">
        <v>1</v>
      </c>
      <c r="N248" s="212" t="s">
        <v>48</v>
      </c>
      <c r="O248" s="72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5" t="s">
        <v>157</v>
      </c>
      <c r="AT248" s="215" t="s">
        <v>139</v>
      </c>
      <c r="AU248" s="215" t="s">
        <v>93</v>
      </c>
      <c r="AY248" s="17" t="s">
        <v>138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91</v>
      </c>
      <c r="BK248" s="216">
        <f>ROUND(I248*H248,2)</f>
        <v>0</v>
      </c>
      <c r="BL248" s="17" t="s">
        <v>157</v>
      </c>
      <c r="BM248" s="215" t="s">
        <v>909</v>
      </c>
    </row>
    <row r="249" spans="1:65" s="2" customFormat="1" ht="29.25">
      <c r="A249" s="35"/>
      <c r="B249" s="36"/>
      <c r="C249" s="37"/>
      <c r="D249" s="217" t="s">
        <v>145</v>
      </c>
      <c r="E249" s="37"/>
      <c r="F249" s="218" t="s">
        <v>493</v>
      </c>
      <c r="G249" s="37"/>
      <c r="H249" s="37"/>
      <c r="I249" s="116"/>
      <c r="J249" s="37"/>
      <c r="K249" s="37"/>
      <c r="L249" s="40"/>
      <c r="M249" s="219"/>
      <c r="N249" s="220"/>
      <c r="O249" s="72"/>
      <c r="P249" s="72"/>
      <c r="Q249" s="72"/>
      <c r="R249" s="72"/>
      <c r="S249" s="72"/>
      <c r="T249" s="73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7" t="s">
        <v>145</v>
      </c>
      <c r="AU249" s="17" t="s">
        <v>93</v>
      </c>
    </row>
    <row r="250" spans="1:65" s="13" customFormat="1" ht="11.25">
      <c r="B250" s="222"/>
      <c r="C250" s="223"/>
      <c r="D250" s="217" t="s">
        <v>151</v>
      </c>
      <c r="E250" s="224" t="s">
        <v>1</v>
      </c>
      <c r="F250" s="225" t="s">
        <v>512</v>
      </c>
      <c r="G250" s="223"/>
      <c r="H250" s="226">
        <v>50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151</v>
      </c>
      <c r="AU250" s="232" t="s">
        <v>93</v>
      </c>
      <c r="AV250" s="13" t="s">
        <v>93</v>
      </c>
      <c r="AW250" s="13" t="s">
        <v>38</v>
      </c>
      <c r="AX250" s="13" t="s">
        <v>91</v>
      </c>
      <c r="AY250" s="232" t="s">
        <v>138</v>
      </c>
    </row>
    <row r="251" spans="1:65" s="2" customFormat="1" ht="24" customHeight="1">
      <c r="A251" s="35"/>
      <c r="B251" s="36"/>
      <c r="C251" s="248" t="s">
        <v>441</v>
      </c>
      <c r="D251" s="248" t="s">
        <v>404</v>
      </c>
      <c r="E251" s="249" t="s">
        <v>495</v>
      </c>
      <c r="F251" s="250" t="s">
        <v>496</v>
      </c>
      <c r="G251" s="251" t="s">
        <v>260</v>
      </c>
      <c r="H251" s="252">
        <v>50</v>
      </c>
      <c r="I251" s="253"/>
      <c r="J251" s="254">
        <f>ROUND(I251*H251,2)</f>
        <v>0</v>
      </c>
      <c r="K251" s="250" t="s">
        <v>248</v>
      </c>
      <c r="L251" s="255"/>
      <c r="M251" s="256" t="s">
        <v>1</v>
      </c>
      <c r="N251" s="257" t="s">
        <v>48</v>
      </c>
      <c r="O251" s="72"/>
      <c r="P251" s="213">
        <f>O251*H251</f>
        <v>0</v>
      </c>
      <c r="Q251" s="213">
        <v>2.14E-3</v>
      </c>
      <c r="R251" s="213">
        <f>Q251*H251</f>
        <v>0.107</v>
      </c>
      <c r="S251" s="213">
        <v>0</v>
      </c>
      <c r="T251" s="21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5" t="s">
        <v>172</v>
      </c>
      <c r="AT251" s="215" t="s">
        <v>404</v>
      </c>
      <c r="AU251" s="215" t="s">
        <v>93</v>
      </c>
      <c r="AY251" s="17" t="s">
        <v>138</v>
      </c>
      <c r="BE251" s="216">
        <f>IF(N251="základní",J251,0)</f>
        <v>0</v>
      </c>
      <c r="BF251" s="216">
        <f>IF(N251="snížená",J251,0)</f>
        <v>0</v>
      </c>
      <c r="BG251" s="216">
        <f>IF(N251="zákl. přenesená",J251,0)</f>
        <v>0</v>
      </c>
      <c r="BH251" s="216">
        <f>IF(N251="sníž. přenesená",J251,0)</f>
        <v>0</v>
      </c>
      <c r="BI251" s="216">
        <f>IF(N251="nulová",J251,0)</f>
        <v>0</v>
      </c>
      <c r="BJ251" s="17" t="s">
        <v>91</v>
      </c>
      <c r="BK251" s="216">
        <f>ROUND(I251*H251,2)</f>
        <v>0</v>
      </c>
      <c r="BL251" s="17" t="s">
        <v>157</v>
      </c>
      <c r="BM251" s="215" t="s">
        <v>910</v>
      </c>
    </row>
    <row r="252" spans="1:65" s="2" customFormat="1" ht="19.5">
      <c r="A252" s="35"/>
      <c r="B252" s="36"/>
      <c r="C252" s="37"/>
      <c r="D252" s="217" t="s">
        <v>145</v>
      </c>
      <c r="E252" s="37"/>
      <c r="F252" s="218" t="s">
        <v>496</v>
      </c>
      <c r="G252" s="37"/>
      <c r="H252" s="37"/>
      <c r="I252" s="116"/>
      <c r="J252" s="37"/>
      <c r="K252" s="37"/>
      <c r="L252" s="40"/>
      <c r="M252" s="219"/>
      <c r="N252" s="220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7" t="s">
        <v>145</v>
      </c>
      <c r="AU252" s="17" t="s">
        <v>93</v>
      </c>
    </row>
    <row r="253" spans="1:65" s="2" customFormat="1" ht="24" customHeight="1">
      <c r="A253" s="35"/>
      <c r="B253" s="36"/>
      <c r="C253" s="204" t="s">
        <v>448</v>
      </c>
      <c r="D253" s="204" t="s">
        <v>139</v>
      </c>
      <c r="E253" s="205" t="s">
        <v>499</v>
      </c>
      <c r="F253" s="206" t="s">
        <v>500</v>
      </c>
      <c r="G253" s="207" t="s">
        <v>501</v>
      </c>
      <c r="H253" s="208">
        <v>9</v>
      </c>
      <c r="I253" s="209"/>
      <c r="J253" s="210">
        <f>ROUND(I253*H253,2)</f>
        <v>0</v>
      </c>
      <c r="K253" s="206" t="s">
        <v>248</v>
      </c>
      <c r="L253" s="40"/>
      <c r="M253" s="211" t="s">
        <v>1</v>
      </c>
      <c r="N253" s="212" t="s">
        <v>48</v>
      </c>
      <c r="O253" s="72"/>
      <c r="P253" s="213">
        <f>O253*H253</f>
        <v>0</v>
      </c>
      <c r="Q253" s="213">
        <v>0</v>
      </c>
      <c r="R253" s="213">
        <f>Q253*H253</f>
        <v>0</v>
      </c>
      <c r="S253" s="213">
        <v>0</v>
      </c>
      <c r="T253" s="214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15" t="s">
        <v>157</v>
      </c>
      <c r="AT253" s="215" t="s">
        <v>139</v>
      </c>
      <c r="AU253" s="215" t="s">
        <v>93</v>
      </c>
      <c r="AY253" s="17" t="s">
        <v>138</v>
      </c>
      <c r="BE253" s="216">
        <f>IF(N253="základní",J253,0)</f>
        <v>0</v>
      </c>
      <c r="BF253" s="216">
        <f>IF(N253="snížená",J253,0)</f>
        <v>0</v>
      </c>
      <c r="BG253" s="216">
        <f>IF(N253="zákl. přenesená",J253,0)</f>
        <v>0</v>
      </c>
      <c r="BH253" s="216">
        <f>IF(N253="sníž. přenesená",J253,0)</f>
        <v>0</v>
      </c>
      <c r="BI253" s="216">
        <f>IF(N253="nulová",J253,0)</f>
        <v>0</v>
      </c>
      <c r="BJ253" s="17" t="s">
        <v>91</v>
      </c>
      <c r="BK253" s="216">
        <f>ROUND(I253*H253,2)</f>
        <v>0</v>
      </c>
      <c r="BL253" s="17" t="s">
        <v>157</v>
      </c>
      <c r="BM253" s="215" t="s">
        <v>911</v>
      </c>
    </row>
    <row r="254" spans="1:65" s="2" customFormat="1" ht="29.25">
      <c r="A254" s="35"/>
      <c r="B254" s="36"/>
      <c r="C254" s="37"/>
      <c r="D254" s="217" t="s">
        <v>145</v>
      </c>
      <c r="E254" s="37"/>
      <c r="F254" s="218" t="s">
        <v>503</v>
      </c>
      <c r="G254" s="37"/>
      <c r="H254" s="37"/>
      <c r="I254" s="116"/>
      <c r="J254" s="37"/>
      <c r="K254" s="37"/>
      <c r="L254" s="40"/>
      <c r="M254" s="219"/>
      <c r="N254" s="220"/>
      <c r="O254" s="72"/>
      <c r="P254" s="72"/>
      <c r="Q254" s="72"/>
      <c r="R254" s="72"/>
      <c r="S254" s="72"/>
      <c r="T254" s="73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7" t="s">
        <v>145</v>
      </c>
      <c r="AU254" s="17" t="s">
        <v>93</v>
      </c>
    </row>
    <row r="255" spans="1:65" s="2" customFormat="1" ht="16.5" customHeight="1">
      <c r="A255" s="35"/>
      <c r="B255" s="36"/>
      <c r="C255" s="248" t="s">
        <v>453</v>
      </c>
      <c r="D255" s="248" t="s">
        <v>404</v>
      </c>
      <c r="E255" s="249" t="s">
        <v>505</v>
      </c>
      <c r="F255" s="250" t="s">
        <v>506</v>
      </c>
      <c r="G255" s="251" t="s">
        <v>501</v>
      </c>
      <c r="H255" s="252">
        <v>9</v>
      </c>
      <c r="I255" s="253"/>
      <c r="J255" s="254">
        <f>ROUND(I255*H255,2)</f>
        <v>0</v>
      </c>
      <c r="K255" s="250" t="s">
        <v>248</v>
      </c>
      <c r="L255" s="255"/>
      <c r="M255" s="256" t="s">
        <v>1</v>
      </c>
      <c r="N255" s="257" t="s">
        <v>48</v>
      </c>
      <c r="O255" s="72"/>
      <c r="P255" s="213">
        <f>O255*H255</f>
        <v>0</v>
      </c>
      <c r="Q255" s="213">
        <v>3.8999999999999999E-4</v>
      </c>
      <c r="R255" s="213">
        <f>Q255*H255</f>
        <v>3.5100000000000001E-3</v>
      </c>
      <c r="S255" s="213">
        <v>0</v>
      </c>
      <c r="T255" s="214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5" t="s">
        <v>172</v>
      </c>
      <c r="AT255" s="215" t="s">
        <v>404</v>
      </c>
      <c r="AU255" s="215" t="s">
        <v>93</v>
      </c>
      <c r="AY255" s="17" t="s">
        <v>138</v>
      </c>
      <c r="BE255" s="216">
        <f>IF(N255="základní",J255,0)</f>
        <v>0</v>
      </c>
      <c r="BF255" s="216">
        <f>IF(N255="snížená",J255,0)</f>
        <v>0</v>
      </c>
      <c r="BG255" s="216">
        <f>IF(N255="zákl. přenesená",J255,0)</f>
        <v>0</v>
      </c>
      <c r="BH255" s="216">
        <f>IF(N255="sníž. přenesená",J255,0)</f>
        <v>0</v>
      </c>
      <c r="BI255" s="216">
        <f>IF(N255="nulová",J255,0)</f>
        <v>0</v>
      </c>
      <c r="BJ255" s="17" t="s">
        <v>91</v>
      </c>
      <c r="BK255" s="216">
        <f>ROUND(I255*H255,2)</f>
        <v>0</v>
      </c>
      <c r="BL255" s="17" t="s">
        <v>157</v>
      </c>
      <c r="BM255" s="215" t="s">
        <v>912</v>
      </c>
    </row>
    <row r="256" spans="1:65" s="2" customFormat="1" ht="11.25">
      <c r="A256" s="35"/>
      <c r="B256" s="36"/>
      <c r="C256" s="37"/>
      <c r="D256" s="217" t="s">
        <v>145</v>
      </c>
      <c r="E256" s="37"/>
      <c r="F256" s="218" t="s">
        <v>506</v>
      </c>
      <c r="G256" s="37"/>
      <c r="H256" s="37"/>
      <c r="I256" s="116"/>
      <c r="J256" s="37"/>
      <c r="K256" s="37"/>
      <c r="L256" s="40"/>
      <c r="M256" s="219"/>
      <c r="N256" s="220"/>
      <c r="O256" s="72"/>
      <c r="P256" s="72"/>
      <c r="Q256" s="72"/>
      <c r="R256" s="72"/>
      <c r="S256" s="72"/>
      <c r="T256" s="73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7" t="s">
        <v>145</v>
      </c>
      <c r="AU256" s="17" t="s">
        <v>93</v>
      </c>
    </row>
    <row r="257" spans="1:65" s="13" customFormat="1" ht="11.25">
      <c r="B257" s="222"/>
      <c r="C257" s="223"/>
      <c r="D257" s="217" t="s">
        <v>151</v>
      </c>
      <c r="E257" s="224" t="s">
        <v>1</v>
      </c>
      <c r="F257" s="225" t="s">
        <v>176</v>
      </c>
      <c r="G257" s="223"/>
      <c r="H257" s="226">
        <v>9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151</v>
      </c>
      <c r="AU257" s="232" t="s">
        <v>93</v>
      </c>
      <c r="AV257" s="13" t="s">
        <v>93</v>
      </c>
      <c r="AW257" s="13" t="s">
        <v>38</v>
      </c>
      <c r="AX257" s="13" t="s">
        <v>91</v>
      </c>
      <c r="AY257" s="232" t="s">
        <v>138</v>
      </c>
    </row>
    <row r="258" spans="1:65" s="2" customFormat="1" ht="24" customHeight="1">
      <c r="A258" s="35"/>
      <c r="B258" s="36"/>
      <c r="C258" s="204" t="s">
        <v>458</v>
      </c>
      <c r="D258" s="204" t="s">
        <v>139</v>
      </c>
      <c r="E258" s="205" t="s">
        <v>522</v>
      </c>
      <c r="F258" s="206" t="s">
        <v>523</v>
      </c>
      <c r="G258" s="207" t="s">
        <v>501</v>
      </c>
      <c r="H258" s="208">
        <v>2</v>
      </c>
      <c r="I258" s="209"/>
      <c r="J258" s="210">
        <f>ROUND(I258*H258,2)</f>
        <v>0</v>
      </c>
      <c r="K258" s="206" t="s">
        <v>248</v>
      </c>
      <c r="L258" s="40"/>
      <c r="M258" s="211" t="s">
        <v>1</v>
      </c>
      <c r="N258" s="212" t="s">
        <v>48</v>
      </c>
      <c r="O258" s="72"/>
      <c r="P258" s="213">
        <f>O258*H258</f>
        <v>0</v>
      </c>
      <c r="Q258" s="213">
        <v>1.67E-3</v>
      </c>
      <c r="R258" s="213">
        <f>Q258*H258</f>
        <v>3.3400000000000001E-3</v>
      </c>
      <c r="S258" s="213">
        <v>0</v>
      </c>
      <c r="T258" s="214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15" t="s">
        <v>157</v>
      </c>
      <c r="AT258" s="215" t="s">
        <v>139</v>
      </c>
      <c r="AU258" s="215" t="s">
        <v>93</v>
      </c>
      <c r="AY258" s="17" t="s">
        <v>138</v>
      </c>
      <c r="BE258" s="216">
        <f>IF(N258="základní",J258,0)</f>
        <v>0</v>
      </c>
      <c r="BF258" s="216">
        <f>IF(N258="snížená",J258,0)</f>
        <v>0</v>
      </c>
      <c r="BG258" s="216">
        <f>IF(N258="zákl. přenesená",J258,0)</f>
        <v>0</v>
      </c>
      <c r="BH258" s="216">
        <f>IF(N258="sníž. přenesená",J258,0)</f>
        <v>0</v>
      </c>
      <c r="BI258" s="216">
        <f>IF(N258="nulová",J258,0)</f>
        <v>0</v>
      </c>
      <c r="BJ258" s="17" t="s">
        <v>91</v>
      </c>
      <c r="BK258" s="216">
        <f>ROUND(I258*H258,2)</f>
        <v>0</v>
      </c>
      <c r="BL258" s="17" t="s">
        <v>157</v>
      </c>
      <c r="BM258" s="215" t="s">
        <v>913</v>
      </c>
    </row>
    <row r="259" spans="1:65" s="2" customFormat="1" ht="29.25">
      <c r="A259" s="35"/>
      <c r="B259" s="36"/>
      <c r="C259" s="37"/>
      <c r="D259" s="217" t="s">
        <v>145</v>
      </c>
      <c r="E259" s="37"/>
      <c r="F259" s="218" t="s">
        <v>525</v>
      </c>
      <c r="G259" s="37"/>
      <c r="H259" s="37"/>
      <c r="I259" s="116"/>
      <c r="J259" s="37"/>
      <c r="K259" s="37"/>
      <c r="L259" s="40"/>
      <c r="M259" s="219"/>
      <c r="N259" s="220"/>
      <c r="O259" s="72"/>
      <c r="P259" s="72"/>
      <c r="Q259" s="72"/>
      <c r="R259" s="72"/>
      <c r="S259" s="72"/>
      <c r="T259" s="73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7" t="s">
        <v>145</v>
      </c>
      <c r="AU259" s="17" t="s">
        <v>93</v>
      </c>
    </row>
    <row r="260" spans="1:65" s="2" customFormat="1" ht="16.5" customHeight="1">
      <c r="A260" s="35"/>
      <c r="B260" s="36"/>
      <c r="C260" s="248" t="s">
        <v>463</v>
      </c>
      <c r="D260" s="248" t="s">
        <v>404</v>
      </c>
      <c r="E260" s="249" t="s">
        <v>527</v>
      </c>
      <c r="F260" s="250" t="s">
        <v>528</v>
      </c>
      <c r="G260" s="251" t="s">
        <v>501</v>
      </c>
      <c r="H260" s="252">
        <v>1</v>
      </c>
      <c r="I260" s="253"/>
      <c r="J260" s="254">
        <f>ROUND(I260*H260,2)</f>
        <v>0</v>
      </c>
      <c r="K260" s="250" t="s">
        <v>1</v>
      </c>
      <c r="L260" s="255"/>
      <c r="M260" s="256" t="s">
        <v>1</v>
      </c>
      <c r="N260" s="257" t="s">
        <v>48</v>
      </c>
      <c r="O260" s="72"/>
      <c r="P260" s="213">
        <f>O260*H260</f>
        <v>0</v>
      </c>
      <c r="Q260" s="213">
        <v>1.2999999999999999E-2</v>
      </c>
      <c r="R260" s="213">
        <f>Q260*H260</f>
        <v>1.2999999999999999E-2</v>
      </c>
      <c r="S260" s="213">
        <v>0</v>
      </c>
      <c r="T260" s="214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5" t="s">
        <v>172</v>
      </c>
      <c r="AT260" s="215" t="s">
        <v>404</v>
      </c>
      <c r="AU260" s="215" t="s">
        <v>93</v>
      </c>
      <c r="AY260" s="17" t="s">
        <v>138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17" t="s">
        <v>91</v>
      </c>
      <c r="BK260" s="216">
        <f>ROUND(I260*H260,2)</f>
        <v>0</v>
      </c>
      <c r="BL260" s="17" t="s">
        <v>157</v>
      </c>
      <c r="BM260" s="215" t="s">
        <v>914</v>
      </c>
    </row>
    <row r="261" spans="1:65" s="2" customFormat="1" ht="11.25">
      <c r="A261" s="35"/>
      <c r="B261" s="36"/>
      <c r="C261" s="37"/>
      <c r="D261" s="217" t="s">
        <v>145</v>
      </c>
      <c r="E261" s="37"/>
      <c r="F261" s="218" t="s">
        <v>528</v>
      </c>
      <c r="G261" s="37"/>
      <c r="H261" s="37"/>
      <c r="I261" s="116"/>
      <c r="J261" s="37"/>
      <c r="K261" s="37"/>
      <c r="L261" s="40"/>
      <c r="M261" s="219"/>
      <c r="N261" s="220"/>
      <c r="O261" s="72"/>
      <c r="P261" s="72"/>
      <c r="Q261" s="72"/>
      <c r="R261" s="72"/>
      <c r="S261" s="72"/>
      <c r="T261" s="73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7" t="s">
        <v>145</v>
      </c>
      <c r="AU261" s="17" t="s">
        <v>93</v>
      </c>
    </row>
    <row r="262" spans="1:65" s="13" customFormat="1" ht="11.25">
      <c r="B262" s="222"/>
      <c r="C262" s="223"/>
      <c r="D262" s="217" t="s">
        <v>151</v>
      </c>
      <c r="E262" s="224" t="s">
        <v>1</v>
      </c>
      <c r="F262" s="225" t="s">
        <v>91</v>
      </c>
      <c r="G262" s="223"/>
      <c r="H262" s="226">
        <v>1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151</v>
      </c>
      <c r="AU262" s="232" t="s">
        <v>93</v>
      </c>
      <c r="AV262" s="13" t="s">
        <v>93</v>
      </c>
      <c r="AW262" s="13" t="s">
        <v>38</v>
      </c>
      <c r="AX262" s="13" t="s">
        <v>91</v>
      </c>
      <c r="AY262" s="232" t="s">
        <v>138</v>
      </c>
    </row>
    <row r="263" spans="1:65" s="2" customFormat="1" ht="16.5" customHeight="1">
      <c r="A263" s="35"/>
      <c r="B263" s="36"/>
      <c r="C263" s="248" t="s">
        <v>468</v>
      </c>
      <c r="D263" s="248" t="s">
        <v>404</v>
      </c>
      <c r="E263" s="249" t="s">
        <v>531</v>
      </c>
      <c r="F263" s="250" t="s">
        <v>915</v>
      </c>
      <c r="G263" s="251" t="s">
        <v>501</v>
      </c>
      <c r="H263" s="252">
        <v>1</v>
      </c>
      <c r="I263" s="253"/>
      <c r="J263" s="254">
        <f>ROUND(I263*H263,2)</f>
        <v>0</v>
      </c>
      <c r="K263" s="250" t="s">
        <v>1</v>
      </c>
      <c r="L263" s="255"/>
      <c r="M263" s="256" t="s">
        <v>1</v>
      </c>
      <c r="N263" s="257" t="s">
        <v>48</v>
      </c>
      <c r="O263" s="72"/>
      <c r="P263" s="213">
        <f>O263*H263</f>
        <v>0</v>
      </c>
      <c r="Q263" s="213">
        <v>1.01E-2</v>
      </c>
      <c r="R263" s="213">
        <f>Q263*H263</f>
        <v>1.01E-2</v>
      </c>
      <c r="S263" s="213">
        <v>0</v>
      </c>
      <c r="T263" s="214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5" t="s">
        <v>172</v>
      </c>
      <c r="AT263" s="215" t="s">
        <v>404</v>
      </c>
      <c r="AU263" s="215" t="s">
        <v>93</v>
      </c>
      <c r="AY263" s="17" t="s">
        <v>138</v>
      </c>
      <c r="BE263" s="216">
        <f>IF(N263="základní",J263,0)</f>
        <v>0</v>
      </c>
      <c r="BF263" s="216">
        <f>IF(N263="snížená",J263,0)</f>
        <v>0</v>
      </c>
      <c r="BG263" s="216">
        <f>IF(N263="zákl. přenesená",J263,0)</f>
        <v>0</v>
      </c>
      <c r="BH263" s="216">
        <f>IF(N263="sníž. přenesená",J263,0)</f>
        <v>0</v>
      </c>
      <c r="BI263" s="216">
        <f>IF(N263="nulová",J263,0)</f>
        <v>0</v>
      </c>
      <c r="BJ263" s="17" t="s">
        <v>91</v>
      </c>
      <c r="BK263" s="216">
        <f>ROUND(I263*H263,2)</f>
        <v>0</v>
      </c>
      <c r="BL263" s="17" t="s">
        <v>157</v>
      </c>
      <c r="BM263" s="215" t="s">
        <v>916</v>
      </c>
    </row>
    <row r="264" spans="1:65" s="2" customFormat="1" ht="11.25">
      <c r="A264" s="35"/>
      <c r="B264" s="36"/>
      <c r="C264" s="37"/>
      <c r="D264" s="217" t="s">
        <v>145</v>
      </c>
      <c r="E264" s="37"/>
      <c r="F264" s="218" t="s">
        <v>532</v>
      </c>
      <c r="G264" s="37"/>
      <c r="H264" s="37"/>
      <c r="I264" s="116"/>
      <c r="J264" s="37"/>
      <c r="K264" s="37"/>
      <c r="L264" s="40"/>
      <c r="M264" s="219"/>
      <c r="N264" s="220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7" t="s">
        <v>145</v>
      </c>
      <c r="AU264" s="17" t="s">
        <v>93</v>
      </c>
    </row>
    <row r="265" spans="1:65" s="13" customFormat="1" ht="11.25">
      <c r="B265" s="222"/>
      <c r="C265" s="223"/>
      <c r="D265" s="217" t="s">
        <v>151</v>
      </c>
      <c r="E265" s="224" t="s">
        <v>1</v>
      </c>
      <c r="F265" s="225" t="s">
        <v>91</v>
      </c>
      <c r="G265" s="223"/>
      <c r="H265" s="226">
        <v>1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151</v>
      </c>
      <c r="AU265" s="232" t="s">
        <v>93</v>
      </c>
      <c r="AV265" s="13" t="s">
        <v>93</v>
      </c>
      <c r="AW265" s="13" t="s">
        <v>38</v>
      </c>
      <c r="AX265" s="13" t="s">
        <v>91</v>
      </c>
      <c r="AY265" s="232" t="s">
        <v>138</v>
      </c>
    </row>
    <row r="266" spans="1:65" s="2" customFormat="1" ht="24" customHeight="1">
      <c r="A266" s="35"/>
      <c r="B266" s="36"/>
      <c r="C266" s="204" t="s">
        <v>473</v>
      </c>
      <c r="D266" s="204" t="s">
        <v>139</v>
      </c>
      <c r="E266" s="205" t="s">
        <v>535</v>
      </c>
      <c r="F266" s="206" t="s">
        <v>536</v>
      </c>
      <c r="G266" s="207" t="s">
        <v>501</v>
      </c>
      <c r="H266" s="208">
        <v>2</v>
      </c>
      <c r="I266" s="209"/>
      <c r="J266" s="210">
        <f>ROUND(I266*H266,2)</f>
        <v>0</v>
      </c>
      <c r="K266" s="206" t="s">
        <v>248</v>
      </c>
      <c r="L266" s="40"/>
      <c r="M266" s="211" t="s">
        <v>1</v>
      </c>
      <c r="N266" s="212" t="s">
        <v>48</v>
      </c>
      <c r="O266" s="72"/>
      <c r="P266" s="213">
        <f>O266*H266</f>
        <v>0</v>
      </c>
      <c r="Q266" s="213">
        <v>1.67E-3</v>
      </c>
      <c r="R266" s="213">
        <f>Q266*H266</f>
        <v>3.3400000000000001E-3</v>
      </c>
      <c r="S266" s="213">
        <v>0</v>
      </c>
      <c r="T266" s="214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5" t="s">
        <v>157</v>
      </c>
      <c r="AT266" s="215" t="s">
        <v>139</v>
      </c>
      <c r="AU266" s="215" t="s">
        <v>93</v>
      </c>
      <c r="AY266" s="17" t="s">
        <v>138</v>
      </c>
      <c r="BE266" s="216">
        <f>IF(N266="základní",J266,0)</f>
        <v>0</v>
      </c>
      <c r="BF266" s="216">
        <f>IF(N266="snížená",J266,0)</f>
        <v>0</v>
      </c>
      <c r="BG266" s="216">
        <f>IF(N266="zákl. přenesená",J266,0)</f>
        <v>0</v>
      </c>
      <c r="BH266" s="216">
        <f>IF(N266="sníž. přenesená",J266,0)</f>
        <v>0</v>
      </c>
      <c r="BI266" s="216">
        <f>IF(N266="nulová",J266,0)</f>
        <v>0</v>
      </c>
      <c r="BJ266" s="17" t="s">
        <v>91</v>
      </c>
      <c r="BK266" s="216">
        <f>ROUND(I266*H266,2)</f>
        <v>0</v>
      </c>
      <c r="BL266" s="17" t="s">
        <v>157</v>
      </c>
      <c r="BM266" s="215" t="s">
        <v>917</v>
      </c>
    </row>
    <row r="267" spans="1:65" s="2" customFormat="1" ht="29.25">
      <c r="A267" s="35"/>
      <c r="B267" s="36"/>
      <c r="C267" s="37"/>
      <c r="D267" s="217" t="s">
        <v>145</v>
      </c>
      <c r="E267" s="37"/>
      <c r="F267" s="218" t="s">
        <v>538</v>
      </c>
      <c r="G267" s="37"/>
      <c r="H267" s="37"/>
      <c r="I267" s="116"/>
      <c r="J267" s="37"/>
      <c r="K267" s="37"/>
      <c r="L267" s="40"/>
      <c r="M267" s="219"/>
      <c r="N267" s="220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7" t="s">
        <v>145</v>
      </c>
      <c r="AU267" s="17" t="s">
        <v>93</v>
      </c>
    </row>
    <row r="268" spans="1:65" s="2" customFormat="1" ht="24" customHeight="1">
      <c r="A268" s="35"/>
      <c r="B268" s="36"/>
      <c r="C268" s="248" t="s">
        <v>478</v>
      </c>
      <c r="D268" s="248" t="s">
        <v>404</v>
      </c>
      <c r="E268" s="249" t="s">
        <v>540</v>
      </c>
      <c r="F268" s="250" t="s">
        <v>541</v>
      </c>
      <c r="G268" s="251" t="s">
        <v>501</v>
      </c>
      <c r="H268" s="252">
        <v>1</v>
      </c>
      <c r="I268" s="253"/>
      <c r="J268" s="254">
        <f>ROUND(I268*H268,2)</f>
        <v>0</v>
      </c>
      <c r="K268" s="250" t="s">
        <v>1</v>
      </c>
      <c r="L268" s="255"/>
      <c r="M268" s="256" t="s">
        <v>1</v>
      </c>
      <c r="N268" s="257" t="s">
        <v>48</v>
      </c>
      <c r="O268" s="72"/>
      <c r="P268" s="213">
        <f>O268*H268</f>
        <v>0</v>
      </c>
      <c r="Q268" s="213">
        <v>2.5000000000000001E-3</v>
      </c>
      <c r="R268" s="213">
        <f>Q268*H268</f>
        <v>2.5000000000000001E-3</v>
      </c>
      <c r="S268" s="213">
        <v>0</v>
      </c>
      <c r="T268" s="214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5" t="s">
        <v>172</v>
      </c>
      <c r="AT268" s="215" t="s">
        <v>404</v>
      </c>
      <c r="AU268" s="215" t="s">
        <v>93</v>
      </c>
      <c r="AY268" s="17" t="s">
        <v>138</v>
      </c>
      <c r="BE268" s="216">
        <f>IF(N268="základní",J268,0)</f>
        <v>0</v>
      </c>
      <c r="BF268" s="216">
        <f>IF(N268="snížená",J268,0)</f>
        <v>0</v>
      </c>
      <c r="BG268" s="216">
        <f>IF(N268="zákl. přenesená",J268,0)</f>
        <v>0</v>
      </c>
      <c r="BH268" s="216">
        <f>IF(N268="sníž. přenesená",J268,0)</f>
        <v>0</v>
      </c>
      <c r="BI268" s="216">
        <f>IF(N268="nulová",J268,0)</f>
        <v>0</v>
      </c>
      <c r="BJ268" s="17" t="s">
        <v>91</v>
      </c>
      <c r="BK268" s="216">
        <f>ROUND(I268*H268,2)</f>
        <v>0</v>
      </c>
      <c r="BL268" s="17" t="s">
        <v>157</v>
      </c>
      <c r="BM268" s="215" t="s">
        <v>918</v>
      </c>
    </row>
    <row r="269" spans="1:65" s="2" customFormat="1" ht="19.5">
      <c r="A269" s="35"/>
      <c r="B269" s="36"/>
      <c r="C269" s="37"/>
      <c r="D269" s="217" t="s">
        <v>145</v>
      </c>
      <c r="E269" s="37"/>
      <c r="F269" s="218" t="s">
        <v>806</v>
      </c>
      <c r="G269" s="37"/>
      <c r="H269" s="37"/>
      <c r="I269" s="116"/>
      <c r="J269" s="37"/>
      <c r="K269" s="37"/>
      <c r="L269" s="40"/>
      <c r="M269" s="219"/>
      <c r="N269" s="220"/>
      <c r="O269" s="72"/>
      <c r="P269" s="72"/>
      <c r="Q269" s="72"/>
      <c r="R269" s="72"/>
      <c r="S269" s="72"/>
      <c r="T269" s="73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7" t="s">
        <v>145</v>
      </c>
      <c r="AU269" s="17" t="s">
        <v>93</v>
      </c>
    </row>
    <row r="270" spans="1:65" s="13" customFormat="1" ht="11.25">
      <c r="B270" s="222"/>
      <c r="C270" s="223"/>
      <c r="D270" s="217" t="s">
        <v>151</v>
      </c>
      <c r="E270" s="224" t="s">
        <v>1</v>
      </c>
      <c r="F270" s="225" t="s">
        <v>91</v>
      </c>
      <c r="G270" s="223"/>
      <c r="H270" s="226">
        <v>1</v>
      </c>
      <c r="I270" s="227"/>
      <c r="J270" s="223"/>
      <c r="K270" s="223"/>
      <c r="L270" s="228"/>
      <c r="M270" s="229"/>
      <c r="N270" s="230"/>
      <c r="O270" s="230"/>
      <c r="P270" s="230"/>
      <c r="Q270" s="230"/>
      <c r="R270" s="230"/>
      <c r="S270" s="230"/>
      <c r="T270" s="231"/>
      <c r="AT270" s="232" t="s">
        <v>151</v>
      </c>
      <c r="AU270" s="232" t="s">
        <v>93</v>
      </c>
      <c r="AV270" s="13" t="s">
        <v>93</v>
      </c>
      <c r="AW270" s="13" t="s">
        <v>38</v>
      </c>
      <c r="AX270" s="13" t="s">
        <v>91</v>
      </c>
      <c r="AY270" s="232" t="s">
        <v>138</v>
      </c>
    </row>
    <row r="271" spans="1:65" s="2" customFormat="1" ht="16.5" customHeight="1">
      <c r="A271" s="35"/>
      <c r="B271" s="36"/>
      <c r="C271" s="248" t="s">
        <v>483</v>
      </c>
      <c r="D271" s="248" t="s">
        <v>404</v>
      </c>
      <c r="E271" s="249" t="s">
        <v>919</v>
      </c>
      <c r="F271" s="250" t="s">
        <v>920</v>
      </c>
      <c r="G271" s="251" t="s">
        <v>501</v>
      </c>
      <c r="H271" s="252">
        <v>1</v>
      </c>
      <c r="I271" s="253"/>
      <c r="J271" s="254">
        <f>ROUND(I271*H271,2)</f>
        <v>0</v>
      </c>
      <c r="K271" s="250" t="s">
        <v>1</v>
      </c>
      <c r="L271" s="255"/>
      <c r="M271" s="256" t="s">
        <v>1</v>
      </c>
      <c r="N271" s="257" t="s">
        <v>48</v>
      </c>
      <c r="O271" s="72"/>
      <c r="P271" s="213">
        <f>O271*H271</f>
        <v>0</v>
      </c>
      <c r="Q271" s="213">
        <v>8.0000000000000002E-3</v>
      </c>
      <c r="R271" s="213">
        <f>Q271*H271</f>
        <v>8.0000000000000002E-3</v>
      </c>
      <c r="S271" s="213">
        <v>0</v>
      </c>
      <c r="T271" s="214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5" t="s">
        <v>172</v>
      </c>
      <c r="AT271" s="215" t="s">
        <v>404</v>
      </c>
      <c r="AU271" s="215" t="s">
        <v>93</v>
      </c>
      <c r="AY271" s="17" t="s">
        <v>138</v>
      </c>
      <c r="BE271" s="216">
        <f>IF(N271="základní",J271,0)</f>
        <v>0</v>
      </c>
      <c r="BF271" s="216">
        <f>IF(N271="snížená",J271,0)</f>
        <v>0</v>
      </c>
      <c r="BG271" s="216">
        <f>IF(N271="zákl. přenesená",J271,0)</f>
        <v>0</v>
      </c>
      <c r="BH271" s="216">
        <f>IF(N271="sníž. přenesená",J271,0)</f>
        <v>0</v>
      </c>
      <c r="BI271" s="216">
        <f>IF(N271="nulová",J271,0)</f>
        <v>0</v>
      </c>
      <c r="BJ271" s="17" t="s">
        <v>91</v>
      </c>
      <c r="BK271" s="216">
        <f>ROUND(I271*H271,2)</f>
        <v>0</v>
      </c>
      <c r="BL271" s="17" t="s">
        <v>157</v>
      </c>
      <c r="BM271" s="215" t="s">
        <v>921</v>
      </c>
    </row>
    <row r="272" spans="1:65" s="2" customFormat="1" ht="11.25">
      <c r="A272" s="35"/>
      <c r="B272" s="36"/>
      <c r="C272" s="37"/>
      <c r="D272" s="217" t="s">
        <v>145</v>
      </c>
      <c r="E272" s="37"/>
      <c r="F272" s="218" t="s">
        <v>920</v>
      </c>
      <c r="G272" s="37"/>
      <c r="H272" s="37"/>
      <c r="I272" s="116"/>
      <c r="J272" s="37"/>
      <c r="K272" s="37"/>
      <c r="L272" s="40"/>
      <c r="M272" s="219"/>
      <c r="N272" s="220"/>
      <c r="O272" s="72"/>
      <c r="P272" s="72"/>
      <c r="Q272" s="72"/>
      <c r="R272" s="72"/>
      <c r="S272" s="72"/>
      <c r="T272" s="73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7" t="s">
        <v>145</v>
      </c>
      <c r="AU272" s="17" t="s">
        <v>93</v>
      </c>
    </row>
    <row r="273" spans="1:65" s="13" customFormat="1" ht="11.25">
      <c r="B273" s="222"/>
      <c r="C273" s="223"/>
      <c r="D273" s="217" t="s">
        <v>151</v>
      </c>
      <c r="E273" s="224" t="s">
        <v>1</v>
      </c>
      <c r="F273" s="225" t="s">
        <v>91</v>
      </c>
      <c r="G273" s="223"/>
      <c r="H273" s="226">
        <v>1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151</v>
      </c>
      <c r="AU273" s="232" t="s">
        <v>93</v>
      </c>
      <c r="AV273" s="13" t="s">
        <v>93</v>
      </c>
      <c r="AW273" s="13" t="s">
        <v>38</v>
      </c>
      <c r="AX273" s="13" t="s">
        <v>91</v>
      </c>
      <c r="AY273" s="232" t="s">
        <v>138</v>
      </c>
    </row>
    <row r="274" spans="1:65" s="2" customFormat="1" ht="16.5" customHeight="1">
      <c r="A274" s="35"/>
      <c r="B274" s="36"/>
      <c r="C274" s="204" t="s">
        <v>489</v>
      </c>
      <c r="D274" s="204" t="s">
        <v>139</v>
      </c>
      <c r="E274" s="205" t="s">
        <v>557</v>
      </c>
      <c r="F274" s="206" t="s">
        <v>558</v>
      </c>
      <c r="G274" s="207" t="s">
        <v>501</v>
      </c>
      <c r="H274" s="208">
        <v>1</v>
      </c>
      <c r="I274" s="209"/>
      <c r="J274" s="210">
        <f>ROUND(I274*H274,2)</f>
        <v>0</v>
      </c>
      <c r="K274" s="206" t="s">
        <v>248</v>
      </c>
      <c r="L274" s="40"/>
      <c r="M274" s="211" t="s">
        <v>1</v>
      </c>
      <c r="N274" s="212" t="s">
        <v>48</v>
      </c>
      <c r="O274" s="72"/>
      <c r="P274" s="213">
        <f>O274*H274</f>
        <v>0</v>
      </c>
      <c r="Q274" s="213">
        <v>1.6199999999999999E-3</v>
      </c>
      <c r="R274" s="213">
        <f>Q274*H274</f>
        <v>1.6199999999999999E-3</v>
      </c>
      <c r="S274" s="213">
        <v>0</v>
      </c>
      <c r="T274" s="214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5" t="s">
        <v>157</v>
      </c>
      <c r="AT274" s="215" t="s">
        <v>139</v>
      </c>
      <c r="AU274" s="215" t="s">
        <v>93</v>
      </c>
      <c r="AY274" s="17" t="s">
        <v>138</v>
      </c>
      <c r="BE274" s="216">
        <f>IF(N274="základní",J274,0)</f>
        <v>0</v>
      </c>
      <c r="BF274" s="216">
        <f>IF(N274="snížená",J274,0)</f>
        <v>0</v>
      </c>
      <c r="BG274" s="216">
        <f>IF(N274="zákl. přenesená",J274,0)</f>
        <v>0</v>
      </c>
      <c r="BH274" s="216">
        <f>IF(N274="sníž. přenesená",J274,0)</f>
        <v>0</v>
      </c>
      <c r="BI274" s="216">
        <f>IF(N274="nulová",J274,0)</f>
        <v>0</v>
      </c>
      <c r="BJ274" s="17" t="s">
        <v>91</v>
      </c>
      <c r="BK274" s="216">
        <f>ROUND(I274*H274,2)</f>
        <v>0</v>
      </c>
      <c r="BL274" s="17" t="s">
        <v>157</v>
      </c>
      <c r="BM274" s="215" t="s">
        <v>922</v>
      </c>
    </row>
    <row r="275" spans="1:65" s="2" customFormat="1" ht="29.25">
      <c r="A275" s="35"/>
      <c r="B275" s="36"/>
      <c r="C275" s="37"/>
      <c r="D275" s="217" t="s">
        <v>145</v>
      </c>
      <c r="E275" s="37"/>
      <c r="F275" s="218" t="s">
        <v>560</v>
      </c>
      <c r="G275" s="37"/>
      <c r="H275" s="37"/>
      <c r="I275" s="116"/>
      <c r="J275" s="37"/>
      <c r="K275" s="37"/>
      <c r="L275" s="40"/>
      <c r="M275" s="219"/>
      <c r="N275" s="220"/>
      <c r="O275" s="72"/>
      <c r="P275" s="72"/>
      <c r="Q275" s="72"/>
      <c r="R275" s="72"/>
      <c r="S275" s="72"/>
      <c r="T275" s="73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7" t="s">
        <v>145</v>
      </c>
      <c r="AU275" s="17" t="s">
        <v>93</v>
      </c>
    </row>
    <row r="276" spans="1:65" s="2" customFormat="1" ht="24" customHeight="1">
      <c r="A276" s="35"/>
      <c r="B276" s="36"/>
      <c r="C276" s="248" t="s">
        <v>494</v>
      </c>
      <c r="D276" s="248" t="s">
        <v>404</v>
      </c>
      <c r="E276" s="249" t="s">
        <v>562</v>
      </c>
      <c r="F276" s="250" t="s">
        <v>563</v>
      </c>
      <c r="G276" s="251" t="s">
        <v>501</v>
      </c>
      <c r="H276" s="252">
        <v>1</v>
      </c>
      <c r="I276" s="253"/>
      <c r="J276" s="254">
        <f>ROUND(I276*H276,2)</f>
        <v>0</v>
      </c>
      <c r="K276" s="250" t="s">
        <v>1</v>
      </c>
      <c r="L276" s="255"/>
      <c r="M276" s="256" t="s">
        <v>1</v>
      </c>
      <c r="N276" s="257" t="s">
        <v>48</v>
      </c>
      <c r="O276" s="72"/>
      <c r="P276" s="213">
        <f>O276*H276</f>
        <v>0</v>
      </c>
      <c r="Q276" s="213">
        <v>1.9E-2</v>
      </c>
      <c r="R276" s="213">
        <f>Q276*H276</f>
        <v>1.9E-2</v>
      </c>
      <c r="S276" s="213">
        <v>0</v>
      </c>
      <c r="T276" s="21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5" t="s">
        <v>172</v>
      </c>
      <c r="AT276" s="215" t="s">
        <v>404</v>
      </c>
      <c r="AU276" s="215" t="s">
        <v>93</v>
      </c>
      <c r="AY276" s="17" t="s">
        <v>138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91</v>
      </c>
      <c r="BK276" s="216">
        <f>ROUND(I276*H276,2)</f>
        <v>0</v>
      </c>
      <c r="BL276" s="17" t="s">
        <v>157</v>
      </c>
      <c r="BM276" s="215" t="s">
        <v>923</v>
      </c>
    </row>
    <row r="277" spans="1:65" s="2" customFormat="1" ht="11.25">
      <c r="A277" s="35"/>
      <c r="B277" s="36"/>
      <c r="C277" s="37"/>
      <c r="D277" s="217" t="s">
        <v>145</v>
      </c>
      <c r="E277" s="37"/>
      <c r="F277" s="218" t="s">
        <v>563</v>
      </c>
      <c r="G277" s="37"/>
      <c r="H277" s="37"/>
      <c r="I277" s="116"/>
      <c r="J277" s="37"/>
      <c r="K277" s="37"/>
      <c r="L277" s="40"/>
      <c r="M277" s="219"/>
      <c r="N277" s="220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7" t="s">
        <v>145</v>
      </c>
      <c r="AU277" s="17" t="s">
        <v>93</v>
      </c>
    </row>
    <row r="278" spans="1:65" s="13" customFormat="1" ht="11.25">
      <c r="B278" s="222"/>
      <c r="C278" s="223"/>
      <c r="D278" s="217" t="s">
        <v>151</v>
      </c>
      <c r="E278" s="224" t="s">
        <v>1</v>
      </c>
      <c r="F278" s="225" t="s">
        <v>91</v>
      </c>
      <c r="G278" s="223"/>
      <c r="H278" s="226">
        <v>1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38</v>
      </c>
      <c r="AX278" s="13" t="s">
        <v>91</v>
      </c>
      <c r="AY278" s="232" t="s">
        <v>138</v>
      </c>
    </row>
    <row r="279" spans="1:65" s="2" customFormat="1" ht="24" customHeight="1">
      <c r="A279" s="35"/>
      <c r="B279" s="36"/>
      <c r="C279" s="248" t="s">
        <v>498</v>
      </c>
      <c r="D279" s="248" t="s">
        <v>404</v>
      </c>
      <c r="E279" s="249" t="s">
        <v>566</v>
      </c>
      <c r="F279" s="250" t="s">
        <v>567</v>
      </c>
      <c r="G279" s="251" t="s">
        <v>501</v>
      </c>
      <c r="H279" s="252">
        <v>1</v>
      </c>
      <c r="I279" s="253"/>
      <c r="J279" s="254">
        <f>ROUND(I279*H279,2)</f>
        <v>0</v>
      </c>
      <c r="K279" s="250" t="s">
        <v>1</v>
      </c>
      <c r="L279" s="255"/>
      <c r="M279" s="256" t="s">
        <v>1</v>
      </c>
      <c r="N279" s="257" t="s">
        <v>48</v>
      </c>
      <c r="O279" s="72"/>
      <c r="P279" s="213">
        <f>O279*H279</f>
        <v>0</v>
      </c>
      <c r="Q279" s="213">
        <v>6.0000000000000001E-3</v>
      </c>
      <c r="R279" s="213">
        <f>Q279*H279</f>
        <v>6.0000000000000001E-3</v>
      </c>
      <c r="S279" s="213">
        <v>0</v>
      </c>
      <c r="T279" s="214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5" t="s">
        <v>172</v>
      </c>
      <c r="AT279" s="215" t="s">
        <v>404</v>
      </c>
      <c r="AU279" s="215" t="s">
        <v>93</v>
      </c>
      <c r="AY279" s="17" t="s">
        <v>138</v>
      </c>
      <c r="BE279" s="216">
        <f>IF(N279="základní",J279,0)</f>
        <v>0</v>
      </c>
      <c r="BF279" s="216">
        <f>IF(N279="snížená",J279,0)</f>
        <v>0</v>
      </c>
      <c r="BG279" s="216">
        <f>IF(N279="zákl. přenesená",J279,0)</f>
        <v>0</v>
      </c>
      <c r="BH279" s="216">
        <f>IF(N279="sníž. přenesená",J279,0)</f>
        <v>0</v>
      </c>
      <c r="BI279" s="216">
        <f>IF(N279="nulová",J279,0)</f>
        <v>0</v>
      </c>
      <c r="BJ279" s="17" t="s">
        <v>91</v>
      </c>
      <c r="BK279" s="216">
        <f>ROUND(I279*H279,2)</f>
        <v>0</v>
      </c>
      <c r="BL279" s="17" t="s">
        <v>157</v>
      </c>
      <c r="BM279" s="215" t="s">
        <v>924</v>
      </c>
    </row>
    <row r="280" spans="1:65" s="2" customFormat="1" ht="19.5">
      <c r="A280" s="35"/>
      <c r="B280" s="36"/>
      <c r="C280" s="37"/>
      <c r="D280" s="217" t="s">
        <v>145</v>
      </c>
      <c r="E280" s="37"/>
      <c r="F280" s="218" t="s">
        <v>567</v>
      </c>
      <c r="G280" s="37"/>
      <c r="H280" s="37"/>
      <c r="I280" s="116"/>
      <c r="J280" s="37"/>
      <c r="K280" s="37"/>
      <c r="L280" s="40"/>
      <c r="M280" s="219"/>
      <c r="N280" s="220"/>
      <c r="O280" s="72"/>
      <c r="P280" s="72"/>
      <c r="Q280" s="72"/>
      <c r="R280" s="72"/>
      <c r="S280" s="72"/>
      <c r="T280" s="73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7" t="s">
        <v>145</v>
      </c>
      <c r="AU280" s="17" t="s">
        <v>93</v>
      </c>
    </row>
    <row r="281" spans="1:65" s="13" customFormat="1" ht="11.25">
      <c r="B281" s="222"/>
      <c r="C281" s="223"/>
      <c r="D281" s="217" t="s">
        <v>151</v>
      </c>
      <c r="E281" s="224" t="s">
        <v>1</v>
      </c>
      <c r="F281" s="225" t="s">
        <v>91</v>
      </c>
      <c r="G281" s="223"/>
      <c r="H281" s="226">
        <v>1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151</v>
      </c>
      <c r="AU281" s="232" t="s">
        <v>93</v>
      </c>
      <c r="AV281" s="13" t="s">
        <v>93</v>
      </c>
      <c r="AW281" s="13" t="s">
        <v>38</v>
      </c>
      <c r="AX281" s="13" t="s">
        <v>91</v>
      </c>
      <c r="AY281" s="232" t="s">
        <v>138</v>
      </c>
    </row>
    <row r="282" spans="1:65" s="2" customFormat="1" ht="16.5" customHeight="1">
      <c r="A282" s="35"/>
      <c r="B282" s="36"/>
      <c r="C282" s="204" t="s">
        <v>504</v>
      </c>
      <c r="D282" s="204" t="s">
        <v>139</v>
      </c>
      <c r="E282" s="205" t="s">
        <v>570</v>
      </c>
      <c r="F282" s="206" t="s">
        <v>571</v>
      </c>
      <c r="G282" s="207" t="s">
        <v>501</v>
      </c>
      <c r="H282" s="208">
        <v>1</v>
      </c>
      <c r="I282" s="209"/>
      <c r="J282" s="210">
        <f>ROUND(I282*H282,2)</f>
        <v>0</v>
      </c>
      <c r="K282" s="206" t="s">
        <v>248</v>
      </c>
      <c r="L282" s="40"/>
      <c r="M282" s="211" t="s">
        <v>1</v>
      </c>
      <c r="N282" s="212" t="s">
        <v>48</v>
      </c>
      <c r="O282" s="72"/>
      <c r="P282" s="213">
        <f>O282*H282</f>
        <v>0</v>
      </c>
      <c r="Q282" s="213">
        <v>3.4000000000000002E-4</v>
      </c>
      <c r="R282" s="213">
        <f>Q282*H282</f>
        <v>3.4000000000000002E-4</v>
      </c>
      <c r="S282" s="213">
        <v>0</v>
      </c>
      <c r="T282" s="214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5" t="s">
        <v>157</v>
      </c>
      <c r="AT282" s="215" t="s">
        <v>139</v>
      </c>
      <c r="AU282" s="215" t="s">
        <v>93</v>
      </c>
      <c r="AY282" s="17" t="s">
        <v>138</v>
      </c>
      <c r="BE282" s="216">
        <f>IF(N282="základní",J282,0)</f>
        <v>0</v>
      </c>
      <c r="BF282" s="216">
        <f>IF(N282="snížená",J282,0)</f>
        <v>0</v>
      </c>
      <c r="BG282" s="216">
        <f>IF(N282="zákl. přenesená",J282,0)</f>
        <v>0</v>
      </c>
      <c r="BH282" s="216">
        <f>IF(N282="sníž. přenesená",J282,0)</f>
        <v>0</v>
      </c>
      <c r="BI282" s="216">
        <f>IF(N282="nulová",J282,0)</f>
        <v>0</v>
      </c>
      <c r="BJ282" s="17" t="s">
        <v>91</v>
      </c>
      <c r="BK282" s="216">
        <f>ROUND(I282*H282,2)</f>
        <v>0</v>
      </c>
      <c r="BL282" s="17" t="s">
        <v>157</v>
      </c>
      <c r="BM282" s="215" t="s">
        <v>925</v>
      </c>
    </row>
    <row r="283" spans="1:65" s="2" customFormat="1" ht="19.5">
      <c r="A283" s="35"/>
      <c r="B283" s="36"/>
      <c r="C283" s="37"/>
      <c r="D283" s="217" t="s">
        <v>145</v>
      </c>
      <c r="E283" s="37"/>
      <c r="F283" s="218" t="s">
        <v>573</v>
      </c>
      <c r="G283" s="37"/>
      <c r="H283" s="37"/>
      <c r="I283" s="116"/>
      <c r="J283" s="37"/>
      <c r="K283" s="37"/>
      <c r="L283" s="40"/>
      <c r="M283" s="219"/>
      <c r="N283" s="220"/>
      <c r="O283" s="72"/>
      <c r="P283" s="72"/>
      <c r="Q283" s="72"/>
      <c r="R283" s="72"/>
      <c r="S283" s="72"/>
      <c r="T283" s="73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7" t="s">
        <v>145</v>
      </c>
      <c r="AU283" s="17" t="s">
        <v>93</v>
      </c>
    </row>
    <row r="284" spans="1:65" s="2" customFormat="1" ht="24" customHeight="1">
      <c r="A284" s="35"/>
      <c r="B284" s="36"/>
      <c r="C284" s="248" t="s">
        <v>508</v>
      </c>
      <c r="D284" s="248" t="s">
        <v>404</v>
      </c>
      <c r="E284" s="249" t="s">
        <v>574</v>
      </c>
      <c r="F284" s="250" t="s">
        <v>575</v>
      </c>
      <c r="G284" s="251" t="s">
        <v>501</v>
      </c>
      <c r="H284" s="252">
        <v>1</v>
      </c>
      <c r="I284" s="253"/>
      <c r="J284" s="254">
        <f>ROUND(I284*H284,2)</f>
        <v>0</v>
      </c>
      <c r="K284" s="250" t="s">
        <v>1</v>
      </c>
      <c r="L284" s="255"/>
      <c r="M284" s="256" t="s">
        <v>1</v>
      </c>
      <c r="N284" s="257" t="s">
        <v>48</v>
      </c>
      <c r="O284" s="72"/>
      <c r="P284" s="213">
        <f>O284*H284</f>
        <v>0</v>
      </c>
      <c r="Q284" s="213">
        <v>3.5999999999999997E-2</v>
      </c>
      <c r="R284" s="213">
        <f>Q284*H284</f>
        <v>3.5999999999999997E-2</v>
      </c>
      <c r="S284" s="213">
        <v>0</v>
      </c>
      <c r="T284" s="214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5" t="s">
        <v>172</v>
      </c>
      <c r="AT284" s="215" t="s">
        <v>404</v>
      </c>
      <c r="AU284" s="215" t="s">
        <v>93</v>
      </c>
      <c r="AY284" s="17" t="s">
        <v>138</v>
      </c>
      <c r="BE284" s="216">
        <f>IF(N284="základní",J284,0)</f>
        <v>0</v>
      </c>
      <c r="BF284" s="216">
        <f>IF(N284="snížená",J284,0)</f>
        <v>0</v>
      </c>
      <c r="BG284" s="216">
        <f>IF(N284="zákl. přenesená",J284,0)</f>
        <v>0</v>
      </c>
      <c r="BH284" s="216">
        <f>IF(N284="sníž. přenesená",J284,0)</f>
        <v>0</v>
      </c>
      <c r="BI284" s="216">
        <f>IF(N284="nulová",J284,0)</f>
        <v>0</v>
      </c>
      <c r="BJ284" s="17" t="s">
        <v>91</v>
      </c>
      <c r="BK284" s="216">
        <f>ROUND(I284*H284,2)</f>
        <v>0</v>
      </c>
      <c r="BL284" s="17" t="s">
        <v>157</v>
      </c>
      <c r="BM284" s="215" t="s">
        <v>926</v>
      </c>
    </row>
    <row r="285" spans="1:65" s="2" customFormat="1" ht="11.25">
      <c r="A285" s="35"/>
      <c r="B285" s="36"/>
      <c r="C285" s="37"/>
      <c r="D285" s="217" t="s">
        <v>145</v>
      </c>
      <c r="E285" s="37"/>
      <c r="F285" s="218" t="s">
        <v>575</v>
      </c>
      <c r="G285" s="37"/>
      <c r="H285" s="37"/>
      <c r="I285" s="116"/>
      <c r="J285" s="37"/>
      <c r="K285" s="37"/>
      <c r="L285" s="40"/>
      <c r="M285" s="219"/>
      <c r="N285" s="220"/>
      <c r="O285" s="72"/>
      <c r="P285" s="72"/>
      <c r="Q285" s="72"/>
      <c r="R285" s="72"/>
      <c r="S285" s="72"/>
      <c r="T285" s="73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7" t="s">
        <v>145</v>
      </c>
      <c r="AU285" s="17" t="s">
        <v>93</v>
      </c>
    </row>
    <row r="286" spans="1:65" s="13" customFormat="1" ht="11.25">
      <c r="B286" s="222"/>
      <c r="C286" s="223"/>
      <c r="D286" s="217" t="s">
        <v>151</v>
      </c>
      <c r="E286" s="224" t="s">
        <v>1</v>
      </c>
      <c r="F286" s="225" t="s">
        <v>91</v>
      </c>
      <c r="G286" s="223"/>
      <c r="H286" s="226">
        <v>1</v>
      </c>
      <c r="I286" s="227"/>
      <c r="J286" s="223"/>
      <c r="K286" s="223"/>
      <c r="L286" s="228"/>
      <c r="M286" s="229"/>
      <c r="N286" s="230"/>
      <c r="O286" s="230"/>
      <c r="P286" s="230"/>
      <c r="Q286" s="230"/>
      <c r="R286" s="230"/>
      <c r="S286" s="230"/>
      <c r="T286" s="231"/>
      <c r="AT286" s="232" t="s">
        <v>151</v>
      </c>
      <c r="AU286" s="232" t="s">
        <v>93</v>
      </c>
      <c r="AV286" s="13" t="s">
        <v>93</v>
      </c>
      <c r="AW286" s="13" t="s">
        <v>38</v>
      </c>
      <c r="AX286" s="13" t="s">
        <v>91</v>
      </c>
      <c r="AY286" s="232" t="s">
        <v>138</v>
      </c>
    </row>
    <row r="287" spans="1:65" s="2" customFormat="1" ht="16.5" customHeight="1">
      <c r="A287" s="35"/>
      <c r="B287" s="36"/>
      <c r="C287" s="204" t="s">
        <v>512</v>
      </c>
      <c r="D287" s="204" t="s">
        <v>139</v>
      </c>
      <c r="E287" s="205" t="s">
        <v>578</v>
      </c>
      <c r="F287" s="206" t="s">
        <v>579</v>
      </c>
      <c r="G287" s="207" t="s">
        <v>501</v>
      </c>
      <c r="H287" s="208">
        <v>1</v>
      </c>
      <c r="I287" s="209"/>
      <c r="J287" s="210">
        <f>ROUND(I287*H287,2)</f>
        <v>0</v>
      </c>
      <c r="K287" s="206" t="s">
        <v>248</v>
      </c>
      <c r="L287" s="40"/>
      <c r="M287" s="211" t="s">
        <v>1</v>
      </c>
      <c r="N287" s="212" t="s">
        <v>48</v>
      </c>
      <c r="O287" s="72"/>
      <c r="P287" s="213">
        <f>O287*H287</f>
        <v>0</v>
      </c>
      <c r="Q287" s="213">
        <v>0.12303</v>
      </c>
      <c r="R287" s="213">
        <f>Q287*H287</f>
        <v>0.12303</v>
      </c>
      <c r="S287" s="213">
        <v>0</v>
      </c>
      <c r="T287" s="214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5" t="s">
        <v>157</v>
      </c>
      <c r="AT287" s="215" t="s">
        <v>139</v>
      </c>
      <c r="AU287" s="215" t="s">
        <v>93</v>
      </c>
      <c r="AY287" s="17" t="s">
        <v>138</v>
      </c>
      <c r="BE287" s="216">
        <f>IF(N287="základní",J287,0)</f>
        <v>0</v>
      </c>
      <c r="BF287" s="216">
        <f>IF(N287="snížená",J287,0)</f>
        <v>0</v>
      </c>
      <c r="BG287" s="216">
        <f>IF(N287="zákl. přenesená",J287,0)</f>
        <v>0</v>
      </c>
      <c r="BH287" s="216">
        <f>IF(N287="sníž. přenesená",J287,0)</f>
        <v>0</v>
      </c>
      <c r="BI287" s="216">
        <f>IF(N287="nulová",J287,0)</f>
        <v>0</v>
      </c>
      <c r="BJ287" s="17" t="s">
        <v>91</v>
      </c>
      <c r="BK287" s="216">
        <f>ROUND(I287*H287,2)</f>
        <v>0</v>
      </c>
      <c r="BL287" s="17" t="s">
        <v>157</v>
      </c>
      <c r="BM287" s="215" t="s">
        <v>927</v>
      </c>
    </row>
    <row r="288" spans="1:65" s="2" customFormat="1" ht="11.25">
      <c r="A288" s="35"/>
      <c r="B288" s="36"/>
      <c r="C288" s="37"/>
      <c r="D288" s="217" t="s">
        <v>145</v>
      </c>
      <c r="E288" s="37"/>
      <c r="F288" s="218" t="s">
        <v>579</v>
      </c>
      <c r="G288" s="37"/>
      <c r="H288" s="37"/>
      <c r="I288" s="116"/>
      <c r="J288" s="37"/>
      <c r="K288" s="37"/>
      <c r="L288" s="40"/>
      <c r="M288" s="219"/>
      <c r="N288" s="220"/>
      <c r="O288" s="72"/>
      <c r="P288" s="72"/>
      <c r="Q288" s="72"/>
      <c r="R288" s="72"/>
      <c r="S288" s="72"/>
      <c r="T288" s="73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7" t="s">
        <v>145</v>
      </c>
      <c r="AU288" s="17" t="s">
        <v>93</v>
      </c>
    </row>
    <row r="289" spans="1:65" s="2" customFormat="1" ht="16.5" customHeight="1">
      <c r="A289" s="35"/>
      <c r="B289" s="36"/>
      <c r="C289" s="248" t="s">
        <v>517</v>
      </c>
      <c r="D289" s="248" t="s">
        <v>404</v>
      </c>
      <c r="E289" s="249" t="s">
        <v>582</v>
      </c>
      <c r="F289" s="250" t="s">
        <v>583</v>
      </c>
      <c r="G289" s="251" t="s">
        <v>501</v>
      </c>
      <c r="H289" s="252">
        <v>1</v>
      </c>
      <c r="I289" s="253"/>
      <c r="J289" s="254">
        <f>ROUND(I289*H289,2)</f>
        <v>0</v>
      </c>
      <c r="K289" s="250" t="s">
        <v>1</v>
      </c>
      <c r="L289" s="255"/>
      <c r="M289" s="256" t="s">
        <v>1</v>
      </c>
      <c r="N289" s="257" t="s">
        <v>48</v>
      </c>
      <c r="O289" s="72"/>
      <c r="P289" s="213">
        <f>O289*H289</f>
        <v>0</v>
      </c>
      <c r="Q289" s="213">
        <v>1.2E-2</v>
      </c>
      <c r="R289" s="213">
        <f>Q289*H289</f>
        <v>1.2E-2</v>
      </c>
      <c r="S289" s="213">
        <v>0</v>
      </c>
      <c r="T289" s="214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5" t="s">
        <v>172</v>
      </c>
      <c r="AT289" s="215" t="s">
        <v>404</v>
      </c>
      <c r="AU289" s="215" t="s">
        <v>93</v>
      </c>
      <c r="AY289" s="17" t="s">
        <v>138</v>
      </c>
      <c r="BE289" s="216">
        <f>IF(N289="základní",J289,0)</f>
        <v>0</v>
      </c>
      <c r="BF289" s="216">
        <f>IF(N289="snížená",J289,0)</f>
        <v>0</v>
      </c>
      <c r="BG289" s="216">
        <f>IF(N289="zákl. přenesená",J289,0)</f>
        <v>0</v>
      </c>
      <c r="BH289" s="216">
        <f>IF(N289="sníž. přenesená",J289,0)</f>
        <v>0</v>
      </c>
      <c r="BI289" s="216">
        <f>IF(N289="nulová",J289,0)</f>
        <v>0</v>
      </c>
      <c r="BJ289" s="17" t="s">
        <v>91</v>
      </c>
      <c r="BK289" s="216">
        <f>ROUND(I289*H289,2)</f>
        <v>0</v>
      </c>
      <c r="BL289" s="17" t="s">
        <v>157</v>
      </c>
      <c r="BM289" s="215" t="s">
        <v>928</v>
      </c>
    </row>
    <row r="290" spans="1:65" s="2" customFormat="1" ht="11.25">
      <c r="A290" s="35"/>
      <c r="B290" s="36"/>
      <c r="C290" s="37"/>
      <c r="D290" s="217" t="s">
        <v>145</v>
      </c>
      <c r="E290" s="37"/>
      <c r="F290" s="218" t="s">
        <v>585</v>
      </c>
      <c r="G290" s="37"/>
      <c r="H290" s="37"/>
      <c r="I290" s="116"/>
      <c r="J290" s="37"/>
      <c r="K290" s="37"/>
      <c r="L290" s="40"/>
      <c r="M290" s="219"/>
      <c r="N290" s="220"/>
      <c r="O290" s="72"/>
      <c r="P290" s="72"/>
      <c r="Q290" s="72"/>
      <c r="R290" s="72"/>
      <c r="S290" s="72"/>
      <c r="T290" s="73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7" t="s">
        <v>145</v>
      </c>
      <c r="AU290" s="17" t="s">
        <v>93</v>
      </c>
    </row>
    <row r="291" spans="1:65" s="13" customFormat="1" ht="11.25">
      <c r="B291" s="222"/>
      <c r="C291" s="223"/>
      <c r="D291" s="217" t="s">
        <v>151</v>
      </c>
      <c r="E291" s="224" t="s">
        <v>1</v>
      </c>
      <c r="F291" s="225" t="s">
        <v>91</v>
      </c>
      <c r="G291" s="223"/>
      <c r="H291" s="226">
        <v>1</v>
      </c>
      <c r="I291" s="227"/>
      <c r="J291" s="223"/>
      <c r="K291" s="223"/>
      <c r="L291" s="228"/>
      <c r="M291" s="229"/>
      <c r="N291" s="230"/>
      <c r="O291" s="230"/>
      <c r="P291" s="230"/>
      <c r="Q291" s="230"/>
      <c r="R291" s="230"/>
      <c r="S291" s="230"/>
      <c r="T291" s="231"/>
      <c r="AT291" s="232" t="s">
        <v>151</v>
      </c>
      <c r="AU291" s="232" t="s">
        <v>93</v>
      </c>
      <c r="AV291" s="13" t="s">
        <v>93</v>
      </c>
      <c r="AW291" s="13" t="s">
        <v>38</v>
      </c>
      <c r="AX291" s="13" t="s">
        <v>91</v>
      </c>
      <c r="AY291" s="232" t="s">
        <v>138</v>
      </c>
    </row>
    <row r="292" spans="1:65" s="2" customFormat="1" ht="16.5" customHeight="1">
      <c r="A292" s="35"/>
      <c r="B292" s="36"/>
      <c r="C292" s="248" t="s">
        <v>521</v>
      </c>
      <c r="D292" s="248" t="s">
        <v>404</v>
      </c>
      <c r="E292" s="249" t="s">
        <v>587</v>
      </c>
      <c r="F292" s="250" t="s">
        <v>588</v>
      </c>
      <c r="G292" s="251" t="s">
        <v>501</v>
      </c>
      <c r="H292" s="252">
        <v>1</v>
      </c>
      <c r="I292" s="253"/>
      <c r="J292" s="254">
        <f>ROUND(I292*H292,2)</f>
        <v>0</v>
      </c>
      <c r="K292" s="250" t="s">
        <v>1</v>
      </c>
      <c r="L292" s="255"/>
      <c r="M292" s="256" t="s">
        <v>1</v>
      </c>
      <c r="N292" s="257" t="s">
        <v>48</v>
      </c>
      <c r="O292" s="72"/>
      <c r="P292" s="213">
        <f>O292*H292</f>
        <v>0</v>
      </c>
      <c r="Q292" s="213">
        <v>8.9999999999999998E-4</v>
      </c>
      <c r="R292" s="213">
        <f>Q292*H292</f>
        <v>8.9999999999999998E-4</v>
      </c>
      <c r="S292" s="213">
        <v>0</v>
      </c>
      <c r="T292" s="214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5" t="s">
        <v>172</v>
      </c>
      <c r="AT292" s="215" t="s">
        <v>404</v>
      </c>
      <c r="AU292" s="215" t="s">
        <v>93</v>
      </c>
      <c r="AY292" s="17" t="s">
        <v>138</v>
      </c>
      <c r="BE292" s="216">
        <f>IF(N292="základní",J292,0)</f>
        <v>0</v>
      </c>
      <c r="BF292" s="216">
        <f>IF(N292="snížená",J292,0)</f>
        <v>0</v>
      </c>
      <c r="BG292" s="216">
        <f>IF(N292="zákl. přenesená",J292,0)</f>
        <v>0</v>
      </c>
      <c r="BH292" s="216">
        <f>IF(N292="sníž. přenesená",J292,0)</f>
        <v>0</v>
      </c>
      <c r="BI292" s="216">
        <f>IF(N292="nulová",J292,0)</f>
        <v>0</v>
      </c>
      <c r="BJ292" s="17" t="s">
        <v>91</v>
      </c>
      <c r="BK292" s="216">
        <f>ROUND(I292*H292,2)</f>
        <v>0</v>
      </c>
      <c r="BL292" s="17" t="s">
        <v>157</v>
      </c>
      <c r="BM292" s="215" t="s">
        <v>929</v>
      </c>
    </row>
    <row r="293" spans="1:65" s="2" customFormat="1" ht="11.25">
      <c r="A293" s="35"/>
      <c r="B293" s="36"/>
      <c r="C293" s="37"/>
      <c r="D293" s="217" t="s">
        <v>145</v>
      </c>
      <c r="E293" s="37"/>
      <c r="F293" s="218" t="s">
        <v>588</v>
      </c>
      <c r="G293" s="37"/>
      <c r="H293" s="37"/>
      <c r="I293" s="116"/>
      <c r="J293" s="37"/>
      <c r="K293" s="37"/>
      <c r="L293" s="40"/>
      <c r="M293" s="219"/>
      <c r="N293" s="220"/>
      <c r="O293" s="72"/>
      <c r="P293" s="72"/>
      <c r="Q293" s="72"/>
      <c r="R293" s="72"/>
      <c r="S293" s="72"/>
      <c r="T293" s="73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7" t="s">
        <v>145</v>
      </c>
      <c r="AU293" s="17" t="s">
        <v>93</v>
      </c>
    </row>
    <row r="294" spans="1:65" s="13" customFormat="1" ht="11.25">
      <c r="B294" s="222"/>
      <c r="C294" s="223"/>
      <c r="D294" s="217" t="s">
        <v>151</v>
      </c>
      <c r="E294" s="224" t="s">
        <v>1</v>
      </c>
      <c r="F294" s="225" t="s">
        <v>91</v>
      </c>
      <c r="G294" s="223"/>
      <c r="H294" s="226">
        <v>1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AT294" s="232" t="s">
        <v>151</v>
      </c>
      <c r="AU294" s="232" t="s">
        <v>93</v>
      </c>
      <c r="AV294" s="13" t="s">
        <v>93</v>
      </c>
      <c r="AW294" s="13" t="s">
        <v>38</v>
      </c>
      <c r="AX294" s="13" t="s">
        <v>91</v>
      </c>
      <c r="AY294" s="232" t="s">
        <v>138</v>
      </c>
    </row>
    <row r="295" spans="1:65" s="2" customFormat="1" ht="16.5" customHeight="1">
      <c r="A295" s="35"/>
      <c r="B295" s="36"/>
      <c r="C295" s="204" t="s">
        <v>526</v>
      </c>
      <c r="D295" s="204" t="s">
        <v>139</v>
      </c>
      <c r="E295" s="205" t="s">
        <v>591</v>
      </c>
      <c r="F295" s="206" t="s">
        <v>592</v>
      </c>
      <c r="G295" s="207" t="s">
        <v>501</v>
      </c>
      <c r="H295" s="208">
        <v>1</v>
      </c>
      <c r="I295" s="209"/>
      <c r="J295" s="210">
        <f>ROUND(I295*H295,2)</f>
        <v>0</v>
      </c>
      <c r="K295" s="206" t="s">
        <v>248</v>
      </c>
      <c r="L295" s="40"/>
      <c r="M295" s="211" t="s">
        <v>1</v>
      </c>
      <c r="N295" s="212" t="s">
        <v>48</v>
      </c>
      <c r="O295" s="72"/>
      <c r="P295" s="213">
        <f>O295*H295</f>
        <v>0</v>
      </c>
      <c r="Q295" s="213">
        <v>0.32906000000000002</v>
      </c>
      <c r="R295" s="213">
        <f>Q295*H295</f>
        <v>0.32906000000000002</v>
      </c>
      <c r="S295" s="213">
        <v>0</v>
      </c>
      <c r="T295" s="214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5" t="s">
        <v>157</v>
      </c>
      <c r="AT295" s="215" t="s">
        <v>139</v>
      </c>
      <c r="AU295" s="215" t="s">
        <v>93</v>
      </c>
      <c r="AY295" s="17" t="s">
        <v>138</v>
      </c>
      <c r="BE295" s="216">
        <f>IF(N295="základní",J295,0)</f>
        <v>0</v>
      </c>
      <c r="BF295" s="216">
        <f>IF(N295="snížená",J295,0)</f>
        <v>0</v>
      </c>
      <c r="BG295" s="216">
        <f>IF(N295="zákl. přenesená",J295,0)</f>
        <v>0</v>
      </c>
      <c r="BH295" s="216">
        <f>IF(N295="sníž. přenesená",J295,0)</f>
        <v>0</v>
      </c>
      <c r="BI295" s="216">
        <f>IF(N295="nulová",J295,0)</f>
        <v>0</v>
      </c>
      <c r="BJ295" s="17" t="s">
        <v>91</v>
      </c>
      <c r="BK295" s="216">
        <f>ROUND(I295*H295,2)</f>
        <v>0</v>
      </c>
      <c r="BL295" s="17" t="s">
        <v>157</v>
      </c>
      <c r="BM295" s="215" t="s">
        <v>930</v>
      </c>
    </row>
    <row r="296" spans="1:65" s="2" customFormat="1" ht="11.25">
      <c r="A296" s="35"/>
      <c r="B296" s="36"/>
      <c r="C296" s="37"/>
      <c r="D296" s="217" t="s">
        <v>145</v>
      </c>
      <c r="E296" s="37"/>
      <c r="F296" s="218" t="s">
        <v>592</v>
      </c>
      <c r="G296" s="37"/>
      <c r="H296" s="37"/>
      <c r="I296" s="116"/>
      <c r="J296" s="37"/>
      <c r="K296" s="37"/>
      <c r="L296" s="40"/>
      <c r="M296" s="219"/>
      <c r="N296" s="220"/>
      <c r="O296" s="72"/>
      <c r="P296" s="72"/>
      <c r="Q296" s="72"/>
      <c r="R296" s="72"/>
      <c r="S296" s="72"/>
      <c r="T296" s="73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7" t="s">
        <v>145</v>
      </c>
      <c r="AU296" s="17" t="s">
        <v>93</v>
      </c>
    </row>
    <row r="297" spans="1:65" s="2" customFormat="1" ht="16.5" customHeight="1">
      <c r="A297" s="35"/>
      <c r="B297" s="36"/>
      <c r="C297" s="248" t="s">
        <v>530</v>
      </c>
      <c r="D297" s="248" t="s">
        <v>404</v>
      </c>
      <c r="E297" s="249" t="s">
        <v>595</v>
      </c>
      <c r="F297" s="250" t="s">
        <v>596</v>
      </c>
      <c r="G297" s="251" t="s">
        <v>501</v>
      </c>
      <c r="H297" s="252">
        <v>1</v>
      </c>
      <c r="I297" s="253"/>
      <c r="J297" s="254">
        <f>ROUND(I297*H297,2)</f>
        <v>0</v>
      </c>
      <c r="K297" s="250" t="s">
        <v>1</v>
      </c>
      <c r="L297" s="255"/>
      <c r="M297" s="256" t="s">
        <v>1</v>
      </c>
      <c r="N297" s="257" t="s">
        <v>48</v>
      </c>
      <c r="O297" s="72"/>
      <c r="P297" s="213">
        <f>O297*H297</f>
        <v>0</v>
      </c>
      <c r="Q297" s="213">
        <v>1.9E-3</v>
      </c>
      <c r="R297" s="213">
        <f>Q297*H297</f>
        <v>1.9E-3</v>
      </c>
      <c r="S297" s="213">
        <v>0</v>
      </c>
      <c r="T297" s="214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15" t="s">
        <v>172</v>
      </c>
      <c r="AT297" s="215" t="s">
        <v>404</v>
      </c>
      <c r="AU297" s="215" t="s">
        <v>93</v>
      </c>
      <c r="AY297" s="17" t="s">
        <v>138</v>
      </c>
      <c r="BE297" s="216">
        <f>IF(N297="základní",J297,0)</f>
        <v>0</v>
      </c>
      <c r="BF297" s="216">
        <f>IF(N297="snížená",J297,0)</f>
        <v>0</v>
      </c>
      <c r="BG297" s="216">
        <f>IF(N297="zákl. přenesená",J297,0)</f>
        <v>0</v>
      </c>
      <c r="BH297" s="216">
        <f>IF(N297="sníž. přenesená",J297,0)</f>
        <v>0</v>
      </c>
      <c r="BI297" s="216">
        <f>IF(N297="nulová",J297,0)</f>
        <v>0</v>
      </c>
      <c r="BJ297" s="17" t="s">
        <v>91</v>
      </c>
      <c r="BK297" s="216">
        <f>ROUND(I297*H297,2)</f>
        <v>0</v>
      </c>
      <c r="BL297" s="17" t="s">
        <v>157</v>
      </c>
      <c r="BM297" s="215" t="s">
        <v>931</v>
      </c>
    </row>
    <row r="298" spans="1:65" s="2" customFormat="1" ht="11.25">
      <c r="A298" s="35"/>
      <c r="B298" s="36"/>
      <c r="C298" s="37"/>
      <c r="D298" s="217" t="s">
        <v>145</v>
      </c>
      <c r="E298" s="37"/>
      <c r="F298" s="218" t="s">
        <v>596</v>
      </c>
      <c r="G298" s="37"/>
      <c r="H298" s="37"/>
      <c r="I298" s="116"/>
      <c r="J298" s="37"/>
      <c r="K298" s="37"/>
      <c r="L298" s="40"/>
      <c r="M298" s="219"/>
      <c r="N298" s="220"/>
      <c r="O298" s="72"/>
      <c r="P298" s="72"/>
      <c r="Q298" s="72"/>
      <c r="R298" s="72"/>
      <c r="S298" s="72"/>
      <c r="T298" s="73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7" t="s">
        <v>145</v>
      </c>
      <c r="AU298" s="17" t="s">
        <v>93</v>
      </c>
    </row>
    <row r="299" spans="1:65" s="13" customFormat="1" ht="11.25">
      <c r="B299" s="222"/>
      <c r="C299" s="223"/>
      <c r="D299" s="217" t="s">
        <v>151</v>
      </c>
      <c r="E299" s="224" t="s">
        <v>1</v>
      </c>
      <c r="F299" s="225" t="s">
        <v>91</v>
      </c>
      <c r="G299" s="223"/>
      <c r="H299" s="226">
        <v>1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AT299" s="232" t="s">
        <v>151</v>
      </c>
      <c r="AU299" s="232" t="s">
        <v>93</v>
      </c>
      <c r="AV299" s="13" t="s">
        <v>93</v>
      </c>
      <c r="AW299" s="13" t="s">
        <v>38</v>
      </c>
      <c r="AX299" s="13" t="s">
        <v>91</v>
      </c>
      <c r="AY299" s="232" t="s">
        <v>138</v>
      </c>
    </row>
    <row r="300" spans="1:65" s="2" customFormat="1" ht="16.5" customHeight="1">
      <c r="A300" s="35"/>
      <c r="B300" s="36"/>
      <c r="C300" s="248" t="s">
        <v>534</v>
      </c>
      <c r="D300" s="248" t="s">
        <v>404</v>
      </c>
      <c r="E300" s="249" t="s">
        <v>599</v>
      </c>
      <c r="F300" s="250" t="s">
        <v>600</v>
      </c>
      <c r="G300" s="251" t="s">
        <v>501</v>
      </c>
      <c r="H300" s="252">
        <v>1</v>
      </c>
      <c r="I300" s="253"/>
      <c r="J300" s="254">
        <f>ROUND(I300*H300,2)</f>
        <v>0</v>
      </c>
      <c r="K300" s="250" t="s">
        <v>1</v>
      </c>
      <c r="L300" s="255"/>
      <c r="M300" s="256" t="s">
        <v>1</v>
      </c>
      <c r="N300" s="257" t="s">
        <v>48</v>
      </c>
      <c r="O300" s="72"/>
      <c r="P300" s="213">
        <f>O300*H300</f>
        <v>0</v>
      </c>
      <c r="Q300" s="213">
        <v>2.4E-2</v>
      </c>
      <c r="R300" s="213">
        <f>Q300*H300</f>
        <v>2.4E-2</v>
      </c>
      <c r="S300" s="213">
        <v>0</v>
      </c>
      <c r="T300" s="214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5" t="s">
        <v>172</v>
      </c>
      <c r="AT300" s="215" t="s">
        <v>404</v>
      </c>
      <c r="AU300" s="215" t="s">
        <v>93</v>
      </c>
      <c r="AY300" s="17" t="s">
        <v>138</v>
      </c>
      <c r="BE300" s="216">
        <f>IF(N300="základní",J300,0)</f>
        <v>0</v>
      </c>
      <c r="BF300" s="216">
        <f>IF(N300="snížená",J300,0)</f>
        <v>0</v>
      </c>
      <c r="BG300" s="216">
        <f>IF(N300="zákl. přenesená",J300,0)</f>
        <v>0</v>
      </c>
      <c r="BH300" s="216">
        <f>IF(N300="sníž. přenesená",J300,0)</f>
        <v>0</v>
      </c>
      <c r="BI300" s="216">
        <f>IF(N300="nulová",J300,0)</f>
        <v>0</v>
      </c>
      <c r="BJ300" s="17" t="s">
        <v>91</v>
      </c>
      <c r="BK300" s="216">
        <f>ROUND(I300*H300,2)</f>
        <v>0</v>
      </c>
      <c r="BL300" s="17" t="s">
        <v>157</v>
      </c>
      <c r="BM300" s="215" t="s">
        <v>932</v>
      </c>
    </row>
    <row r="301" spans="1:65" s="2" customFormat="1" ht="11.25">
      <c r="A301" s="35"/>
      <c r="B301" s="36"/>
      <c r="C301" s="37"/>
      <c r="D301" s="217" t="s">
        <v>145</v>
      </c>
      <c r="E301" s="37"/>
      <c r="F301" s="218" t="s">
        <v>600</v>
      </c>
      <c r="G301" s="37"/>
      <c r="H301" s="37"/>
      <c r="I301" s="116"/>
      <c r="J301" s="37"/>
      <c r="K301" s="37"/>
      <c r="L301" s="40"/>
      <c r="M301" s="219"/>
      <c r="N301" s="220"/>
      <c r="O301" s="72"/>
      <c r="P301" s="72"/>
      <c r="Q301" s="72"/>
      <c r="R301" s="72"/>
      <c r="S301" s="72"/>
      <c r="T301" s="73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7" t="s">
        <v>145</v>
      </c>
      <c r="AU301" s="17" t="s">
        <v>93</v>
      </c>
    </row>
    <row r="302" spans="1:65" s="13" customFormat="1" ht="11.25">
      <c r="B302" s="222"/>
      <c r="C302" s="223"/>
      <c r="D302" s="217" t="s">
        <v>151</v>
      </c>
      <c r="E302" s="224" t="s">
        <v>1</v>
      </c>
      <c r="F302" s="225" t="s">
        <v>91</v>
      </c>
      <c r="G302" s="223"/>
      <c r="H302" s="226">
        <v>1</v>
      </c>
      <c r="I302" s="227"/>
      <c r="J302" s="223"/>
      <c r="K302" s="223"/>
      <c r="L302" s="228"/>
      <c r="M302" s="229"/>
      <c r="N302" s="230"/>
      <c r="O302" s="230"/>
      <c r="P302" s="230"/>
      <c r="Q302" s="230"/>
      <c r="R302" s="230"/>
      <c r="S302" s="230"/>
      <c r="T302" s="231"/>
      <c r="AT302" s="232" t="s">
        <v>151</v>
      </c>
      <c r="AU302" s="232" t="s">
        <v>93</v>
      </c>
      <c r="AV302" s="13" t="s">
        <v>93</v>
      </c>
      <c r="AW302" s="13" t="s">
        <v>38</v>
      </c>
      <c r="AX302" s="13" t="s">
        <v>91</v>
      </c>
      <c r="AY302" s="232" t="s">
        <v>138</v>
      </c>
    </row>
    <row r="303" spans="1:65" s="12" customFormat="1" ht="22.9" customHeight="1">
      <c r="B303" s="188"/>
      <c r="C303" s="189"/>
      <c r="D303" s="190" t="s">
        <v>82</v>
      </c>
      <c r="E303" s="202" t="s">
        <v>602</v>
      </c>
      <c r="F303" s="202" t="s">
        <v>603</v>
      </c>
      <c r="G303" s="189"/>
      <c r="H303" s="189"/>
      <c r="I303" s="192"/>
      <c r="J303" s="203">
        <f>BK303</f>
        <v>0</v>
      </c>
      <c r="K303" s="189"/>
      <c r="L303" s="194"/>
      <c r="M303" s="195"/>
      <c r="N303" s="196"/>
      <c r="O303" s="196"/>
      <c r="P303" s="197">
        <f>SUM(P304:P337)</f>
        <v>0</v>
      </c>
      <c r="Q303" s="196"/>
      <c r="R303" s="197">
        <f>SUM(R304:R337)</f>
        <v>1.1809992</v>
      </c>
      <c r="S303" s="196"/>
      <c r="T303" s="198">
        <f>SUM(T304:T337)</f>
        <v>0</v>
      </c>
      <c r="AR303" s="199" t="s">
        <v>91</v>
      </c>
      <c r="AT303" s="200" t="s">
        <v>82</v>
      </c>
      <c r="AU303" s="200" t="s">
        <v>91</v>
      </c>
      <c r="AY303" s="199" t="s">
        <v>138</v>
      </c>
      <c r="BK303" s="201">
        <f>SUM(BK304:BK337)</f>
        <v>0</v>
      </c>
    </row>
    <row r="304" spans="1:65" s="2" customFormat="1" ht="24" customHeight="1">
      <c r="A304" s="35"/>
      <c r="B304" s="36"/>
      <c r="C304" s="204" t="s">
        <v>539</v>
      </c>
      <c r="D304" s="204" t="s">
        <v>139</v>
      </c>
      <c r="E304" s="205" t="s">
        <v>605</v>
      </c>
      <c r="F304" s="206" t="s">
        <v>606</v>
      </c>
      <c r="G304" s="207" t="s">
        <v>260</v>
      </c>
      <c r="H304" s="208">
        <v>50</v>
      </c>
      <c r="I304" s="209"/>
      <c r="J304" s="210">
        <f>ROUND(I304*H304,2)</f>
        <v>0</v>
      </c>
      <c r="K304" s="206" t="s">
        <v>1</v>
      </c>
      <c r="L304" s="40"/>
      <c r="M304" s="211" t="s">
        <v>1</v>
      </c>
      <c r="N304" s="212" t="s">
        <v>48</v>
      </c>
      <c r="O304" s="72"/>
      <c r="P304" s="213">
        <f>O304*H304</f>
        <v>0</v>
      </c>
      <c r="Q304" s="213">
        <v>0</v>
      </c>
      <c r="R304" s="213">
        <f>Q304*H304</f>
        <v>0</v>
      </c>
      <c r="S304" s="213">
        <v>0</v>
      </c>
      <c r="T304" s="214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15" t="s">
        <v>325</v>
      </c>
      <c r="AT304" s="215" t="s">
        <v>139</v>
      </c>
      <c r="AU304" s="215" t="s">
        <v>93</v>
      </c>
      <c r="AY304" s="17" t="s">
        <v>138</v>
      </c>
      <c r="BE304" s="216">
        <f>IF(N304="základní",J304,0)</f>
        <v>0</v>
      </c>
      <c r="BF304" s="216">
        <f>IF(N304="snížená",J304,0)</f>
        <v>0</v>
      </c>
      <c r="BG304" s="216">
        <f>IF(N304="zákl. přenesená",J304,0)</f>
        <v>0</v>
      </c>
      <c r="BH304" s="216">
        <f>IF(N304="sníž. přenesená",J304,0)</f>
        <v>0</v>
      </c>
      <c r="BI304" s="216">
        <f>IF(N304="nulová",J304,0)</f>
        <v>0</v>
      </c>
      <c r="BJ304" s="17" t="s">
        <v>91</v>
      </c>
      <c r="BK304" s="216">
        <f>ROUND(I304*H304,2)</f>
        <v>0</v>
      </c>
      <c r="BL304" s="17" t="s">
        <v>325</v>
      </c>
      <c r="BM304" s="215" t="s">
        <v>933</v>
      </c>
    </row>
    <row r="305" spans="1:65" s="2" customFormat="1" ht="19.5">
      <c r="A305" s="35"/>
      <c r="B305" s="36"/>
      <c r="C305" s="37"/>
      <c r="D305" s="217" t="s">
        <v>145</v>
      </c>
      <c r="E305" s="37"/>
      <c r="F305" s="218" t="s">
        <v>606</v>
      </c>
      <c r="G305" s="37"/>
      <c r="H305" s="37"/>
      <c r="I305" s="116"/>
      <c r="J305" s="37"/>
      <c r="K305" s="37"/>
      <c r="L305" s="40"/>
      <c r="M305" s="219"/>
      <c r="N305" s="220"/>
      <c r="O305" s="72"/>
      <c r="P305" s="72"/>
      <c r="Q305" s="72"/>
      <c r="R305" s="72"/>
      <c r="S305" s="72"/>
      <c r="T305" s="73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7" t="s">
        <v>145</v>
      </c>
      <c r="AU305" s="17" t="s">
        <v>93</v>
      </c>
    </row>
    <row r="306" spans="1:65" s="13" customFormat="1" ht="11.25">
      <c r="B306" s="222"/>
      <c r="C306" s="223"/>
      <c r="D306" s="217" t="s">
        <v>151</v>
      </c>
      <c r="E306" s="224" t="s">
        <v>1</v>
      </c>
      <c r="F306" s="225" t="s">
        <v>512</v>
      </c>
      <c r="G306" s="223"/>
      <c r="H306" s="226">
        <v>50</v>
      </c>
      <c r="I306" s="227"/>
      <c r="J306" s="223"/>
      <c r="K306" s="223"/>
      <c r="L306" s="228"/>
      <c r="M306" s="229"/>
      <c r="N306" s="230"/>
      <c r="O306" s="230"/>
      <c r="P306" s="230"/>
      <c r="Q306" s="230"/>
      <c r="R306" s="230"/>
      <c r="S306" s="230"/>
      <c r="T306" s="231"/>
      <c r="AT306" s="232" t="s">
        <v>151</v>
      </c>
      <c r="AU306" s="232" t="s">
        <v>93</v>
      </c>
      <c r="AV306" s="13" t="s">
        <v>93</v>
      </c>
      <c r="AW306" s="13" t="s">
        <v>38</v>
      </c>
      <c r="AX306" s="13" t="s">
        <v>91</v>
      </c>
      <c r="AY306" s="232" t="s">
        <v>138</v>
      </c>
    </row>
    <row r="307" spans="1:65" s="2" customFormat="1" ht="16.5" customHeight="1">
      <c r="A307" s="35"/>
      <c r="B307" s="36"/>
      <c r="C307" s="248" t="s">
        <v>543</v>
      </c>
      <c r="D307" s="248" t="s">
        <v>404</v>
      </c>
      <c r="E307" s="249" t="s">
        <v>609</v>
      </c>
      <c r="F307" s="250" t="s">
        <v>610</v>
      </c>
      <c r="G307" s="251" t="s">
        <v>260</v>
      </c>
      <c r="H307" s="252">
        <v>50</v>
      </c>
      <c r="I307" s="253"/>
      <c r="J307" s="254">
        <f>ROUND(I307*H307,2)</f>
        <v>0</v>
      </c>
      <c r="K307" s="250" t="s">
        <v>248</v>
      </c>
      <c r="L307" s="255"/>
      <c r="M307" s="256" t="s">
        <v>1</v>
      </c>
      <c r="N307" s="257" t="s">
        <v>48</v>
      </c>
      <c r="O307" s="72"/>
      <c r="P307" s="213">
        <f>O307*H307</f>
        <v>0</v>
      </c>
      <c r="Q307" s="213">
        <v>2.7999999999999998E-4</v>
      </c>
      <c r="R307" s="213">
        <f>Q307*H307</f>
        <v>1.3999999999999999E-2</v>
      </c>
      <c r="S307" s="213">
        <v>0</v>
      </c>
      <c r="T307" s="214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15" t="s">
        <v>172</v>
      </c>
      <c r="AT307" s="215" t="s">
        <v>404</v>
      </c>
      <c r="AU307" s="215" t="s">
        <v>93</v>
      </c>
      <c r="AY307" s="17" t="s">
        <v>138</v>
      </c>
      <c r="BE307" s="216">
        <f>IF(N307="základní",J307,0)</f>
        <v>0</v>
      </c>
      <c r="BF307" s="216">
        <f>IF(N307="snížená",J307,0)</f>
        <v>0</v>
      </c>
      <c r="BG307" s="216">
        <f>IF(N307="zákl. přenesená",J307,0)</f>
        <v>0</v>
      </c>
      <c r="BH307" s="216">
        <f>IF(N307="sníž. přenesená",J307,0)</f>
        <v>0</v>
      </c>
      <c r="BI307" s="216">
        <f>IF(N307="nulová",J307,0)</f>
        <v>0</v>
      </c>
      <c r="BJ307" s="17" t="s">
        <v>91</v>
      </c>
      <c r="BK307" s="216">
        <f>ROUND(I307*H307,2)</f>
        <v>0</v>
      </c>
      <c r="BL307" s="17" t="s">
        <v>157</v>
      </c>
      <c r="BM307" s="215" t="s">
        <v>934</v>
      </c>
    </row>
    <row r="308" spans="1:65" s="2" customFormat="1" ht="11.25">
      <c r="A308" s="35"/>
      <c r="B308" s="36"/>
      <c r="C308" s="37"/>
      <c r="D308" s="217" t="s">
        <v>145</v>
      </c>
      <c r="E308" s="37"/>
      <c r="F308" s="218" t="s">
        <v>610</v>
      </c>
      <c r="G308" s="37"/>
      <c r="H308" s="37"/>
      <c r="I308" s="116"/>
      <c r="J308" s="37"/>
      <c r="K308" s="37"/>
      <c r="L308" s="40"/>
      <c r="M308" s="219"/>
      <c r="N308" s="220"/>
      <c r="O308" s="72"/>
      <c r="P308" s="72"/>
      <c r="Q308" s="72"/>
      <c r="R308" s="72"/>
      <c r="S308" s="72"/>
      <c r="T308" s="73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7" t="s">
        <v>145</v>
      </c>
      <c r="AU308" s="17" t="s">
        <v>93</v>
      </c>
    </row>
    <row r="309" spans="1:65" s="2" customFormat="1" ht="19.5">
      <c r="A309" s="35"/>
      <c r="B309" s="36"/>
      <c r="C309" s="37"/>
      <c r="D309" s="217" t="s">
        <v>149</v>
      </c>
      <c r="E309" s="37"/>
      <c r="F309" s="221" t="s">
        <v>612</v>
      </c>
      <c r="G309" s="37"/>
      <c r="H309" s="37"/>
      <c r="I309" s="116"/>
      <c r="J309" s="37"/>
      <c r="K309" s="37"/>
      <c r="L309" s="40"/>
      <c r="M309" s="219"/>
      <c r="N309" s="220"/>
      <c r="O309" s="72"/>
      <c r="P309" s="72"/>
      <c r="Q309" s="72"/>
      <c r="R309" s="72"/>
      <c r="S309" s="72"/>
      <c r="T309" s="73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7" t="s">
        <v>149</v>
      </c>
      <c r="AU309" s="17" t="s">
        <v>93</v>
      </c>
    </row>
    <row r="310" spans="1:65" s="13" customFormat="1" ht="11.25">
      <c r="B310" s="222"/>
      <c r="C310" s="223"/>
      <c r="D310" s="217" t="s">
        <v>151</v>
      </c>
      <c r="E310" s="224" t="s">
        <v>1</v>
      </c>
      <c r="F310" s="225" t="s">
        <v>512</v>
      </c>
      <c r="G310" s="223"/>
      <c r="H310" s="226">
        <v>50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151</v>
      </c>
      <c r="AU310" s="232" t="s">
        <v>93</v>
      </c>
      <c r="AV310" s="13" t="s">
        <v>93</v>
      </c>
      <c r="AW310" s="13" t="s">
        <v>38</v>
      </c>
      <c r="AX310" s="13" t="s">
        <v>91</v>
      </c>
      <c r="AY310" s="232" t="s">
        <v>138</v>
      </c>
    </row>
    <row r="311" spans="1:65" s="2" customFormat="1" ht="16.5" customHeight="1">
      <c r="A311" s="35"/>
      <c r="B311" s="36"/>
      <c r="C311" s="204" t="s">
        <v>547</v>
      </c>
      <c r="D311" s="204" t="s">
        <v>139</v>
      </c>
      <c r="E311" s="205" t="s">
        <v>614</v>
      </c>
      <c r="F311" s="206" t="s">
        <v>615</v>
      </c>
      <c r="G311" s="207" t="s">
        <v>260</v>
      </c>
      <c r="H311" s="208">
        <v>50</v>
      </c>
      <c r="I311" s="209"/>
      <c r="J311" s="210">
        <f>ROUND(I311*H311,2)</f>
        <v>0</v>
      </c>
      <c r="K311" s="206" t="s">
        <v>248</v>
      </c>
      <c r="L311" s="40"/>
      <c r="M311" s="211" t="s">
        <v>1</v>
      </c>
      <c r="N311" s="212" t="s">
        <v>48</v>
      </c>
      <c r="O311" s="72"/>
      <c r="P311" s="213">
        <f>O311*H311</f>
        <v>0</v>
      </c>
      <c r="Q311" s="213">
        <v>0</v>
      </c>
      <c r="R311" s="213">
        <f>Q311*H311</f>
        <v>0</v>
      </c>
      <c r="S311" s="213">
        <v>0</v>
      </c>
      <c r="T311" s="21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5" t="s">
        <v>157</v>
      </c>
      <c r="AT311" s="215" t="s">
        <v>139</v>
      </c>
      <c r="AU311" s="215" t="s">
        <v>93</v>
      </c>
      <c r="AY311" s="17" t="s">
        <v>138</v>
      </c>
      <c r="BE311" s="216">
        <f>IF(N311="základní",J311,0)</f>
        <v>0</v>
      </c>
      <c r="BF311" s="216">
        <f>IF(N311="snížená",J311,0)</f>
        <v>0</v>
      </c>
      <c r="BG311" s="216">
        <f>IF(N311="zákl. přenesená",J311,0)</f>
        <v>0</v>
      </c>
      <c r="BH311" s="216">
        <f>IF(N311="sníž. přenesená",J311,0)</f>
        <v>0</v>
      </c>
      <c r="BI311" s="216">
        <f>IF(N311="nulová",J311,0)</f>
        <v>0</v>
      </c>
      <c r="BJ311" s="17" t="s">
        <v>91</v>
      </c>
      <c r="BK311" s="216">
        <f>ROUND(I311*H311,2)</f>
        <v>0</v>
      </c>
      <c r="BL311" s="17" t="s">
        <v>157</v>
      </c>
      <c r="BM311" s="215" t="s">
        <v>935</v>
      </c>
    </row>
    <row r="312" spans="1:65" s="2" customFormat="1" ht="11.25">
      <c r="A312" s="35"/>
      <c r="B312" s="36"/>
      <c r="C312" s="37"/>
      <c r="D312" s="217" t="s">
        <v>145</v>
      </c>
      <c r="E312" s="37"/>
      <c r="F312" s="218" t="s">
        <v>617</v>
      </c>
      <c r="G312" s="37"/>
      <c r="H312" s="37"/>
      <c r="I312" s="116"/>
      <c r="J312" s="37"/>
      <c r="K312" s="37"/>
      <c r="L312" s="40"/>
      <c r="M312" s="219"/>
      <c r="N312" s="220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7" t="s">
        <v>145</v>
      </c>
      <c r="AU312" s="17" t="s">
        <v>93</v>
      </c>
    </row>
    <row r="313" spans="1:65" s="13" customFormat="1" ht="11.25">
      <c r="B313" s="222"/>
      <c r="C313" s="223"/>
      <c r="D313" s="217" t="s">
        <v>151</v>
      </c>
      <c r="E313" s="224" t="s">
        <v>1</v>
      </c>
      <c r="F313" s="225" t="s">
        <v>512</v>
      </c>
      <c r="G313" s="223"/>
      <c r="H313" s="226">
        <v>50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151</v>
      </c>
      <c r="AU313" s="232" t="s">
        <v>93</v>
      </c>
      <c r="AV313" s="13" t="s">
        <v>93</v>
      </c>
      <c r="AW313" s="13" t="s">
        <v>38</v>
      </c>
      <c r="AX313" s="13" t="s">
        <v>91</v>
      </c>
      <c r="AY313" s="232" t="s">
        <v>138</v>
      </c>
    </row>
    <row r="314" spans="1:65" s="2" customFormat="1" ht="24" customHeight="1">
      <c r="A314" s="35"/>
      <c r="B314" s="36"/>
      <c r="C314" s="204" t="s">
        <v>552</v>
      </c>
      <c r="D314" s="204" t="s">
        <v>139</v>
      </c>
      <c r="E314" s="205" t="s">
        <v>619</v>
      </c>
      <c r="F314" s="206" t="s">
        <v>620</v>
      </c>
      <c r="G314" s="207" t="s">
        <v>260</v>
      </c>
      <c r="H314" s="208">
        <v>50</v>
      </c>
      <c r="I314" s="209"/>
      <c r="J314" s="210">
        <f>ROUND(I314*H314,2)</f>
        <v>0</v>
      </c>
      <c r="K314" s="206" t="s">
        <v>248</v>
      </c>
      <c r="L314" s="40"/>
      <c r="M314" s="211" t="s">
        <v>1</v>
      </c>
      <c r="N314" s="212" t="s">
        <v>48</v>
      </c>
      <c r="O314" s="72"/>
      <c r="P314" s="213">
        <f>O314*H314</f>
        <v>0</v>
      </c>
      <c r="Q314" s="213">
        <v>0</v>
      </c>
      <c r="R314" s="213">
        <f>Q314*H314</f>
        <v>0</v>
      </c>
      <c r="S314" s="213">
        <v>0</v>
      </c>
      <c r="T314" s="21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15" t="s">
        <v>157</v>
      </c>
      <c r="AT314" s="215" t="s">
        <v>139</v>
      </c>
      <c r="AU314" s="215" t="s">
        <v>93</v>
      </c>
      <c r="AY314" s="17" t="s">
        <v>138</v>
      </c>
      <c r="BE314" s="216">
        <f>IF(N314="základní",J314,0)</f>
        <v>0</v>
      </c>
      <c r="BF314" s="216">
        <f>IF(N314="snížená",J314,0)</f>
        <v>0</v>
      </c>
      <c r="BG314" s="216">
        <f>IF(N314="zákl. přenesená",J314,0)</f>
        <v>0</v>
      </c>
      <c r="BH314" s="216">
        <f>IF(N314="sníž. přenesená",J314,0)</f>
        <v>0</v>
      </c>
      <c r="BI314" s="216">
        <f>IF(N314="nulová",J314,0)</f>
        <v>0</v>
      </c>
      <c r="BJ314" s="17" t="s">
        <v>91</v>
      </c>
      <c r="BK314" s="216">
        <f>ROUND(I314*H314,2)</f>
        <v>0</v>
      </c>
      <c r="BL314" s="17" t="s">
        <v>157</v>
      </c>
      <c r="BM314" s="215" t="s">
        <v>936</v>
      </c>
    </row>
    <row r="315" spans="1:65" s="2" customFormat="1" ht="11.25">
      <c r="A315" s="35"/>
      <c r="B315" s="36"/>
      <c r="C315" s="37"/>
      <c r="D315" s="217" t="s">
        <v>145</v>
      </c>
      <c r="E315" s="37"/>
      <c r="F315" s="218" t="s">
        <v>620</v>
      </c>
      <c r="G315" s="37"/>
      <c r="H315" s="37"/>
      <c r="I315" s="116"/>
      <c r="J315" s="37"/>
      <c r="K315" s="37"/>
      <c r="L315" s="40"/>
      <c r="M315" s="219"/>
      <c r="N315" s="220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7" t="s">
        <v>145</v>
      </c>
      <c r="AU315" s="17" t="s">
        <v>93</v>
      </c>
    </row>
    <row r="316" spans="1:65" s="13" customFormat="1" ht="11.25">
      <c r="B316" s="222"/>
      <c r="C316" s="223"/>
      <c r="D316" s="217" t="s">
        <v>151</v>
      </c>
      <c r="E316" s="224" t="s">
        <v>1</v>
      </c>
      <c r="F316" s="225" t="s">
        <v>512</v>
      </c>
      <c r="G316" s="223"/>
      <c r="H316" s="226">
        <v>50</v>
      </c>
      <c r="I316" s="227"/>
      <c r="J316" s="223"/>
      <c r="K316" s="223"/>
      <c r="L316" s="228"/>
      <c r="M316" s="229"/>
      <c r="N316" s="230"/>
      <c r="O316" s="230"/>
      <c r="P316" s="230"/>
      <c r="Q316" s="230"/>
      <c r="R316" s="230"/>
      <c r="S316" s="230"/>
      <c r="T316" s="231"/>
      <c r="AT316" s="232" t="s">
        <v>151</v>
      </c>
      <c r="AU316" s="232" t="s">
        <v>93</v>
      </c>
      <c r="AV316" s="13" t="s">
        <v>93</v>
      </c>
      <c r="AW316" s="13" t="s">
        <v>38</v>
      </c>
      <c r="AX316" s="13" t="s">
        <v>91</v>
      </c>
      <c r="AY316" s="232" t="s">
        <v>138</v>
      </c>
    </row>
    <row r="317" spans="1:65" s="2" customFormat="1" ht="24" customHeight="1">
      <c r="A317" s="35"/>
      <c r="B317" s="36"/>
      <c r="C317" s="204" t="s">
        <v>556</v>
      </c>
      <c r="D317" s="204" t="s">
        <v>139</v>
      </c>
      <c r="E317" s="205" t="s">
        <v>623</v>
      </c>
      <c r="F317" s="206" t="s">
        <v>624</v>
      </c>
      <c r="G317" s="207" t="s">
        <v>501</v>
      </c>
      <c r="H317" s="208">
        <v>2</v>
      </c>
      <c r="I317" s="209"/>
      <c r="J317" s="210">
        <f>ROUND(I317*H317,2)</f>
        <v>0</v>
      </c>
      <c r="K317" s="206" t="s">
        <v>248</v>
      </c>
      <c r="L317" s="40"/>
      <c r="M317" s="211" t="s">
        <v>1</v>
      </c>
      <c r="N317" s="212" t="s">
        <v>48</v>
      </c>
      <c r="O317" s="72"/>
      <c r="P317" s="213">
        <f>O317*H317</f>
        <v>0</v>
      </c>
      <c r="Q317" s="213">
        <v>0.46009</v>
      </c>
      <c r="R317" s="213">
        <f>Q317*H317</f>
        <v>0.92018</v>
      </c>
      <c r="S317" s="213">
        <v>0</v>
      </c>
      <c r="T317" s="214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5" t="s">
        <v>157</v>
      </c>
      <c r="AT317" s="215" t="s">
        <v>139</v>
      </c>
      <c r="AU317" s="215" t="s">
        <v>93</v>
      </c>
      <c r="AY317" s="17" t="s">
        <v>138</v>
      </c>
      <c r="BE317" s="216">
        <f>IF(N317="základní",J317,0)</f>
        <v>0</v>
      </c>
      <c r="BF317" s="216">
        <f>IF(N317="snížená",J317,0)</f>
        <v>0</v>
      </c>
      <c r="BG317" s="216">
        <f>IF(N317="zákl. přenesená",J317,0)</f>
        <v>0</v>
      </c>
      <c r="BH317" s="216">
        <f>IF(N317="sníž. přenesená",J317,0)</f>
        <v>0</v>
      </c>
      <c r="BI317" s="216">
        <f>IF(N317="nulová",J317,0)</f>
        <v>0</v>
      </c>
      <c r="BJ317" s="17" t="s">
        <v>91</v>
      </c>
      <c r="BK317" s="216">
        <f>ROUND(I317*H317,2)</f>
        <v>0</v>
      </c>
      <c r="BL317" s="17" t="s">
        <v>157</v>
      </c>
      <c r="BM317" s="215" t="s">
        <v>937</v>
      </c>
    </row>
    <row r="318" spans="1:65" s="2" customFormat="1" ht="19.5">
      <c r="A318" s="35"/>
      <c r="B318" s="36"/>
      <c r="C318" s="37"/>
      <c r="D318" s="217" t="s">
        <v>145</v>
      </c>
      <c r="E318" s="37"/>
      <c r="F318" s="218" t="s">
        <v>626</v>
      </c>
      <c r="G318" s="37"/>
      <c r="H318" s="37"/>
      <c r="I318" s="116"/>
      <c r="J318" s="37"/>
      <c r="K318" s="37"/>
      <c r="L318" s="40"/>
      <c r="M318" s="219"/>
      <c r="N318" s="220"/>
      <c r="O318" s="72"/>
      <c r="P318" s="72"/>
      <c r="Q318" s="72"/>
      <c r="R318" s="72"/>
      <c r="S318" s="72"/>
      <c r="T318" s="73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7" t="s">
        <v>145</v>
      </c>
      <c r="AU318" s="17" t="s">
        <v>93</v>
      </c>
    </row>
    <row r="319" spans="1:65" s="13" customFormat="1" ht="11.25">
      <c r="B319" s="222"/>
      <c r="C319" s="223"/>
      <c r="D319" s="217" t="s">
        <v>151</v>
      </c>
      <c r="E319" s="224" t="s">
        <v>1</v>
      </c>
      <c r="F319" s="225" t="s">
        <v>93</v>
      </c>
      <c r="G319" s="223"/>
      <c r="H319" s="226">
        <v>2</v>
      </c>
      <c r="I319" s="227"/>
      <c r="J319" s="223"/>
      <c r="K319" s="223"/>
      <c r="L319" s="228"/>
      <c r="M319" s="229"/>
      <c r="N319" s="230"/>
      <c r="O319" s="230"/>
      <c r="P319" s="230"/>
      <c r="Q319" s="230"/>
      <c r="R319" s="230"/>
      <c r="S319" s="230"/>
      <c r="T319" s="231"/>
      <c r="AT319" s="232" t="s">
        <v>151</v>
      </c>
      <c r="AU319" s="232" t="s">
        <v>93</v>
      </c>
      <c r="AV319" s="13" t="s">
        <v>93</v>
      </c>
      <c r="AW319" s="13" t="s">
        <v>38</v>
      </c>
      <c r="AX319" s="13" t="s">
        <v>91</v>
      </c>
      <c r="AY319" s="232" t="s">
        <v>138</v>
      </c>
    </row>
    <row r="320" spans="1:65" s="2" customFormat="1" ht="16.5" customHeight="1">
      <c r="A320" s="35"/>
      <c r="B320" s="36"/>
      <c r="C320" s="204" t="s">
        <v>561</v>
      </c>
      <c r="D320" s="204" t="s">
        <v>139</v>
      </c>
      <c r="E320" s="205" t="s">
        <v>628</v>
      </c>
      <c r="F320" s="206" t="s">
        <v>629</v>
      </c>
      <c r="G320" s="207" t="s">
        <v>501</v>
      </c>
      <c r="H320" s="208">
        <v>2</v>
      </c>
      <c r="I320" s="209"/>
      <c r="J320" s="210">
        <f>ROUND(I320*H320,2)</f>
        <v>0</v>
      </c>
      <c r="K320" s="206" t="s">
        <v>248</v>
      </c>
      <c r="L320" s="40"/>
      <c r="M320" s="211" t="s">
        <v>1</v>
      </c>
      <c r="N320" s="212" t="s">
        <v>48</v>
      </c>
      <c r="O320" s="72"/>
      <c r="P320" s="213">
        <f>O320*H320</f>
        <v>0</v>
      </c>
      <c r="Q320" s="213">
        <v>3.1E-4</v>
      </c>
      <c r="R320" s="213">
        <f>Q320*H320</f>
        <v>6.2E-4</v>
      </c>
      <c r="S320" s="213">
        <v>0</v>
      </c>
      <c r="T320" s="214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15" t="s">
        <v>157</v>
      </c>
      <c r="AT320" s="215" t="s">
        <v>139</v>
      </c>
      <c r="AU320" s="215" t="s">
        <v>93</v>
      </c>
      <c r="AY320" s="17" t="s">
        <v>138</v>
      </c>
      <c r="BE320" s="216">
        <f>IF(N320="základní",J320,0)</f>
        <v>0</v>
      </c>
      <c r="BF320" s="216">
        <f>IF(N320="snížená",J320,0)</f>
        <v>0</v>
      </c>
      <c r="BG320" s="216">
        <f>IF(N320="zákl. přenesená",J320,0)</f>
        <v>0</v>
      </c>
      <c r="BH320" s="216">
        <f>IF(N320="sníž. přenesená",J320,0)</f>
        <v>0</v>
      </c>
      <c r="BI320" s="216">
        <f>IF(N320="nulová",J320,0)</f>
        <v>0</v>
      </c>
      <c r="BJ320" s="17" t="s">
        <v>91</v>
      </c>
      <c r="BK320" s="216">
        <f>ROUND(I320*H320,2)</f>
        <v>0</v>
      </c>
      <c r="BL320" s="17" t="s">
        <v>157</v>
      </c>
      <c r="BM320" s="215" t="s">
        <v>938</v>
      </c>
    </row>
    <row r="321" spans="1:65" s="2" customFormat="1" ht="11.25">
      <c r="A321" s="35"/>
      <c r="B321" s="36"/>
      <c r="C321" s="37"/>
      <c r="D321" s="217" t="s">
        <v>145</v>
      </c>
      <c r="E321" s="37"/>
      <c r="F321" s="218" t="s">
        <v>631</v>
      </c>
      <c r="G321" s="37"/>
      <c r="H321" s="37"/>
      <c r="I321" s="116"/>
      <c r="J321" s="37"/>
      <c r="K321" s="37"/>
      <c r="L321" s="40"/>
      <c r="M321" s="219"/>
      <c r="N321" s="220"/>
      <c r="O321" s="72"/>
      <c r="P321" s="72"/>
      <c r="Q321" s="72"/>
      <c r="R321" s="72"/>
      <c r="S321" s="72"/>
      <c r="T321" s="73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7" t="s">
        <v>145</v>
      </c>
      <c r="AU321" s="17" t="s">
        <v>93</v>
      </c>
    </row>
    <row r="322" spans="1:65" s="13" customFormat="1" ht="11.25">
      <c r="B322" s="222"/>
      <c r="C322" s="223"/>
      <c r="D322" s="217" t="s">
        <v>151</v>
      </c>
      <c r="E322" s="224" t="s">
        <v>1</v>
      </c>
      <c r="F322" s="225" t="s">
        <v>939</v>
      </c>
      <c r="G322" s="223"/>
      <c r="H322" s="226">
        <v>1</v>
      </c>
      <c r="I322" s="227"/>
      <c r="J322" s="223"/>
      <c r="K322" s="223"/>
      <c r="L322" s="228"/>
      <c r="M322" s="229"/>
      <c r="N322" s="230"/>
      <c r="O322" s="230"/>
      <c r="P322" s="230"/>
      <c r="Q322" s="230"/>
      <c r="R322" s="230"/>
      <c r="S322" s="230"/>
      <c r="T322" s="231"/>
      <c r="AT322" s="232" t="s">
        <v>151</v>
      </c>
      <c r="AU322" s="232" t="s">
        <v>93</v>
      </c>
      <c r="AV322" s="13" t="s">
        <v>93</v>
      </c>
      <c r="AW322" s="13" t="s">
        <v>38</v>
      </c>
      <c r="AX322" s="13" t="s">
        <v>83</v>
      </c>
      <c r="AY322" s="232" t="s">
        <v>138</v>
      </c>
    </row>
    <row r="323" spans="1:65" s="13" customFormat="1" ht="11.25">
      <c r="B323" s="222"/>
      <c r="C323" s="223"/>
      <c r="D323" s="217" t="s">
        <v>151</v>
      </c>
      <c r="E323" s="224" t="s">
        <v>1</v>
      </c>
      <c r="F323" s="225" t="s">
        <v>633</v>
      </c>
      <c r="G323" s="223"/>
      <c r="H323" s="226">
        <v>1</v>
      </c>
      <c r="I323" s="227"/>
      <c r="J323" s="223"/>
      <c r="K323" s="223"/>
      <c r="L323" s="228"/>
      <c r="M323" s="229"/>
      <c r="N323" s="230"/>
      <c r="O323" s="230"/>
      <c r="P323" s="230"/>
      <c r="Q323" s="230"/>
      <c r="R323" s="230"/>
      <c r="S323" s="230"/>
      <c r="T323" s="231"/>
      <c r="AT323" s="232" t="s">
        <v>151</v>
      </c>
      <c r="AU323" s="232" t="s">
        <v>93</v>
      </c>
      <c r="AV323" s="13" t="s">
        <v>93</v>
      </c>
      <c r="AW323" s="13" t="s">
        <v>38</v>
      </c>
      <c r="AX323" s="13" t="s">
        <v>83</v>
      </c>
      <c r="AY323" s="232" t="s">
        <v>138</v>
      </c>
    </row>
    <row r="324" spans="1:65" s="14" customFormat="1" ht="11.25">
      <c r="B324" s="237"/>
      <c r="C324" s="238"/>
      <c r="D324" s="217" t="s">
        <v>151</v>
      </c>
      <c r="E324" s="239" t="s">
        <v>1</v>
      </c>
      <c r="F324" s="240" t="s">
        <v>270</v>
      </c>
      <c r="G324" s="238"/>
      <c r="H324" s="241">
        <v>2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AT324" s="247" t="s">
        <v>151</v>
      </c>
      <c r="AU324" s="247" t="s">
        <v>93</v>
      </c>
      <c r="AV324" s="14" t="s">
        <v>157</v>
      </c>
      <c r="AW324" s="14" t="s">
        <v>38</v>
      </c>
      <c r="AX324" s="14" t="s">
        <v>91</v>
      </c>
      <c r="AY324" s="247" t="s">
        <v>138</v>
      </c>
    </row>
    <row r="325" spans="1:65" s="2" customFormat="1" ht="16.5" customHeight="1">
      <c r="A325" s="35"/>
      <c r="B325" s="36"/>
      <c r="C325" s="204" t="s">
        <v>565</v>
      </c>
      <c r="D325" s="204" t="s">
        <v>139</v>
      </c>
      <c r="E325" s="205" t="s">
        <v>635</v>
      </c>
      <c r="F325" s="206" t="s">
        <v>636</v>
      </c>
      <c r="G325" s="207" t="s">
        <v>260</v>
      </c>
      <c r="H325" s="208">
        <v>50</v>
      </c>
      <c r="I325" s="209"/>
      <c r="J325" s="210">
        <f>ROUND(I325*H325,2)</f>
        <v>0</v>
      </c>
      <c r="K325" s="206" t="s">
        <v>248</v>
      </c>
      <c r="L325" s="40"/>
      <c r="M325" s="211" t="s">
        <v>1</v>
      </c>
      <c r="N325" s="212" t="s">
        <v>48</v>
      </c>
      <c r="O325" s="72"/>
      <c r="P325" s="213">
        <f>O325*H325</f>
        <v>0</v>
      </c>
      <c r="Q325" s="213">
        <v>6.9999999999999994E-5</v>
      </c>
      <c r="R325" s="213">
        <f>Q325*H325</f>
        <v>3.4999999999999996E-3</v>
      </c>
      <c r="S325" s="213">
        <v>0</v>
      </c>
      <c r="T325" s="214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15" t="s">
        <v>157</v>
      </c>
      <c r="AT325" s="215" t="s">
        <v>139</v>
      </c>
      <c r="AU325" s="215" t="s">
        <v>93</v>
      </c>
      <c r="AY325" s="17" t="s">
        <v>138</v>
      </c>
      <c r="BE325" s="216">
        <f>IF(N325="základní",J325,0)</f>
        <v>0</v>
      </c>
      <c r="BF325" s="216">
        <f>IF(N325="snížená",J325,0)</f>
        <v>0</v>
      </c>
      <c r="BG325" s="216">
        <f>IF(N325="zákl. přenesená",J325,0)</f>
        <v>0</v>
      </c>
      <c r="BH325" s="216">
        <f>IF(N325="sníž. přenesená",J325,0)</f>
        <v>0</v>
      </c>
      <c r="BI325" s="216">
        <f>IF(N325="nulová",J325,0)</f>
        <v>0</v>
      </c>
      <c r="BJ325" s="17" t="s">
        <v>91</v>
      </c>
      <c r="BK325" s="216">
        <f>ROUND(I325*H325,2)</f>
        <v>0</v>
      </c>
      <c r="BL325" s="17" t="s">
        <v>157</v>
      </c>
      <c r="BM325" s="215" t="s">
        <v>940</v>
      </c>
    </row>
    <row r="326" spans="1:65" s="2" customFormat="1" ht="11.25">
      <c r="A326" s="35"/>
      <c r="B326" s="36"/>
      <c r="C326" s="37"/>
      <c r="D326" s="217" t="s">
        <v>145</v>
      </c>
      <c r="E326" s="37"/>
      <c r="F326" s="218" t="s">
        <v>638</v>
      </c>
      <c r="G326" s="37"/>
      <c r="H326" s="37"/>
      <c r="I326" s="116"/>
      <c r="J326" s="37"/>
      <c r="K326" s="37"/>
      <c r="L326" s="40"/>
      <c r="M326" s="219"/>
      <c r="N326" s="220"/>
      <c r="O326" s="72"/>
      <c r="P326" s="72"/>
      <c r="Q326" s="72"/>
      <c r="R326" s="72"/>
      <c r="S326" s="72"/>
      <c r="T326" s="73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7" t="s">
        <v>145</v>
      </c>
      <c r="AU326" s="17" t="s">
        <v>93</v>
      </c>
    </row>
    <row r="327" spans="1:65" s="13" customFormat="1" ht="11.25">
      <c r="B327" s="222"/>
      <c r="C327" s="223"/>
      <c r="D327" s="217" t="s">
        <v>151</v>
      </c>
      <c r="E327" s="224" t="s">
        <v>1</v>
      </c>
      <c r="F327" s="225" t="s">
        <v>512</v>
      </c>
      <c r="G327" s="223"/>
      <c r="H327" s="226">
        <v>50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151</v>
      </c>
      <c r="AU327" s="232" t="s">
        <v>93</v>
      </c>
      <c r="AV327" s="13" t="s">
        <v>93</v>
      </c>
      <c r="AW327" s="13" t="s">
        <v>38</v>
      </c>
      <c r="AX327" s="13" t="s">
        <v>91</v>
      </c>
      <c r="AY327" s="232" t="s">
        <v>138</v>
      </c>
    </row>
    <row r="328" spans="1:65" s="2" customFormat="1" ht="24" customHeight="1">
      <c r="A328" s="35"/>
      <c r="B328" s="36"/>
      <c r="C328" s="204" t="s">
        <v>569</v>
      </c>
      <c r="D328" s="204" t="s">
        <v>139</v>
      </c>
      <c r="E328" s="205" t="s">
        <v>640</v>
      </c>
      <c r="F328" s="206" t="s">
        <v>641</v>
      </c>
      <c r="G328" s="207" t="s">
        <v>273</v>
      </c>
      <c r="H328" s="208">
        <v>0.08</v>
      </c>
      <c r="I328" s="209"/>
      <c r="J328" s="210">
        <f>ROUND(I328*H328,2)</f>
        <v>0</v>
      </c>
      <c r="K328" s="206" t="s">
        <v>248</v>
      </c>
      <c r="L328" s="40"/>
      <c r="M328" s="211" t="s">
        <v>1</v>
      </c>
      <c r="N328" s="212" t="s">
        <v>48</v>
      </c>
      <c r="O328" s="72"/>
      <c r="P328" s="213">
        <f>O328*H328</f>
        <v>0</v>
      </c>
      <c r="Q328" s="213">
        <v>2.47214</v>
      </c>
      <c r="R328" s="213">
        <f>Q328*H328</f>
        <v>0.19777120000000001</v>
      </c>
      <c r="S328" s="213">
        <v>0</v>
      </c>
      <c r="T328" s="214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15" t="s">
        <v>157</v>
      </c>
      <c r="AT328" s="215" t="s">
        <v>139</v>
      </c>
      <c r="AU328" s="215" t="s">
        <v>93</v>
      </c>
      <c r="AY328" s="17" t="s">
        <v>138</v>
      </c>
      <c r="BE328" s="216">
        <f>IF(N328="základní",J328,0)</f>
        <v>0</v>
      </c>
      <c r="BF328" s="216">
        <f>IF(N328="snížená",J328,0)</f>
        <v>0</v>
      </c>
      <c r="BG328" s="216">
        <f>IF(N328="zákl. přenesená",J328,0)</f>
        <v>0</v>
      </c>
      <c r="BH328" s="216">
        <f>IF(N328="sníž. přenesená",J328,0)</f>
        <v>0</v>
      </c>
      <c r="BI328" s="216">
        <f>IF(N328="nulová",J328,0)</f>
        <v>0</v>
      </c>
      <c r="BJ328" s="17" t="s">
        <v>91</v>
      </c>
      <c r="BK328" s="216">
        <f>ROUND(I328*H328,2)</f>
        <v>0</v>
      </c>
      <c r="BL328" s="17" t="s">
        <v>157</v>
      </c>
      <c r="BM328" s="215" t="s">
        <v>941</v>
      </c>
    </row>
    <row r="329" spans="1:65" s="2" customFormat="1" ht="19.5">
      <c r="A329" s="35"/>
      <c r="B329" s="36"/>
      <c r="C329" s="37"/>
      <c r="D329" s="217" t="s">
        <v>145</v>
      </c>
      <c r="E329" s="37"/>
      <c r="F329" s="218" t="s">
        <v>643</v>
      </c>
      <c r="G329" s="37"/>
      <c r="H329" s="37"/>
      <c r="I329" s="116"/>
      <c r="J329" s="37"/>
      <c r="K329" s="37"/>
      <c r="L329" s="40"/>
      <c r="M329" s="219"/>
      <c r="N329" s="220"/>
      <c r="O329" s="72"/>
      <c r="P329" s="72"/>
      <c r="Q329" s="72"/>
      <c r="R329" s="72"/>
      <c r="S329" s="72"/>
      <c r="T329" s="73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7" t="s">
        <v>145</v>
      </c>
      <c r="AU329" s="17" t="s">
        <v>93</v>
      </c>
    </row>
    <row r="330" spans="1:65" s="13" customFormat="1" ht="11.25">
      <c r="B330" s="222"/>
      <c r="C330" s="223"/>
      <c r="D330" s="217" t="s">
        <v>151</v>
      </c>
      <c r="E330" s="224" t="s">
        <v>1</v>
      </c>
      <c r="F330" s="225" t="s">
        <v>644</v>
      </c>
      <c r="G330" s="223"/>
      <c r="H330" s="226">
        <v>0.06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AT330" s="232" t="s">
        <v>151</v>
      </c>
      <c r="AU330" s="232" t="s">
        <v>93</v>
      </c>
      <c r="AV330" s="13" t="s">
        <v>93</v>
      </c>
      <c r="AW330" s="13" t="s">
        <v>38</v>
      </c>
      <c r="AX330" s="13" t="s">
        <v>83</v>
      </c>
      <c r="AY330" s="232" t="s">
        <v>138</v>
      </c>
    </row>
    <row r="331" spans="1:65" s="13" customFormat="1" ht="11.25">
      <c r="B331" s="222"/>
      <c r="C331" s="223"/>
      <c r="D331" s="217" t="s">
        <v>151</v>
      </c>
      <c r="E331" s="224" t="s">
        <v>1</v>
      </c>
      <c r="F331" s="225" t="s">
        <v>942</v>
      </c>
      <c r="G331" s="223"/>
      <c r="H331" s="226">
        <v>0.02</v>
      </c>
      <c r="I331" s="227"/>
      <c r="J331" s="223"/>
      <c r="K331" s="223"/>
      <c r="L331" s="228"/>
      <c r="M331" s="229"/>
      <c r="N331" s="230"/>
      <c r="O331" s="230"/>
      <c r="P331" s="230"/>
      <c r="Q331" s="230"/>
      <c r="R331" s="230"/>
      <c r="S331" s="230"/>
      <c r="T331" s="231"/>
      <c r="AT331" s="232" t="s">
        <v>151</v>
      </c>
      <c r="AU331" s="232" t="s">
        <v>93</v>
      </c>
      <c r="AV331" s="13" t="s">
        <v>93</v>
      </c>
      <c r="AW331" s="13" t="s">
        <v>38</v>
      </c>
      <c r="AX331" s="13" t="s">
        <v>83</v>
      </c>
      <c r="AY331" s="232" t="s">
        <v>138</v>
      </c>
    </row>
    <row r="332" spans="1:65" s="14" customFormat="1" ht="11.25">
      <c r="B332" s="237"/>
      <c r="C332" s="238"/>
      <c r="D332" s="217" t="s">
        <v>151</v>
      </c>
      <c r="E332" s="239" t="s">
        <v>1</v>
      </c>
      <c r="F332" s="240" t="s">
        <v>270</v>
      </c>
      <c r="G332" s="238"/>
      <c r="H332" s="241">
        <v>0.08</v>
      </c>
      <c r="I332" s="242"/>
      <c r="J332" s="238"/>
      <c r="K332" s="238"/>
      <c r="L332" s="243"/>
      <c r="M332" s="244"/>
      <c r="N332" s="245"/>
      <c r="O332" s="245"/>
      <c r="P332" s="245"/>
      <c r="Q332" s="245"/>
      <c r="R332" s="245"/>
      <c r="S332" s="245"/>
      <c r="T332" s="246"/>
      <c r="AT332" s="247" t="s">
        <v>151</v>
      </c>
      <c r="AU332" s="247" t="s">
        <v>93</v>
      </c>
      <c r="AV332" s="14" t="s">
        <v>157</v>
      </c>
      <c r="AW332" s="14" t="s">
        <v>38</v>
      </c>
      <c r="AX332" s="14" t="s">
        <v>91</v>
      </c>
      <c r="AY332" s="247" t="s">
        <v>138</v>
      </c>
    </row>
    <row r="333" spans="1:65" s="2" customFormat="1" ht="16.5" customHeight="1">
      <c r="A333" s="35"/>
      <c r="B333" s="36"/>
      <c r="C333" s="204" t="s">
        <v>384</v>
      </c>
      <c r="D333" s="204" t="s">
        <v>139</v>
      </c>
      <c r="E333" s="205" t="s">
        <v>648</v>
      </c>
      <c r="F333" s="206" t="s">
        <v>649</v>
      </c>
      <c r="G333" s="207" t="s">
        <v>328</v>
      </c>
      <c r="H333" s="208">
        <v>1.28</v>
      </c>
      <c r="I333" s="209"/>
      <c r="J333" s="210">
        <f>ROUND(I333*H333,2)</f>
        <v>0</v>
      </c>
      <c r="K333" s="206" t="s">
        <v>248</v>
      </c>
      <c r="L333" s="40"/>
      <c r="M333" s="211" t="s">
        <v>1</v>
      </c>
      <c r="N333" s="212" t="s">
        <v>48</v>
      </c>
      <c r="O333" s="72"/>
      <c r="P333" s="213">
        <f>O333*H333</f>
        <v>0</v>
      </c>
      <c r="Q333" s="213">
        <v>3.5099999999999999E-2</v>
      </c>
      <c r="R333" s="213">
        <f>Q333*H333</f>
        <v>4.4928000000000003E-2</v>
      </c>
      <c r="S333" s="213">
        <v>0</v>
      </c>
      <c r="T333" s="214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15" t="s">
        <v>157</v>
      </c>
      <c r="AT333" s="215" t="s">
        <v>139</v>
      </c>
      <c r="AU333" s="215" t="s">
        <v>93</v>
      </c>
      <c r="AY333" s="17" t="s">
        <v>138</v>
      </c>
      <c r="BE333" s="216">
        <f>IF(N333="základní",J333,0)</f>
        <v>0</v>
      </c>
      <c r="BF333" s="216">
        <f>IF(N333="snížená",J333,0)</f>
        <v>0</v>
      </c>
      <c r="BG333" s="216">
        <f>IF(N333="zákl. přenesená",J333,0)</f>
        <v>0</v>
      </c>
      <c r="BH333" s="216">
        <f>IF(N333="sníž. přenesená",J333,0)</f>
        <v>0</v>
      </c>
      <c r="BI333" s="216">
        <f>IF(N333="nulová",J333,0)</f>
        <v>0</v>
      </c>
      <c r="BJ333" s="17" t="s">
        <v>91</v>
      </c>
      <c r="BK333" s="216">
        <f>ROUND(I333*H333,2)</f>
        <v>0</v>
      </c>
      <c r="BL333" s="17" t="s">
        <v>157</v>
      </c>
      <c r="BM333" s="215" t="s">
        <v>943</v>
      </c>
    </row>
    <row r="334" spans="1:65" s="2" customFormat="1" ht="11.25">
      <c r="A334" s="35"/>
      <c r="B334" s="36"/>
      <c r="C334" s="37"/>
      <c r="D334" s="217" t="s">
        <v>145</v>
      </c>
      <c r="E334" s="37"/>
      <c r="F334" s="218" t="s">
        <v>651</v>
      </c>
      <c r="G334" s="37"/>
      <c r="H334" s="37"/>
      <c r="I334" s="116"/>
      <c r="J334" s="37"/>
      <c r="K334" s="37"/>
      <c r="L334" s="40"/>
      <c r="M334" s="219"/>
      <c r="N334" s="220"/>
      <c r="O334" s="72"/>
      <c r="P334" s="72"/>
      <c r="Q334" s="72"/>
      <c r="R334" s="72"/>
      <c r="S334" s="72"/>
      <c r="T334" s="73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7" t="s">
        <v>145</v>
      </c>
      <c r="AU334" s="17" t="s">
        <v>93</v>
      </c>
    </row>
    <row r="335" spans="1:65" s="13" customFormat="1" ht="11.25">
      <c r="B335" s="222"/>
      <c r="C335" s="223"/>
      <c r="D335" s="217" t="s">
        <v>151</v>
      </c>
      <c r="E335" s="224" t="s">
        <v>1</v>
      </c>
      <c r="F335" s="225" t="s">
        <v>652</v>
      </c>
      <c r="G335" s="223"/>
      <c r="H335" s="226">
        <v>0.64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AT335" s="232" t="s">
        <v>151</v>
      </c>
      <c r="AU335" s="232" t="s">
        <v>93</v>
      </c>
      <c r="AV335" s="13" t="s">
        <v>93</v>
      </c>
      <c r="AW335" s="13" t="s">
        <v>38</v>
      </c>
      <c r="AX335" s="13" t="s">
        <v>83</v>
      </c>
      <c r="AY335" s="232" t="s">
        <v>138</v>
      </c>
    </row>
    <row r="336" spans="1:65" s="13" customFormat="1" ht="11.25">
      <c r="B336" s="222"/>
      <c r="C336" s="223"/>
      <c r="D336" s="217" t="s">
        <v>151</v>
      </c>
      <c r="E336" s="224" t="s">
        <v>1</v>
      </c>
      <c r="F336" s="225" t="s">
        <v>944</v>
      </c>
      <c r="G336" s="223"/>
      <c r="H336" s="226">
        <v>0.64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151</v>
      </c>
      <c r="AU336" s="232" t="s">
        <v>93</v>
      </c>
      <c r="AV336" s="13" t="s">
        <v>93</v>
      </c>
      <c r="AW336" s="13" t="s">
        <v>38</v>
      </c>
      <c r="AX336" s="13" t="s">
        <v>83</v>
      </c>
      <c r="AY336" s="232" t="s">
        <v>138</v>
      </c>
    </row>
    <row r="337" spans="1:65" s="14" customFormat="1" ht="11.25">
      <c r="B337" s="237"/>
      <c r="C337" s="238"/>
      <c r="D337" s="217" t="s">
        <v>151</v>
      </c>
      <c r="E337" s="239" t="s">
        <v>1</v>
      </c>
      <c r="F337" s="240" t="s">
        <v>270</v>
      </c>
      <c r="G337" s="238"/>
      <c r="H337" s="241">
        <v>1.28</v>
      </c>
      <c r="I337" s="242"/>
      <c r="J337" s="238"/>
      <c r="K337" s="238"/>
      <c r="L337" s="243"/>
      <c r="M337" s="244"/>
      <c r="N337" s="245"/>
      <c r="O337" s="245"/>
      <c r="P337" s="245"/>
      <c r="Q337" s="245"/>
      <c r="R337" s="245"/>
      <c r="S337" s="245"/>
      <c r="T337" s="246"/>
      <c r="AT337" s="247" t="s">
        <v>151</v>
      </c>
      <c r="AU337" s="247" t="s">
        <v>93</v>
      </c>
      <c r="AV337" s="14" t="s">
        <v>157</v>
      </c>
      <c r="AW337" s="14" t="s">
        <v>38</v>
      </c>
      <c r="AX337" s="14" t="s">
        <v>91</v>
      </c>
      <c r="AY337" s="247" t="s">
        <v>138</v>
      </c>
    </row>
    <row r="338" spans="1:65" s="12" customFormat="1" ht="22.9" customHeight="1">
      <c r="B338" s="188"/>
      <c r="C338" s="189"/>
      <c r="D338" s="190" t="s">
        <v>82</v>
      </c>
      <c r="E338" s="202" t="s">
        <v>655</v>
      </c>
      <c r="F338" s="202" t="s">
        <v>656</v>
      </c>
      <c r="G338" s="189"/>
      <c r="H338" s="189"/>
      <c r="I338" s="192"/>
      <c r="J338" s="203">
        <f>BK338</f>
        <v>0</v>
      </c>
      <c r="K338" s="189"/>
      <c r="L338" s="194"/>
      <c r="M338" s="195"/>
      <c r="N338" s="196"/>
      <c r="O338" s="196"/>
      <c r="P338" s="197">
        <f>SUM(P339:P350)</f>
        <v>0</v>
      </c>
      <c r="Q338" s="196"/>
      <c r="R338" s="197">
        <f>SUM(R339:R350)</f>
        <v>0</v>
      </c>
      <c r="S338" s="196"/>
      <c r="T338" s="198">
        <f>SUM(T339:T350)</f>
        <v>0</v>
      </c>
      <c r="AR338" s="199" t="s">
        <v>91</v>
      </c>
      <c r="AT338" s="200" t="s">
        <v>82</v>
      </c>
      <c r="AU338" s="200" t="s">
        <v>91</v>
      </c>
      <c r="AY338" s="199" t="s">
        <v>138</v>
      </c>
      <c r="BK338" s="201">
        <f>SUM(BK339:BK350)</f>
        <v>0</v>
      </c>
    </row>
    <row r="339" spans="1:65" s="2" customFormat="1" ht="24" customHeight="1">
      <c r="A339" s="35"/>
      <c r="B339" s="36"/>
      <c r="C339" s="204" t="s">
        <v>577</v>
      </c>
      <c r="D339" s="204" t="s">
        <v>139</v>
      </c>
      <c r="E339" s="205" t="s">
        <v>658</v>
      </c>
      <c r="F339" s="206" t="s">
        <v>659</v>
      </c>
      <c r="G339" s="207" t="s">
        <v>377</v>
      </c>
      <c r="H339" s="208">
        <v>20</v>
      </c>
      <c r="I339" s="209"/>
      <c r="J339" s="210">
        <f>ROUND(I339*H339,2)</f>
        <v>0</v>
      </c>
      <c r="K339" s="206" t="s">
        <v>248</v>
      </c>
      <c r="L339" s="40"/>
      <c r="M339" s="211" t="s">
        <v>1</v>
      </c>
      <c r="N339" s="212" t="s">
        <v>48</v>
      </c>
      <c r="O339" s="72"/>
      <c r="P339" s="213">
        <f>O339*H339</f>
        <v>0</v>
      </c>
      <c r="Q339" s="213">
        <v>0</v>
      </c>
      <c r="R339" s="213">
        <f>Q339*H339</f>
        <v>0</v>
      </c>
      <c r="S339" s="213">
        <v>0</v>
      </c>
      <c r="T339" s="214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15" t="s">
        <v>157</v>
      </c>
      <c r="AT339" s="215" t="s">
        <v>139</v>
      </c>
      <c r="AU339" s="215" t="s">
        <v>93</v>
      </c>
      <c r="AY339" s="17" t="s">
        <v>138</v>
      </c>
      <c r="BE339" s="216">
        <f>IF(N339="základní",J339,0)</f>
        <v>0</v>
      </c>
      <c r="BF339" s="216">
        <f>IF(N339="snížená",J339,0)</f>
        <v>0</v>
      </c>
      <c r="BG339" s="216">
        <f>IF(N339="zákl. přenesená",J339,0)</f>
        <v>0</v>
      </c>
      <c r="BH339" s="216">
        <f>IF(N339="sníž. přenesená",J339,0)</f>
        <v>0</v>
      </c>
      <c r="BI339" s="216">
        <f>IF(N339="nulová",J339,0)</f>
        <v>0</v>
      </c>
      <c r="BJ339" s="17" t="s">
        <v>91</v>
      </c>
      <c r="BK339" s="216">
        <f>ROUND(I339*H339,2)</f>
        <v>0</v>
      </c>
      <c r="BL339" s="17" t="s">
        <v>157</v>
      </c>
      <c r="BM339" s="215" t="s">
        <v>945</v>
      </c>
    </row>
    <row r="340" spans="1:65" s="2" customFormat="1" ht="19.5">
      <c r="A340" s="35"/>
      <c r="B340" s="36"/>
      <c r="C340" s="37"/>
      <c r="D340" s="217" t="s">
        <v>145</v>
      </c>
      <c r="E340" s="37"/>
      <c r="F340" s="218" t="s">
        <v>661</v>
      </c>
      <c r="G340" s="37"/>
      <c r="H340" s="37"/>
      <c r="I340" s="116"/>
      <c r="J340" s="37"/>
      <c r="K340" s="37"/>
      <c r="L340" s="40"/>
      <c r="M340" s="219"/>
      <c r="N340" s="220"/>
      <c r="O340" s="72"/>
      <c r="P340" s="72"/>
      <c r="Q340" s="72"/>
      <c r="R340" s="72"/>
      <c r="S340" s="72"/>
      <c r="T340" s="73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7" t="s">
        <v>145</v>
      </c>
      <c r="AU340" s="17" t="s">
        <v>93</v>
      </c>
    </row>
    <row r="341" spans="1:65" s="13" customFormat="1" ht="11.25">
      <c r="B341" s="222"/>
      <c r="C341" s="223"/>
      <c r="D341" s="217" t="s">
        <v>151</v>
      </c>
      <c r="E341" s="224" t="s">
        <v>1</v>
      </c>
      <c r="F341" s="225" t="s">
        <v>946</v>
      </c>
      <c r="G341" s="223"/>
      <c r="H341" s="226">
        <v>20</v>
      </c>
      <c r="I341" s="227"/>
      <c r="J341" s="223"/>
      <c r="K341" s="223"/>
      <c r="L341" s="228"/>
      <c r="M341" s="229"/>
      <c r="N341" s="230"/>
      <c r="O341" s="230"/>
      <c r="P341" s="230"/>
      <c r="Q341" s="230"/>
      <c r="R341" s="230"/>
      <c r="S341" s="230"/>
      <c r="T341" s="231"/>
      <c r="AT341" s="232" t="s">
        <v>151</v>
      </c>
      <c r="AU341" s="232" t="s">
        <v>93</v>
      </c>
      <c r="AV341" s="13" t="s">
        <v>93</v>
      </c>
      <c r="AW341" s="13" t="s">
        <v>38</v>
      </c>
      <c r="AX341" s="13" t="s">
        <v>91</v>
      </c>
      <c r="AY341" s="232" t="s">
        <v>138</v>
      </c>
    </row>
    <row r="342" spans="1:65" s="2" customFormat="1" ht="24" customHeight="1">
      <c r="A342" s="35"/>
      <c r="B342" s="36"/>
      <c r="C342" s="204" t="s">
        <v>581</v>
      </c>
      <c r="D342" s="204" t="s">
        <v>139</v>
      </c>
      <c r="E342" s="205" t="s">
        <v>665</v>
      </c>
      <c r="F342" s="206" t="s">
        <v>666</v>
      </c>
      <c r="G342" s="207" t="s">
        <v>377</v>
      </c>
      <c r="H342" s="208">
        <v>500</v>
      </c>
      <c r="I342" s="209"/>
      <c r="J342" s="210">
        <f>ROUND(I342*H342,2)</f>
        <v>0</v>
      </c>
      <c r="K342" s="206" t="s">
        <v>248</v>
      </c>
      <c r="L342" s="40"/>
      <c r="M342" s="211" t="s">
        <v>1</v>
      </c>
      <c r="N342" s="212" t="s">
        <v>48</v>
      </c>
      <c r="O342" s="72"/>
      <c r="P342" s="213">
        <f>O342*H342</f>
        <v>0</v>
      </c>
      <c r="Q342" s="213">
        <v>0</v>
      </c>
      <c r="R342" s="213">
        <f>Q342*H342</f>
        <v>0</v>
      </c>
      <c r="S342" s="213">
        <v>0</v>
      </c>
      <c r="T342" s="214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15" t="s">
        <v>157</v>
      </c>
      <c r="AT342" s="215" t="s">
        <v>139</v>
      </c>
      <c r="AU342" s="215" t="s">
        <v>93</v>
      </c>
      <c r="AY342" s="17" t="s">
        <v>138</v>
      </c>
      <c r="BE342" s="216">
        <f>IF(N342="základní",J342,0)</f>
        <v>0</v>
      </c>
      <c r="BF342" s="216">
        <f>IF(N342="snížená",J342,0)</f>
        <v>0</v>
      </c>
      <c r="BG342" s="216">
        <f>IF(N342="zákl. přenesená",J342,0)</f>
        <v>0</v>
      </c>
      <c r="BH342" s="216">
        <f>IF(N342="sníž. přenesená",J342,0)</f>
        <v>0</v>
      </c>
      <c r="BI342" s="216">
        <f>IF(N342="nulová",J342,0)</f>
        <v>0</v>
      </c>
      <c r="BJ342" s="17" t="s">
        <v>91</v>
      </c>
      <c r="BK342" s="216">
        <f>ROUND(I342*H342,2)</f>
        <v>0</v>
      </c>
      <c r="BL342" s="17" t="s">
        <v>157</v>
      </c>
      <c r="BM342" s="215" t="s">
        <v>947</v>
      </c>
    </row>
    <row r="343" spans="1:65" s="2" customFormat="1" ht="29.25">
      <c r="A343" s="35"/>
      <c r="B343" s="36"/>
      <c r="C343" s="37"/>
      <c r="D343" s="217" t="s">
        <v>145</v>
      </c>
      <c r="E343" s="37"/>
      <c r="F343" s="218" t="s">
        <v>668</v>
      </c>
      <c r="G343" s="37"/>
      <c r="H343" s="37"/>
      <c r="I343" s="116"/>
      <c r="J343" s="37"/>
      <c r="K343" s="37"/>
      <c r="L343" s="40"/>
      <c r="M343" s="219"/>
      <c r="N343" s="220"/>
      <c r="O343" s="72"/>
      <c r="P343" s="72"/>
      <c r="Q343" s="72"/>
      <c r="R343" s="72"/>
      <c r="S343" s="72"/>
      <c r="T343" s="73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7" t="s">
        <v>145</v>
      </c>
      <c r="AU343" s="17" t="s">
        <v>93</v>
      </c>
    </row>
    <row r="344" spans="1:65" s="13" customFormat="1" ht="11.25">
      <c r="B344" s="222"/>
      <c r="C344" s="223"/>
      <c r="D344" s="217" t="s">
        <v>151</v>
      </c>
      <c r="E344" s="224" t="s">
        <v>1</v>
      </c>
      <c r="F344" s="225" t="s">
        <v>948</v>
      </c>
      <c r="G344" s="223"/>
      <c r="H344" s="226">
        <v>500</v>
      </c>
      <c r="I344" s="227"/>
      <c r="J344" s="223"/>
      <c r="K344" s="223"/>
      <c r="L344" s="228"/>
      <c r="M344" s="229"/>
      <c r="N344" s="230"/>
      <c r="O344" s="230"/>
      <c r="P344" s="230"/>
      <c r="Q344" s="230"/>
      <c r="R344" s="230"/>
      <c r="S344" s="230"/>
      <c r="T344" s="231"/>
      <c r="AT344" s="232" t="s">
        <v>151</v>
      </c>
      <c r="AU344" s="232" t="s">
        <v>93</v>
      </c>
      <c r="AV344" s="13" t="s">
        <v>93</v>
      </c>
      <c r="AW344" s="13" t="s">
        <v>38</v>
      </c>
      <c r="AX344" s="13" t="s">
        <v>91</v>
      </c>
      <c r="AY344" s="232" t="s">
        <v>138</v>
      </c>
    </row>
    <row r="345" spans="1:65" s="2" customFormat="1" ht="16.5" customHeight="1">
      <c r="A345" s="35"/>
      <c r="B345" s="36"/>
      <c r="C345" s="204" t="s">
        <v>586</v>
      </c>
      <c r="D345" s="204" t="s">
        <v>139</v>
      </c>
      <c r="E345" s="205" t="s">
        <v>672</v>
      </c>
      <c r="F345" s="206" t="s">
        <v>673</v>
      </c>
      <c r="G345" s="207" t="s">
        <v>377</v>
      </c>
      <c r="H345" s="208">
        <v>20</v>
      </c>
      <c r="I345" s="209"/>
      <c r="J345" s="210">
        <f>ROUND(I345*H345,2)</f>
        <v>0</v>
      </c>
      <c r="K345" s="206" t="s">
        <v>248</v>
      </c>
      <c r="L345" s="40"/>
      <c r="M345" s="211" t="s">
        <v>1</v>
      </c>
      <c r="N345" s="212" t="s">
        <v>48</v>
      </c>
      <c r="O345" s="72"/>
      <c r="P345" s="213">
        <f>O345*H345</f>
        <v>0</v>
      </c>
      <c r="Q345" s="213">
        <v>0</v>
      </c>
      <c r="R345" s="213">
        <f>Q345*H345</f>
        <v>0</v>
      </c>
      <c r="S345" s="213">
        <v>0</v>
      </c>
      <c r="T345" s="214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15" t="s">
        <v>157</v>
      </c>
      <c r="AT345" s="215" t="s">
        <v>139</v>
      </c>
      <c r="AU345" s="215" t="s">
        <v>93</v>
      </c>
      <c r="AY345" s="17" t="s">
        <v>138</v>
      </c>
      <c r="BE345" s="216">
        <f>IF(N345="základní",J345,0)</f>
        <v>0</v>
      </c>
      <c r="BF345" s="216">
        <f>IF(N345="snížená",J345,0)</f>
        <v>0</v>
      </c>
      <c r="BG345" s="216">
        <f>IF(N345="zákl. přenesená",J345,0)</f>
        <v>0</v>
      </c>
      <c r="BH345" s="216">
        <f>IF(N345="sníž. přenesená",J345,0)</f>
        <v>0</v>
      </c>
      <c r="BI345" s="216">
        <f>IF(N345="nulová",J345,0)</f>
        <v>0</v>
      </c>
      <c r="BJ345" s="17" t="s">
        <v>91</v>
      </c>
      <c r="BK345" s="216">
        <f>ROUND(I345*H345,2)</f>
        <v>0</v>
      </c>
      <c r="BL345" s="17" t="s">
        <v>157</v>
      </c>
      <c r="BM345" s="215" t="s">
        <v>949</v>
      </c>
    </row>
    <row r="346" spans="1:65" s="2" customFormat="1" ht="19.5">
      <c r="A346" s="35"/>
      <c r="B346" s="36"/>
      <c r="C346" s="37"/>
      <c r="D346" s="217" t="s">
        <v>145</v>
      </c>
      <c r="E346" s="37"/>
      <c r="F346" s="218" t="s">
        <v>675</v>
      </c>
      <c r="G346" s="37"/>
      <c r="H346" s="37"/>
      <c r="I346" s="116"/>
      <c r="J346" s="37"/>
      <c r="K346" s="37"/>
      <c r="L346" s="40"/>
      <c r="M346" s="219"/>
      <c r="N346" s="220"/>
      <c r="O346" s="72"/>
      <c r="P346" s="72"/>
      <c r="Q346" s="72"/>
      <c r="R346" s="72"/>
      <c r="S346" s="72"/>
      <c r="T346" s="73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7" t="s">
        <v>145</v>
      </c>
      <c r="AU346" s="17" t="s">
        <v>93</v>
      </c>
    </row>
    <row r="347" spans="1:65" s="13" customFormat="1" ht="11.25">
      <c r="B347" s="222"/>
      <c r="C347" s="223"/>
      <c r="D347" s="217" t="s">
        <v>151</v>
      </c>
      <c r="E347" s="224" t="s">
        <v>1</v>
      </c>
      <c r="F347" s="225" t="s">
        <v>946</v>
      </c>
      <c r="G347" s="223"/>
      <c r="H347" s="226">
        <v>20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151</v>
      </c>
      <c r="AU347" s="232" t="s">
        <v>93</v>
      </c>
      <c r="AV347" s="13" t="s">
        <v>93</v>
      </c>
      <c r="AW347" s="13" t="s">
        <v>38</v>
      </c>
      <c r="AX347" s="13" t="s">
        <v>91</v>
      </c>
      <c r="AY347" s="232" t="s">
        <v>138</v>
      </c>
    </row>
    <row r="348" spans="1:65" s="2" customFormat="1" ht="24" customHeight="1">
      <c r="A348" s="35"/>
      <c r="B348" s="36"/>
      <c r="C348" s="204" t="s">
        <v>590</v>
      </c>
      <c r="D348" s="204" t="s">
        <v>139</v>
      </c>
      <c r="E348" s="205" t="s">
        <v>682</v>
      </c>
      <c r="F348" s="206" t="s">
        <v>683</v>
      </c>
      <c r="G348" s="207" t="s">
        <v>377</v>
      </c>
      <c r="H348" s="208">
        <v>20</v>
      </c>
      <c r="I348" s="209"/>
      <c r="J348" s="210">
        <f>ROUND(I348*H348,2)</f>
        <v>0</v>
      </c>
      <c r="K348" s="206" t="s">
        <v>248</v>
      </c>
      <c r="L348" s="40"/>
      <c r="M348" s="211" t="s">
        <v>1</v>
      </c>
      <c r="N348" s="212" t="s">
        <v>48</v>
      </c>
      <c r="O348" s="72"/>
      <c r="P348" s="213">
        <f>O348*H348</f>
        <v>0</v>
      </c>
      <c r="Q348" s="213">
        <v>0</v>
      </c>
      <c r="R348" s="213">
        <f>Q348*H348</f>
        <v>0</v>
      </c>
      <c r="S348" s="213">
        <v>0</v>
      </c>
      <c r="T348" s="214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15" t="s">
        <v>157</v>
      </c>
      <c r="AT348" s="215" t="s">
        <v>139</v>
      </c>
      <c r="AU348" s="215" t="s">
        <v>93</v>
      </c>
      <c r="AY348" s="17" t="s">
        <v>138</v>
      </c>
      <c r="BE348" s="216">
        <f>IF(N348="základní",J348,0)</f>
        <v>0</v>
      </c>
      <c r="BF348" s="216">
        <f>IF(N348="snížená",J348,0)</f>
        <v>0</v>
      </c>
      <c r="BG348" s="216">
        <f>IF(N348="zákl. přenesená",J348,0)</f>
        <v>0</v>
      </c>
      <c r="BH348" s="216">
        <f>IF(N348="sníž. přenesená",J348,0)</f>
        <v>0</v>
      </c>
      <c r="BI348" s="216">
        <f>IF(N348="nulová",J348,0)</f>
        <v>0</v>
      </c>
      <c r="BJ348" s="17" t="s">
        <v>91</v>
      </c>
      <c r="BK348" s="216">
        <f>ROUND(I348*H348,2)</f>
        <v>0</v>
      </c>
      <c r="BL348" s="17" t="s">
        <v>157</v>
      </c>
      <c r="BM348" s="215" t="s">
        <v>950</v>
      </c>
    </row>
    <row r="349" spans="1:65" s="2" customFormat="1" ht="19.5">
      <c r="A349" s="35"/>
      <c r="B349" s="36"/>
      <c r="C349" s="37"/>
      <c r="D349" s="217" t="s">
        <v>145</v>
      </c>
      <c r="E349" s="37"/>
      <c r="F349" s="218" t="s">
        <v>685</v>
      </c>
      <c r="G349" s="37"/>
      <c r="H349" s="37"/>
      <c r="I349" s="116"/>
      <c r="J349" s="37"/>
      <c r="K349" s="37"/>
      <c r="L349" s="40"/>
      <c r="M349" s="219"/>
      <c r="N349" s="220"/>
      <c r="O349" s="72"/>
      <c r="P349" s="72"/>
      <c r="Q349" s="72"/>
      <c r="R349" s="72"/>
      <c r="S349" s="72"/>
      <c r="T349" s="73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7" t="s">
        <v>145</v>
      </c>
      <c r="AU349" s="17" t="s">
        <v>93</v>
      </c>
    </row>
    <row r="350" spans="1:65" s="13" customFormat="1" ht="11.25">
      <c r="B350" s="222"/>
      <c r="C350" s="223"/>
      <c r="D350" s="217" t="s">
        <v>151</v>
      </c>
      <c r="E350" s="224" t="s">
        <v>1</v>
      </c>
      <c r="F350" s="225" t="s">
        <v>946</v>
      </c>
      <c r="G350" s="223"/>
      <c r="H350" s="226">
        <v>20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AT350" s="232" t="s">
        <v>151</v>
      </c>
      <c r="AU350" s="232" t="s">
        <v>93</v>
      </c>
      <c r="AV350" s="13" t="s">
        <v>93</v>
      </c>
      <c r="AW350" s="13" t="s">
        <v>38</v>
      </c>
      <c r="AX350" s="13" t="s">
        <v>91</v>
      </c>
      <c r="AY350" s="232" t="s">
        <v>138</v>
      </c>
    </row>
    <row r="351" spans="1:65" s="12" customFormat="1" ht="22.9" customHeight="1">
      <c r="B351" s="188"/>
      <c r="C351" s="189"/>
      <c r="D351" s="190" t="s">
        <v>82</v>
      </c>
      <c r="E351" s="202" t="s">
        <v>686</v>
      </c>
      <c r="F351" s="202" t="s">
        <v>687</v>
      </c>
      <c r="G351" s="189"/>
      <c r="H351" s="189"/>
      <c r="I351" s="192"/>
      <c r="J351" s="203">
        <f>BK351</f>
        <v>0</v>
      </c>
      <c r="K351" s="189"/>
      <c r="L351" s="194"/>
      <c r="M351" s="195"/>
      <c r="N351" s="196"/>
      <c r="O351" s="196"/>
      <c r="P351" s="197">
        <f>SUM(P352:P363)</f>
        <v>0</v>
      </c>
      <c r="Q351" s="196"/>
      <c r="R351" s="197">
        <f>SUM(R352:R363)</f>
        <v>0</v>
      </c>
      <c r="S351" s="196"/>
      <c r="T351" s="198">
        <f>SUM(T352:T363)</f>
        <v>0</v>
      </c>
      <c r="AR351" s="199" t="s">
        <v>91</v>
      </c>
      <c r="AT351" s="200" t="s">
        <v>82</v>
      </c>
      <c r="AU351" s="200" t="s">
        <v>91</v>
      </c>
      <c r="AY351" s="199" t="s">
        <v>138</v>
      </c>
      <c r="BK351" s="201">
        <f>SUM(BK352:BK363)</f>
        <v>0</v>
      </c>
    </row>
    <row r="352" spans="1:65" s="2" customFormat="1" ht="24" customHeight="1">
      <c r="A352" s="35"/>
      <c r="B352" s="36"/>
      <c r="C352" s="204" t="s">
        <v>594</v>
      </c>
      <c r="D352" s="204" t="s">
        <v>139</v>
      </c>
      <c r="E352" s="205" t="s">
        <v>689</v>
      </c>
      <c r="F352" s="206" t="s">
        <v>690</v>
      </c>
      <c r="G352" s="207" t="s">
        <v>377</v>
      </c>
      <c r="H352" s="208">
        <v>23.8</v>
      </c>
      <c r="I352" s="209"/>
      <c r="J352" s="210">
        <f>ROUND(I352*H352,2)</f>
        <v>0</v>
      </c>
      <c r="K352" s="206" t="s">
        <v>248</v>
      </c>
      <c r="L352" s="40"/>
      <c r="M352" s="211" t="s">
        <v>1</v>
      </c>
      <c r="N352" s="212" t="s">
        <v>48</v>
      </c>
      <c r="O352" s="72"/>
      <c r="P352" s="213">
        <f>O352*H352</f>
        <v>0</v>
      </c>
      <c r="Q352" s="213">
        <v>0</v>
      </c>
      <c r="R352" s="213">
        <f>Q352*H352</f>
        <v>0</v>
      </c>
      <c r="S352" s="213">
        <v>0</v>
      </c>
      <c r="T352" s="214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15" t="s">
        <v>157</v>
      </c>
      <c r="AT352" s="215" t="s">
        <v>139</v>
      </c>
      <c r="AU352" s="215" t="s">
        <v>93</v>
      </c>
      <c r="AY352" s="17" t="s">
        <v>138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17" t="s">
        <v>91</v>
      </c>
      <c r="BK352" s="216">
        <f>ROUND(I352*H352,2)</f>
        <v>0</v>
      </c>
      <c r="BL352" s="17" t="s">
        <v>157</v>
      </c>
      <c r="BM352" s="215" t="s">
        <v>951</v>
      </c>
    </row>
    <row r="353" spans="1:65" s="2" customFormat="1" ht="19.5">
      <c r="A353" s="35"/>
      <c r="B353" s="36"/>
      <c r="C353" s="37"/>
      <c r="D353" s="217" t="s">
        <v>145</v>
      </c>
      <c r="E353" s="37"/>
      <c r="F353" s="218" t="s">
        <v>692</v>
      </c>
      <c r="G353" s="37"/>
      <c r="H353" s="37"/>
      <c r="I353" s="116"/>
      <c r="J353" s="37"/>
      <c r="K353" s="37"/>
      <c r="L353" s="40"/>
      <c r="M353" s="219"/>
      <c r="N353" s="220"/>
      <c r="O353" s="72"/>
      <c r="P353" s="72"/>
      <c r="Q353" s="72"/>
      <c r="R353" s="72"/>
      <c r="S353" s="72"/>
      <c r="T353" s="73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7" t="s">
        <v>145</v>
      </c>
      <c r="AU353" s="17" t="s">
        <v>93</v>
      </c>
    </row>
    <row r="354" spans="1:65" s="13" customFormat="1" ht="11.25">
      <c r="B354" s="222"/>
      <c r="C354" s="223"/>
      <c r="D354" s="217" t="s">
        <v>151</v>
      </c>
      <c r="E354" s="224" t="s">
        <v>1</v>
      </c>
      <c r="F354" s="225" t="s">
        <v>952</v>
      </c>
      <c r="G354" s="223"/>
      <c r="H354" s="226">
        <v>23.8</v>
      </c>
      <c r="I354" s="227"/>
      <c r="J354" s="223"/>
      <c r="K354" s="223"/>
      <c r="L354" s="228"/>
      <c r="M354" s="229"/>
      <c r="N354" s="230"/>
      <c r="O354" s="230"/>
      <c r="P354" s="230"/>
      <c r="Q354" s="230"/>
      <c r="R354" s="230"/>
      <c r="S354" s="230"/>
      <c r="T354" s="231"/>
      <c r="AT354" s="232" t="s">
        <v>151</v>
      </c>
      <c r="AU354" s="232" t="s">
        <v>93</v>
      </c>
      <c r="AV354" s="13" t="s">
        <v>93</v>
      </c>
      <c r="AW354" s="13" t="s">
        <v>38</v>
      </c>
      <c r="AX354" s="13" t="s">
        <v>91</v>
      </c>
      <c r="AY354" s="232" t="s">
        <v>138</v>
      </c>
    </row>
    <row r="355" spans="1:65" s="2" customFormat="1" ht="24" customHeight="1">
      <c r="A355" s="35"/>
      <c r="B355" s="36"/>
      <c r="C355" s="204" t="s">
        <v>598</v>
      </c>
      <c r="D355" s="204" t="s">
        <v>139</v>
      </c>
      <c r="E355" s="205" t="s">
        <v>695</v>
      </c>
      <c r="F355" s="206" t="s">
        <v>696</v>
      </c>
      <c r="G355" s="207" t="s">
        <v>377</v>
      </c>
      <c r="H355" s="208">
        <v>23.8</v>
      </c>
      <c r="I355" s="209"/>
      <c r="J355" s="210">
        <f>ROUND(I355*H355,2)</f>
        <v>0</v>
      </c>
      <c r="K355" s="206" t="s">
        <v>248</v>
      </c>
      <c r="L355" s="40"/>
      <c r="M355" s="211" t="s">
        <v>1</v>
      </c>
      <c r="N355" s="212" t="s">
        <v>48</v>
      </c>
      <c r="O355" s="72"/>
      <c r="P355" s="213">
        <f>O355*H355</f>
        <v>0</v>
      </c>
      <c r="Q355" s="213">
        <v>0</v>
      </c>
      <c r="R355" s="213">
        <f>Q355*H355</f>
        <v>0</v>
      </c>
      <c r="S355" s="213">
        <v>0</v>
      </c>
      <c r="T355" s="214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15" t="s">
        <v>157</v>
      </c>
      <c r="AT355" s="215" t="s">
        <v>139</v>
      </c>
      <c r="AU355" s="215" t="s">
        <v>93</v>
      </c>
      <c r="AY355" s="17" t="s">
        <v>138</v>
      </c>
      <c r="BE355" s="216">
        <f>IF(N355="základní",J355,0)</f>
        <v>0</v>
      </c>
      <c r="BF355" s="216">
        <f>IF(N355="snížená",J355,0)</f>
        <v>0</v>
      </c>
      <c r="BG355" s="216">
        <f>IF(N355="zákl. přenesená",J355,0)</f>
        <v>0</v>
      </c>
      <c r="BH355" s="216">
        <f>IF(N355="sníž. přenesená",J355,0)</f>
        <v>0</v>
      </c>
      <c r="BI355" s="216">
        <f>IF(N355="nulová",J355,0)</f>
        <v>0</v>
      </c>
      <c r="BJ355" s="17" t="s">
        <v>91</v>
      </c>
      <c r="BK355" s="216">
        <f>ROUND(I355*H355,2)</f>
        <v>0</v>
      </c>
      <c r="BL355" s="17" t="s">
        <v>157</v>
      </c>
      <c r="BM355" s="215" t="s">
        <v>953</v>
      </c>
    </row>
    <row r="356" spans="1:65" s="2" customFormat="1" ht="29.25">
      <c r="A356" s="35"/>
      <c r="B356" s="36"/>
      <c r="C356" s="37"/>
      <c r="D356" s="217" t="s">
        <v>145</v>
      </c>
      <c r="E356" s="37"/>
      <c r="F356" s="218" t="s">
        <v>698</v>
      </c>
      <c r="G356" s="37"/>
      <c r="H356" s="37"/>
      <c r="I356" s="116"/>
      <c r="J356" s="37"/>
      <c r="K356" s="37"/>
      <c r="L356" s="40"/>
      <c r="M356" s="219"/>
      <c r="N356" s="220"/>
      <c r="O356" s="72"/>
      <c r="P356" s="72"/>
      <c r="Q356" s="72"/>
      <c r="R356" s="72"/>
      <c r="S356" s="72"/>
      <c r="T356" s="73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7" t="s">
        <v>145</v>
      </c>
      <c r="AU356" s="17" t="s">
        <v>93</v>
      </c>
    </row>
    <row r="357" spans="1:65" s="13" customFormat="1" ht="11.25">
      <c r="B357" s="222"/>
      <c r="C357" s="223"/>
      <c r="D357" s="217" t="s">
        <v>151</v>
      </c>
      <c r="E357" s="224" t="s">
        <v>1</v>
      </c>
      <c r="F357" s="225" t="s">
        <v>952</v>
      </c>
      <c r="G357" s="223"/>
      <c r="H357" s="226">
        <v>23.8</v>
      </c>
      <c r="I357" s="227"/>
      <c r="J357" s="223"/>
      <c r="K357" s="223"/>
      <c r="L357" s="228"/>
      <c r="M357" s="229"/>
      <c r="N357" s="230"/>
      <c r="O357" s="230"/>
      <c r="P357" s="230"/>
      <c r="Q357" s="230"/>
      <c r="R357" s="230"/>
      <c r="S357" s="230"/>
      <c r="T357" s="231"/>
      <c r="AT357" s="232" t="s">
        <v>151</v>
      </c>
      <c r="AU357" s="232" t="s">
        <v>93</v>
      </c>
      <c r="AV357" s="13" t="s">
        <v>93</v>
      </c>
      <c r="AW357" s="13" t="s">
        <v>38</v>
      </c>
      <c r="AX357" s="13" t="s">
        <v>91</v>
      </c>
      <c r="AY357" s="232" t="s">
        <v>138</v>
      </c>
    </row>
    <row r="358" spans="1:65" s="2" customFormat="1" ht="24" customHeight="1">
      <c r="A358" s="35"/>
      <c r="B358" s="36"/>
      <c r="C358" s="204" t="s">
        <v>604</v>
      </c>
      <c r="D358" s="204" t="s">
        <v>139</v>
      </c>
      <c r="E358" s="205" t="s">
        <v>700</v>
      </c>
      <c r="F358" s="206" t="s">
        <v>701</v>
      </c>
      <c r="G358" s="207" t="s">
        <v>377</v>
      </c>
      <c r="H358" s="208">
        <v>2.2389999999999999</v>
      </c>
      <c r="I358" s="209"/>
      <c r="J358" s="210">
        <f>ROUND(I358*H358,2)</f>
        <v>0</v>
      </c>
      <c r="K358" s="206" t="s">
        <v>248</v>
      </c>
      <c r="L358" s="40"/>
      <c r="M358" s="211" t="s">
        <v>1</v>
      </c>
      <c r="N358" s="212" t="s">
        <v>48</v>
      </c>
      <c r="O358" s="72"/>
      <c r="P358" s="213">
        <f>O358*H358</f>
        <v>0</v>
      </c>
      <c r="Q358" s="213">
        <v>0</v>
      </c>
      <c r="R358" s="213">
        <f>Q358*H358</f>
        <v>0</v>
      </c>
      <c r="S358" s="213">
        <v>0</v>
      </c>
      <c r="T358" s="21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15" t="s">
        <v>157</v>
      </c>
      <c r="AT358" s="215" t="s">
        <v>139</v>
      </c>
      <c r="AU358" s="215" t="s">
        <v>93</v>
      </c>
      <c r="AY358" s="17" t="s">
        <v>138</v>
      </c>
      <c r="BE358" s="216">
        <f>IF(N358="základní",J358,0)</f>
        <v>0</v>
      </c>
      <c r="BF358" s="216">
        <f>IF(N358="snížená",J358,0)</f>
        <v>0</v>
      </c>
      <c r="BG358" s="216">
        <f>IF(N358="zákl. přenesená",J358,0)</f>
        <v>0</v>
      </c>
      <c r="BH358" s="216">
        <f>IF(N358="sníž. přenesená",J358,0)</f>
        <v>0</v>
      </c>
      <c r="BI358" s="216">
        <f>IF(N358="nulová",J358,0)</f>
        <v>0</v>
      </c>
      <c r="BJ358" s="17" t="s">
        <v>91</v>
      </c>
      <c r="BK358" s="216">
        <f>ROUND(I358*H358,2)</f>
        <v>0</v>
      </c>
      <c r="BL358" s="17" t="s">
        <v>157</v>
      </c>
      <c r="BM358" s="215" t="s">
        <v>954</v>
      </c>
    </row>
    <row r="359" spans="1:65" s="2" customFormat="1" ht="29.25">
      <c r="A359" s="35"/>
      <c r="B359" s="36"/>
      <c r="C359" s="37"/>
      <c r="D359" s="217" t="s">
        <v>145</v>
      </c>
      <c r="E359" s="37"/>
      <c r="F359" s="218" t="s">
        <v>703</v>
      </c>
      <c r="G359" s="37"/>
      <c r="H359" s="37"/>
      <c r="I359" s="116"/>
      <c r="J359" s="37"/>
      <c r="K359" s="37"/>
      <c r="L359" s="40"/>
      <c r="M359" s="219"/>
      <c r="N359" s="220"/>
      <c r="O359" s="72"/>
      <c r="P359" s="72"/>
      <c r="Q359" s="72"/>
      <c r="R359" s="72"/>
      <c r="S359" s="72"/>
      <c r="T359" s="73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T359" s="17" t="s">
        <v>145</v>
      </c>
      <c r="AU359" s="17" t="s">
        <v>93</v>
      </c>
    </row>
    <row r="360" spans="1:65" s="13" customFormat="1" ht="11.25">
      <c r="B360" s="222"/>
      <c r="C360" s="223"/>
      <c r="D360" s="217" t="s">
        <v>151</v>
      </c>
      <c r="E360" s="224" t="s">
        <v>1</v>
      </c>
      <c r="F360" s="225" t="s">
        <v>955</v>
      </c>
      <c r="G360" s="223"/>
      <c r="H360" s="226">
        <v>2.2389999999999999</v>
      </c>
      <c r="I360" s="227"/>
      <c r="J360" s="223"/>
      <c r="K360" s="223"/>
      <c r="L360" s="228"/>
      <c r="M360" s="229"/>
      <c r="N360" s="230"/>
      <c r="O360" s="230"/>
      <c r="P360" s="230"/>
      <c r="Q360" s="230"/>
      <c r="R360" s="230"/>
      <c r="S360" s="230"/>
      <c r="T360" s="231"/>
      <c r="AT360" s="232" t="s">
        <v>151</v>
      </c>
      <c r="AU360" s="232" t="s">
        <v>93</v>
      </c>
      <c r="AV360" s="13" t="s">
        <v>93</v>
      </c>
      <c r="AW360" s="13" t="s">
        <v>38</v>
      </c>
      <c r="AX360" s="13" t="s">
        <v>91</v>
      </c>
      <c r="AY360" s="232" t="s">
        <v>138</v>
      </c>
    </row>
    <row r="361" spans="1:65" s="2" customFormat="1" ht="24" customHeight="1">
      <c r="A361" s="35"/>
      <c r="B361" s="36"/>
      <c r="C361" s="204" t="s">
        <v>608</v>
      </c>
      <c r="D361" s="204" t="s">
        <v>139</v>
      </c>
      <c r="E361" s="205" t="s">
        <v>706</v>
      </c>
      <c r="F361" s="206" t="s">
        <v>707</v>
      </c>
      <c r="G361" s="207" t="s">
        <v>377</v>
      </c>
      <c r="H361" s="208">
        <v>2.2389999999999999</v>
      </c>
      <c r="I361" s="209"/>
      <c r="J361" s="210">
        <f>ROUND(I361*H361,2)</f>
        <v>0</v>
      </c>
      <c r="K361" s="206" t="s">
        <v>248</v>
      </c>
      <c r="L361" s="40"/>
      <c r="M361" s="211" t="s">
        <v>1</v>
      </c>
      <c r="N361" s="212" t="s">
        <v>48</v>
      </c>
      <c r="O361" s="72"/>
      <c r="P361" s="213">
        <f>O361*H361</f>
        <v>0</v>
      </c>
      <c r="Q361" s="213">
        <v>0</v>
      </c>
      <c r="R361" s="213">
        <f>Q361*H361</f>
        <v>0</v>
      </c>
      <c r="S361" s="213">
        <v>0</v>
      </c>
      <c r="T361" s="21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15" t="s">
        <v>157</v>
      </c>
      <c r="AT361" s="215" t="s">
        <v>139</v>
      </c>
      <c r="AU361" s="215" t="s">
        <v>93</v>
      </c>
      <c r="AY361" s="17" t="s">
        <v>138</v>
      </c>
      <c r="BE361" s="216">
        <f>IF(N361="základní",J361,0)</f>
        <v>0</v>
      </c>
      <c r="BF361" s="216">
        <f>IF(N361="snížená",J361,0)</f>
        <v>0</v>
      </c>
      <c r="BG361" s="216">
        <f>IF(N361="zákl. přenesená",J361,0)</f>
        <v>0</v>
      </c>
      <c r="BH361" s="216">
        <f>IF(N361="sníž. přenesená",J361,0)</f>
        <v>0</v>
      </c>
      <c r="BI361" s="216">
        <f>IF(N361="nulová",J361,0)</f>
        <v>0</v>
      </c>
      <c r="BJ361" s="17" t="s">
        <v>91</v>
      </c>
      <c r="BK361" s="216">
        <f>ROUND(I361*H361,2)</f>
        <v>0</v>
      </c>
      <c r="BL361" s="17" t="s">
        <v>157</v>
      </c>
      <c r="BM361" s="215" t="s">
        <v>956</v>
      </c>
    </row>
    <row r="362" spans="1:65" s="2" customFormat="1" ht="29.25">
      <c r="A362" s="35"/>
      <c r="B362" s="36"/>
      <c r="C362" s="37"/>
      <c r="D362" s="217" t="s">
        <v>145</v>
      </c>
      <c r="E362" s="37"/>
      <c r="F362" s="218" t="s">
        <v>709</v>
      </c>
      <c r="G362" s="37"/>
      <c r="H362" s="37"/>
      <c r="I362" s="116"/>
      <c r="J362" s="37"/>
      <c r="K362" s="37"/>
      <c r="L362" s="40"/>
      <c r="M362" s="219"/>
      <c r="N362" s="220"/>
      <c r="O362" s="72"/>
      <c r="P362" s="72"/>
      <c r="Q362" s="72"/>
      <c r="R362" s="72"/>
      <c r="S362" s="72"/>
      <c r="T362" s="73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7" t="s">
        <v>145</v>
      </c>
      <c r="AU362" s="17" t="s">
        <v>93</v>
      </c>
    </row>
    <row r="363" spans="1:65" s="13" customFormat="1" ht="11.25">
      <c r="B363" s="222"/>
      <c r="C363" s="223"/>
      <c r="D363" s="217" t="s">
        <v>151</v>
      </c>
      <c r="E363" s="224" t="s">
        <v>1</v>
      </c>
      <c r="F363" s="225" t="s">
        <v>955</v>
      </c>
      <c r="G363" s="223"/>
      <c r="H363" s="226">
        <v>2.2389999999999999</v>
      </c>
      <c r="I363" s="227"/>
      <c r="J363" s="223"/>
      <c r="K363" s="223"/>
      <c r="L363" s="228"/>
      <c r="M363" s="258"/>
      <c r="N363" s="259"/>
      <c r="O363" s="259"/>
      <c r="P363" s="259"/>
      <c r="Q363" s="259"/>
      <c r="R363" s="259"/>
      <c r="S363" s="259"/>
      <c r="T363" s="260"/>
      <c r="AT363" s="232" t="s">
        <v>151</v>
      </c>
      <c r="AU363" s="232" t="s">
        <v>93</v>
      </c>
      <c r="AV363" s="13" t="s">
        <v>93</v>
      </c>
      <c r="AW363" s="13" t="s">
        <v>38</v>
      </c>
      <c r="AX363" s="13" t="s">
        <v>91</v>
      </c>
      <c r="AY363" s="232" t="s">
        <v>138</v>
      </c>
    </row>
    <row r="364" spans="1:65" s="2" customFormat="1" ht="6.95" customHeight="1">
      <c r="A364" s="35"/>
      <c r="B364" s="55"/>
      <c r="C364" s="56"/>
      <c r="D364" s="56"/>
      <c r="E364" s="56"/>
      <c r="F364" s="56"/>
      <c r="G364" s="56"/>
      <c r="H364" s="56"/>
      <c r="I364" s="153"/>
      <c r="J364" s="56"/>
      <c r="K364" s="56"/>
      <c r="L364" s="40"/>
      <c r="M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</sheetData>
  <sheetProtection algorithmName="SHA-512" hashValue="A/iiyBC+Q1/fVkeYu+yaz8cgr8MhV8QsSvzN3BI7cYPJMJjqnM39dTlU9lxLKCnCu+hSQtmIkndRf33gCqD4jg==" saltValue="qtjJOZN7zaWOgy2RJuQdGWxx+ufLptbeqjbPDbC0RwjZS2+KXsvLaddf9JpDbA5gNOFaDoTg2qgdJhaNZ9nVRQ==" spinCount="100000" sheet="1" objects="1" scenarios="1" formatColumns="0" formatRows="0" autoFilter="0"/>
  <autoFilter ref="C125:K36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3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105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957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ROUND(J128,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ROUND((SUM(BE128:BE631)),  2)</f>
        <v>0</v>
      </c>
      <c r="G33" s="35"/>
      <c r="H33" s="35"/>
      <c r="I33" s="132">
        <v>0.21</v>
      </c>
      <c r="J33" s="131">
        <f>ROUND(((SUM(BE128:BE631))*I33),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ROUND((SUM(BF128:BF631)),  2)</f>
        <v>0</v>
      </c>
      <c r="G34" s="35"/>
      <c r="H34" s="35"/>
      <c r="I34" s="132">
        <v>0.15</v>
      </c>
      <c r="J34" s="131">
        <f>ROUND(((SUM(BF128:BF631))*I34),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ROUND((SUM(BG128:BG631)),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ROUND((SUM(BH128:BH631)),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ROUND((SUM(BI128:BI631)),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05 - IO 04 Vodovodní řad ulice Myšlínská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J128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J129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J130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J208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J262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J288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J299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958</v>
      </c>
      <c r="E103" s="172"/>
      <c r="F103" s="172"/>
      <c r="G103" s="172"/>
      <c r="H103" s="172"/>
      <c r="I103" s="173"/>
      <c r="J103" s="174">
        <f>J330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237</v>
      </c>
      <c r="E104" s="172"/>
      <c r="F104" s="172"/>
      <c r="G104" s="172"/>
      <c r="H104" s="172"/>
      <c r="I104" s="173"/>
      <c r="J104" s="174">
        <f>J351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238</v>
      </c>
      <c r="E105" s="172"/>
      <c r="F105" s="172"/>
      <c r="G105" s="172"/>
      <c r="H105" s="172"/>
      <c r="I105" s="173"/>
      <c r="J105" s="174">
        <f>J532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959</v>
      </c>
      <c r="E106" s="172"/>
      <c r="F106" s="172"/>
      <c r="G106" s="172"/>
      <c r="H106" s="172"/>
      <c r="I106" s="173"/>
      <c r="J106" s="174">
        <f>J578</f>
        <v>0</v>
      </c>
      <c r="K106" s="170"/>
      <c r="L106" s="175"/>
    </row>
    <row r="107" spans="1:31" s="10" customFormat="1" ht="19.899999999999999" customHeight="1">
      <c r="B107" s="169"/>
      <c r="C107" s="170"/>
      <c r="D107" s="171" t="s">
        <v>239</v>
      </c>
      <c r="E107" s="172"/>
      <c r="F107" s="172"/>
      <c r="G107" s="172"/>
      <c r="H107" s="172"/>
      <c r="I107" s="173"/>
      <c r="J107" s="174">
        <f>J586</f>
        <v>0</v>
      </c>
      <c r="K107" s="170"/>
      <c r="L107" s="175"/>
    </row>
    <row r="108" spans="1:31" s="10" customFormat="1" ht="19.899999999999999" customHeight="1">
      <c r="B108" s="169"/>
      <c r="C108" s="170"/>
      <c r="D108" s="171" t="s">
        <v>240</v>
      </c>
      <c r="E108" s="172"/>
      <c r="F108" s="172"/>
      <c r="G108" s="172"/>
      <c r="H108" s="172"/>
      <c r="I108" s="173"/>
      <c r="J108" s="174">
        <f>J619</f>
        <v>0</v>
      </c>
      <c r="K108" s="170"/>
      <c r="L108" s="175"/>
    </row>
    <row r="109" spans="1:31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55"/>
      <c r="C110" s="56"/>
      <c r="D110" s="56"/>
      <c r="E110" s="56"/>
      <c r="F110" s="56"/>
      <c r="G110" s="56"/>
      <c r="H110" s="56"/>
      <c r="I110" s="153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63" s="2" customFormat="1" ht="6.95" customHeight="1">
      <c r="A114" s="35"/>
      <c r="B114" s="57"/>
      <c r="C114" s="58"/>
      <c r="D114" s="58"/>
      <c r="E114" s="58"/>
      <c r="F114" s="58"/>
      <c r="G114" s="58"/>
      <c r="H114" s="58"/>
      <c r="I114" s="156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24.95" customHeight="1">
      <c r="A115" s="35"/>
      <c r="B115" s="36"/>
      <c r="C115" s="23" t="s">
        <v>122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20" t="str">
        <f>E7</f>
        <v>Výstavba vodovodní sítě Myšlín</v>
      </c>
      <c r="F118" s="321"/>
      <c r="G118" s="321"/>
      <c r="H118" s="321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29" t="s">
        <v>113</v>
      </c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292" t="str">
        <f>E9</f>
        <v>05 - IO 04 Vodovodní řad ulice Myšlínská</v>
      </c>
      <c r="F120" s="322"/>
      <c r="G120" s="322"/>
      <c r="H120" s="322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29" t="s">
        <v>22</v>
      </c>
      <c r="D122" s="37"/>
      <c r="E122" s="37"/>
      <c r="F122" s="27" t="str">
        <f>F12</f>
        <v>Mnichovice</v>
      </c>
      <c r="G122" s="37"/>
      <c r="H122" s="37"/>
      <c r="I122" s="118" t="s">
        <v>24</v>
      </c>
      <c r="J122" s="67" t="str">
        <f>IF(J12="","",J12)</f>
        <v>Vyplň údaj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116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43.15" customHeight="1">
      <c r="A124" s="35"/>
      <c r="B124" s="36"/>
      <c r="C124" s="29" t="s">
        <v>29</v>
      </c>
      <c r="D124" s="37"/>
      <c r="E124" s="37"/>
      <c r="F124" s="27" t="str">
        <f>E15</f>
        <v>Město Mnichovice</v>
      </c>
      <c r="G124" s="37"/>
      <c r="H124" s="37"/>
      <c r="I124" s="118" t="s">
        <v>35</v>
      </c>
      <c r="J124" s="33" t="str">
        <f>E21</f>
        <v>Vodohospodářský rozvoj a výstavba a.s.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>
      <c r="A125" s="35"/>
      <c r="B125" s="36"/>
      <c r="C125" s="29" t="s">
        <v>33</v>
      </c>
      <c r="D125" s="37"/>
      <c r="E125" s="37"/>
      <c r="F125" s="27" t="str">
        <f>IF(E18="","",E18)</f>
        <v>Vyplň údaj</v>
      </c>
      <c r="G125" s="37"/>
      <c r="H125" s="37"/>
      <c r="I125" s="118" t="s">
        <v>39</v>
      </c>
      <c r="J125" s="33" t="str">
        <f>E24</f>
        <v>Ing. Petr Koblenc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116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76"/>
      <c r="B127" s="177"/>
      <c r="C127" s="178" t="s">
        <v>123</v>
      </c>
      <c r="D127" s="179" t="s">
        <v>68</v>
      </c>
      <c r="E127" s="179" t="s">
        <v>64</v>
      </c>
      <c r="F127" s="179" t="s">
        <v>65</v>
      </c>
      <c r="G127" s="179" t="s">
        <v>124</v>
      </c>
      <c r="H127" s="179" t="s">
        <v>125</v>
      </c>
      <c r="I127" s="180" t="s">
        <v>126</v>
      </c>
      <c r="J127" s="179" t="s">
        <v>117</v>
      </c>
      <c r="K127" s="181" t="s">
        <v>127</v>
      </c>
      <c r="L127" s="182"/>
      <c r="M127" s="76" t="s">
        <v>1</v>
      </c>
      <c r="N127" s="77" t="s">
        <v>47</v>
      </c>
      <c r="O127" s="77" t="s">
        <v>128</v>
      </c>
      <c r="P127" s="77" t="s">
        <v>129</v>
      </c>
      <c r="Q127" s="77" t="s">
        <v>130</v>
      </c>
      <c r="R127" s="77" t="s">
        <v>131</v>
      </c>
      <c r="S127" s="77" t="s">
        <v>132</v>
      </c>
      <c r="T127" s="78" t="s">
        <v>133</v>
      </c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</row>
    <row r="128" spans="1:63" s="2" customFormat="1" ht="22.9" customHeight="1">
      <c r="A128" s="35"/>
      <c r="B128" s="36"/>
      <c r="C128" s="83" t="s">
        <v>134</v>
      </c>
      <c r="D128" s="37"/>
      <c r="E128" s="37"/>
      <c r="F128" s="37"/>
      <c r="G128" s="37"/>
      <c r="H128" s="37"/>
      <c r="I128" s="116"/>
      <c r="J128" s="183">
        <f>BK128</f>
        <v>0</v>
      </c>
      <c r="K128" s="37"/>
      <c r="L128" s="40"/>
      <c r="M128" s="79"/>
      <c r="N128" s="184"/>
      <c r="O128" s="80"/>
      <c r="P128" s="185">
        <f>P129</f>
        <v>0</v>
      </c>
      <c r="Q128" s="80"/>
      <c r="R128" s="185">
        <f>R129</f>
        <v>3010.6820870000006</v>
      </c>
      <c r="S128" s="80"/>
      <c r="T128" s="186">
        <f>T129</f>
        <v>981.83579999999995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7" t="s">
        <v>82</v>
      </c>
      <c r="AU128" s="17" t="s">
        <v>119</v>
      </c>
      <c r="BK128" s="187">
        <f>BK129</f>
        <v>0</v>
      </c>
    </row>
    <row r="129" spans="1:65" s="12" customFormat="1" ht="25.9" customHeight="1">
      <c r="B129" s="188"/>
      <c r="C129" s="189"/>
      <c r="D129" s="190" t="s">
        <v>82</v>
      </c>
      <c r="E129" s="191" t="s">
        <v>241</v>
      </c>
      <c r="F129" s="191" t="s">
        <v>242</v>
      </c>
      <c r="G129" s="189"/>
      <c r="H129" s="189"/>
      <c r="I129" s="192"/>
      <c r="J129" s="193">
        <f>BK129</f>
        <v>0</v>
      </c>
      <c r="K129" s="189"/>
      <c r="L129" s="194"/>
      <c r="M129" s="195"/>
      <c r="N129" s="196"/>
      <c r="O129" s="196"/>
      <c r="P129" s="197">
        <f>P130+P208+P262+P288+P299+P330+P351+P532+P578+P586+P619</f>
        <v>0</v>
      </c>
      <c r="Q129" s="196"/>
      <c r="R129" s="197">
        <f>R130+R208+R262+R288+R299+R330+R351+R532+R578+R586+R619</f>
        <v>3010.6820870000006</v>
      </c>
      <c r="S129" s="196"/>
      <c r="T129" s="198">
        <f>T130+T208+T262+T288+T299+T330+T351+T532+T578+T586+T619</f>
        <v>981.83579999999995</v>
      </c>
      <c r="AR129" s="199" t="s">
        <v>91</v>
      </c>
      <c r="AT129" s="200" t="s">
        <v>82</v>
      </c>
      <c r="AU129" s="200" t="s">
        <v>83</v>
      </c>
      <c r="AY129" s="199" t="s">
        <v>138</v>
      </c>
      <c r="BK129" s="201">
        <f>BK130+BK208+BK262+BK288+BK299+BK330+BK351+BK532+BK578+BK586+BK619</f>
        <v>0</v>
      </c>
    </row>
    <row r="130" spans="1:65" s="12" customFormat="1" ht="22.9" customHeight="1">
      <c r="B130" s="188"/>
      <c r="C130" s="189"/>
      <c r="D130" s="190" t="s">
        <v>82</v>
      </c>
      <c r="E130" s="202" t="s">
        <v>243</v>
      </c>
      <c r="F130" s="202" t="s">
        <v>244</v>
      </c>
      <c r="G130" s="189"/>
      <c r="H130" s="189"/>
      <c r="I130" s="192"/>
      <c r="J130" s="203">
        <f>BK130</f>
        <v>0</v>
      </c>
      <c r="K130" s="189"/>
      <c r="L130" s="194"/>
      <c r="M130" s="195"/>
      <c r="N130" s="196"/>
      <c r="O130" s="196"/>
      <c r="P130" s="197">
        <f>SUM(P131:P207)</f>
        <v>0</v>
      </c>
      <c r="Q130" s="196"/>
      <c r="R130" s="197">
        <f>SUM(R131:R207)</f>
        <v>8.0049808000000002</v>
      </c>
      <c r="S130" s="196"/>
      <c r="T130" s="198">
        <f>SUM(T131:T207)</f>
        <v>0</v>
      </c>
      <c r="AR130" s="199" t="s">
        <v>91</v>
      </c>
      <c r="AT130" s="200" t="s">
        <v>82</v>
      </c>
      <c r="AU130" s="200" t="s">
        <v>91</v>
      </c>
      <c r="AY130" s="199" t="s">
        <v>138</v>
      </c>
      <c r="BK130" s="201">
        <f>SUM(BK131:BK207)</f>
        <v>0</v>
      </c>
    </row>
    <row r="131" spans="1:65" s="2" customFormat="1" ht="24" customHeight="1">
      <c r="A131" s="35"/>
      <c r="B131" s="36"/>
      <c r="C131" s="204" t="s">
        <v>91</v>
      </c>
      <c r="D131" s="204" t="s">
        <v>139</v>
      </c>
      <c r="E131" s="205" t="s">
        <v>245</v>
      </c>
      <c r="F131" s="206" t="s">
        <v>246</v>
      </c>
      <c r="G131" s="207" t="s">
        <v>247</v>
      </c>
      <c r="H131" s="208">
        <v>181.029</v>
      </c>
      <c r="I131" s="209"/>
      <c r="J131" s="210">
        <f>ROUND(I131*H131,2)</f>
        <v>0</v>
      </c>
      <c r="K131" s="206" t="s">
        <v>248</v>
      </c>
      <c r="L131" s="40"/>
      <c r="M131" s="211" t="s">
        <v>1</v>
      </c>
      <c r="N131" s="212" t="s">
        <v>48</v>
      </c>
      <c r="O131" s="72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5" t="s">
        <v>157</v>
      </c>
      <c r="AT131" s="215" t="s">
        <v>139</v>
      </c>
      <c r="AU131" s="215" t="s">
        <v>93</v>
      </c>
      <c r="AY131" s="17" t="s">
        <v>138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91</v>
      </c>
      <c r="BK131" s="216">
        <f>ROUND(I131*H131,2)</f>
        <v>0</v>
      </c>
      <c r="BL131" s="17" t="s">
        <v>157</v>
      </c>
      <c r="BM131" s="215" t="s">
        <v>960</v>
      </c>
    </row>
    <row r="132" spans="1:65" s="2" customFormat="1" ht="19.5">
      <c r="A132" s="35"/>
      <c r="B132" s="36"/>
      <c r="C132" s="37"/>
      <c r="D132" s="217" t="s">
        <v>145</v>
      </c>
      <c r="E132" s="37"/>
      <c r="F132" s="218" t="s">
        <v>250</v>
      </c>
      <c r="G132" s="37"/>
      <c r="H132" s="37"/>
      <c r="I132" s="116"/>
      <c r="J132" s="37"/>
      <c r="K132" s="37"/>
      <c r="L132" s="40"/>
      <c r="M132" s="219"/>
      <c r="N132" s="220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7" t="s">
        <v>145</v>
      </c>
      <c r="AU132" s="17" t="s">
        <v>93</v>
      </c>
    </row>
    <row r="133" spans="1:65" s="13" customFormat="1" ht="11.25">
      <c r="B133" s="222"/>
      <c r="C133" s="223"/>
      <c r="D133" s="217" t="s">
        <v>151</v>
      </c>
      <c r="E133" s="224" t="s">
        <v>1</v>
      </c>
      <c r="F133" s="225" t="s">
        <v>961</v>
      </c>
      <c r="G133" s="223"/>
      <c r="H133" s="226">
        <v>181.029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151</v>
      </c>
      <c r="AU133" s="232" t="s">
        <v>93</v>
      </c>
      <c r="AV133" s="13" t="s">
        <v>93</v>
      </c>
      <c r="AW133" s="13" t="s">
        <v>38</v>
      </c>
      <c r="AX133" s="13" t="s">
        <v>91</v>
      </c>
      <c r="AY133" s="232" t="s">
        <v>138</v>
      </c>
    </row>
    <row r="134" spans="1:65" s="2" customFormat="1" ht="24" customHeight="1">
      <c r="A134" s="35"/>
      <c r="B134" s="36"/>
      <c r="C134" s="204" t="s">
        <v>93</v>
      </c>
      <c r="D134" s="204" t="s">
        <v>139</v>
      </c>
      <c r="E134" s="205" t="s">
        <v>252</v>
      </c>
      <c r="F134" s="206" t="s">
        <v>253</v>
      </c>
      <c r="G134" s="207" t="s">
        <v>254</v>
      </c>
      <c r="H134" s="208">
        <v>22.629000000000001</v>
      </c>
      <c r="I134" s="209"/>
      <c r="J134" s="210">
        <f>ROUND(I134*H134,2)</f>
        <v>0</v>
      </c>
      <c r="K134" s="206" t="s">
        <v>248</v>
      </c>
      <c r="L134" s="40"/>
      <c r="M134" s="211" t="s">
        <v>1</v>
      </c>
      <c r="N134" s="212" t="s">
        <v>48</v>
      </c>
      <c r="O134" s="72"/>
      <c r="P134" s="213">
        <f>O134*H134</f>
        <v>0</v>
      </c>
      <c r="Q134" s="213">
        <v>0</v>
      </c>
      <c r="R134" s="213">
        <f>Q134*H134</f>
        <v>0</v>
      </c>
      <c r="S134" s="213">
        <v>0</v>
      </c>
      <c r="T134" s="21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5" t="s">
        <v>157</v>
      </c>
      <c r="AT134" s="215" t="s">
        <v>139</v>
      </c>
      <c r="AU134" s="215" t="s">
        <v>93</v>
      </c>
      <c r="AY134" s="17" t="s">
        <v>138</v>
      </c>
      <c r="BE134" s="216">
        <f>IF(N134="základní",J134,0)</f>
        <v>0</v>
      </c>
      <c r="BF134" s="216">
        <f>IF(N134="snížená",J134,0)</f>
        <v>0</v>
      </c>
      <c r="BG134" s="216">
        <f>IF(N134="zákl. přenesená",J134,0)</f>
        <v>0</v>
      </c>
      <c r="BH134" s="216">
        <f>IF(N134="sníž. přenesená",J134,0)</f>
        <v>0</v>
      </c>
      <c r="BI134" s="216">
        <f>IF(N134="nulová",J134,0)</f>
        <v>0</v>
      </c>
      <c r="BJ134" s="17" t="s">
        <v>91</v>
      </c>
      <c r="BK134" s="216">
        <f>ROUND(I134*H134,2)</f>
        <v>0</v>
      </c>
      <c r="BL134" s="17" t="s">
        <v>157</v>
      </c>
      <c r="BM134" s="215" t="s">
        <v>962</v>
      </c>
    </row>
    <row r="135" spans="1:65" s="2" customFormat="1" ht="19.5">
      <c r="A135" s="35"/>
      <c r="B135" s="36"/>
      <c r="C135" s="37"/>
      <c r="D135" s="217" t="s">
        <v>145</v>
      </c>
      <c r="E135" s="37"/>
      <c r="F135" s="218" t="s">
        <v>256</v>
      </c>
      <c r="G135" s="37"/>
      <c r="H135" s="37"/>
      <c r="I135" s="116"/>
      <c r="J135" s="37"/>
      <c r="K135" s="37"/>
      <c r="L135" s="40"/>
      <c r="M135" s="219"/>
      <c r="N135" s="220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7" t="s">
        <v>145</v>
      </c>
      <c r="AU135" s="17" t="s">
        <v>93</v>
      </c>
    </row>
    <row r="136" spans="1:65" s="13" customFormat="1" ht="11.25">
      <c r="B136" s="222"/>
      <c r="C136" s="223"/>
      <c r="D136" s="217" t="s">
        <v>151</v>
      </c>
      <c r="E136" s="224" t="s">
        <v>1</v>
      </c>
      <c r="F136" s="225" t="s">
        <v>963</v>
      </c>
      <c r="G136" s="223"/>
      <c r="H136" s="226">
        <v>22.629000000000001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151</v>
      </c>
      <c r="AU136" s="232" t="s">
        <v>93</v>
      </c>
      <c r="AV136" s="13" t="s">
        <v>93</v>
      </c>
      <c r="AW136" s="13" t="s">
        <v>38</v>
      </c>
      <c r="AX136" s="13" t="s">
        <v>91</v>
      </c>
      <c r="AY136" s="232" t="s">
        <v>138</v>
      </c>
    </row>
    <row r="137" spans="1:65" s="2" customFormat="1" ht="16.5" customHeight="1">
      <c r="A137" s="35"/>
      <c r="B137" s="36"/>
      <c r="C137" s="204" t="s">
        <v>153</v>
      </c>
      <c r="D137" s="204" t="s">
        <v>139</v>
      </c>
      <c r="E137" s="205" t="s">
        <v>258</v>
      </c>
      <c r="F137" s="206" t="s">
        <v>259</v>
      </c>
      <c r="G137" s="207" t="s">
        <v>260</v>
      </c>
      <c r="H137" s="208">
        <v>12.8</v>
      </c>
      <c r="I137" s="209"/>
      <c r="J137" s="210">
        <f>ROUND(I137*H137,2)</f>
        <v>0</v>
      </c>
      <c r="K137" s="206" t="s">
        <v>248</v>
      </c>
      <c r="L137" s="40"/>
      <c r="M137" s="211" t="s">
        <v>1</v>
      </c>
      <c r="N137" s="212" t="s">
        <v>48</v>
      </c>
      <c r="O137" s="72"/>
      <c r="P137" s="213">
        <f>O137*H137</f>
        <v>0</v>
      </c>
      <c r="Q137" s="213">
        <v>3.6900000000000002E-2</v>
      </c>
      <c r="R137" s="213">
        <f>Q137*H137</f>
        <v>0.47232000000000007</v>
      </c>
      <c r="S137" s="213">
        <v>0</v>
      </c>
      <c r="T137" s="21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5" t="s">
        <v>157</v>
      </c>
      <c r="AT137" s="215" t="s">
        <v>139</v>
      </c>
      <c r="AU137" s="215" t="s">
        <v>93</v>
      </c>
      <c r="AY137" s="17" t="s">
        <v>138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7" t="s">
        <v>91</v>
      </c>
      <c r="BK137" s="216">
        <f>ROUND(I137*H137,2)</f>
        <v>0</v>
      </c>
      <c r="BL137" s="17" t="s">
        <v>157</v>
      </c>
      <c r="BM137" s="215" t="s">
        <v>964</v>
      </c>
    </row>
    <row r="138" spans="1:65" s="2" customFormat="1" ht="58.5">
      <c r="A138" s="35"/>
      <c r="B138" s="36"/>
      <c r="C138" s="37"/>
      <c r="D138" s="217" t="s">
        <v>145</v>
      </c>
      <c r="E138" s="37"/>
      <c r="F138" s="218" t="s">
        <v>262</v>
      </c>
      <c r="G138" s="37"/>
      <c r="H138" s="37"/>
      <c r="I138" s="116"/>
      <c r="J138" s="37"/>
      <c r="K138" s="37"/>
      <c r="L138" s="40"/>
      <c r="M138" s="219"/>
      <c r="N138" s="220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7" t="s">
        <v>145</v>
      </c>
      <c r="AU138" s="17" t="s">
        <v>93</v>
      </c>
    </row>
    <row r="139" spans="1:65" s="13" customFormat="1" ht="11.25">
      <c r="B139" s="222"/>
      <c r="C139" s="223"/>
      <c r="D139" s="217" t="s">
        <v>151</v>
      </c>
      <c r="E139" s="224" t="s">
        <v>1</v>
      </c>
      <c r="F139" s="225" t="s">
        <v>965</v>
      </c>
      <c r="G139" s="223"/>
      <c r="H139" s="226">
        <v>12.8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151</v>
      </c>
      <c r="AU139" s="232" t="s">
        <v>93</v>
      </c>
      <c r="AV139" s="13" t="s">
        <v>93</v>
      </c>
      <c r="AW139" s="13" t="s">
        <v>38</v>
      </c>
      <c r="AX139" s="13" t="s">
        <v>91</v>
      </c>
      <c r="AY139" s="232" t="s">
        <v>138</v>
      </c>
    </row>
    <row r="140" spans="1:65" s="2" customFormat="1" ht="16.5" customHeight="1">
      <c r="A140" s="35"/>
      <c r="B140" s="36"/>
      <c r="C140" s="204" t="s">
        <v>157</v>
      </c>
      <c r="D140" s="204" t="s">
        <v>139</v>
      </c>
      <c r="E140" s="205" t="s">
        <v>966</v>
      </c>
      <c r="F140" s="206" t="s">
        <v>967</v>
      </c>
      <c r="G140" s="207" t="s">
        <v>260</v>
      </c>
      <c r="H140" s="208">
        <v>4.8</v>
      </c>
      <c r="I140" s="209"/>
      <c r="J140" s="210">
        <f>ROUND(I140*H140,2)</f>
        <v>0</v>
      </c>
      <c r="K140" s="206" t="s">
        <v>248</v>
      </c>
      <c r="L140" s="40"/>
      <c r="M140" s="211" t="s">
        <v>1</v>
      </c>
      <c r="N140" s="212" t="s">
        <v>48</v>
      </c>
      <c r="O140" s="72"/>
      <c r="P140" s="213">
        <f>O140*H140</f>
        <v>0</v>
      </c>
      <c r="Q140" s="213">
        <v>8.6800000000000002E-3</v>
      </c>
      <c r="R140" s="213">
        <f>Q140*H140</f>
        <v>4.1664E-2</v>
      </c>
      <c r="S140" s="213">
        <v>0</v>
      </c>
      <c r="T140" s="21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5" t="s">
        <v>157</v>
      </c>
      <c r="AT140" s="215" t="s">
        <v>139</v>
      </c>
      <c r="AU140" s="215" t="s">
        <v>93</v>
      </c>
      <c r="AY140" s="17" t="s">
        <v>138</v>
      </c>
      <c r="BE140" s="216">
        <f>IF(N140="základní",J140,0)</f>
        <v>0</v>
      </c>
      <c r="BF140" s="216">
        <f>IF(N140="snížená",J140,0)</f>
        <v>0</v>
      </c>
      <c r="BG140" s="216">
        <f>IF(N140="zákl. přenesená",J140,0)</f>
        <v>0</v>
      </c>
      <c r="BH140" s="216">
        <f>IF(N140="sníž. přenesená",J140,0)</f>
        <v>0</v>
      </c>
      <c r="BI140" s="216">
        <f>IF(N140="nulová",J140,0)</f>
        <v>0</v>
      </c>
      <c r="BJ140" s="17" t="s">
        <v>91</v>
      </c>
      <c r="BK140" s="216">
        <f>ROUND(I140*H140,2)</f>
        <v>0</v>
      </c>
      <c r="BL140" s="17" t="s">
        <v>157</v>
      </c>
      <c r="BM140" s="215" t="s">
        <v>968</v>
      </c>
    </row>
    <row r="141" spans="1:65" s="2" customFormat="1" ht="58.5">
      <c r="A141" s="35"/>
      <c r="B141" s="36"/>
      <c r="C141" s="37"/>
      <c r="D141" s="217" t="s">
        <v>145</v>
      </c>
      <c r="E141" s="37"/>
      <c r="F141" s="218" t="s">
        <v>969</v>
      </c>
      <c r="G141" s="37"/>
      <c r="H141" s="37"/>
      <c r="I141" s="116"/>
      <c r="J141" s="37"/>
      <c r="K141" s="37"/>
      <c r="L141" s="40"/>
      <c r="M141" s="219"/>
      <c r="N141" s="220"/>
      <c r="O141" s="72"/>
      <c r="P141" s="72"/>
      <c r="Q141" s="72"/>
      <c r="R141" s="72"/>
      <c r="S141" s="72"/>
      <c r="T141" s="73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7" t="s">
        <v>145</v>
      </c>
      <c r="AU141" s="17" t="s">
        <v>93</v>
      </c>
    </row>
    <row r="142" spans="1:65" s="13" customFormat="1" ht="11.25">
      <c r="B142" s="222"/>
      <c r="C142" s="223"/>
      <c r="D142" s="217" t="s">
        <v>151</v>
      </c>
      <c r="E142" s="224" t="s">
        <v>1</v>
      </c>
      <c r="F142" s="225" t="s">
        <v>970</v>
      </c>
      <c r="G142" s="223"/>
      <c r="H142" s="226">
        <v>4.8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151</v>
      </c>
      <c r="AU142" s="232" t="s">
        <v>93</v>
      </c>
      <c r="AV142" s="13" t="s">
        <v>93</v>
      </c>
      <c r="AW142" s="13" t="s">
        <v>38</v>
      </c>
      <c r="AX142" s="13" t="s">
        <v>91</v>
      </c>
      <c r="AY142" s="232" t="s">
        <v>138</v>
      </c>
    </row>
    <row r="143" spans="1:65" s="2" customFormat="1" ht="24" customHeight="1">
      <c r="A143" s="35"/>
      <c r="B143" s="36"/>
      <c r="C143" s="204" t="s">
        <v>137</v>
      </c>
      <c r="D143" s="204" t="s">
        <v>139</v>
      </c>
      <c r="E143" s="205" t="s">
        <v>264</v>
      </c>
      <c r="F143" s="206" t="s">
        <v>265</v>
      </c>
      <c r="G143" s="207" t="s">
        <v>260</v>
      </c>
      <c r="H143" s="208">
        <v>18.399999999999999</v>
      </c>
      <c r="I143" s="209"/>
      <c r="J143" s="210">
        <f>ROUND(I143*H143,2)</f>
        <v>0</v>
      </c>
      <c r="K143" s="206" t="s">
        <v>248</v>
      </c>
      <c r="L143" s="40"/>
      <c r="M143" s="211" t="s">
        <v>1</v>
      </c>
      <c r="N143" s="212" t="s">
        <v>48</v>
      </c>
      <c r="O143" s="72"/>
      <c r="P143" s="213">
        <f>O143*H143</f>
        <v>0</v>
      </c>
      <c r="Q143" s="213">
        <v>3.6900000000000002E-2</v>
      </c>
      <c r="R143" s="213">
        <f>Q143*H143</f>
        <v>0.67896000000000001</v>
      </c>
      <c r="S143" s="213">
        <v>0</v>
      </c>
      <c r="T143" s="214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5" t="s">
        <v>157</v>
      </c>
      <c r="AT143" s="215" t="s">
        <v>139</v>
      </c>
      <c r="AU143" s="215" t="s">
        <v>93</v>
      </c>
      <c r="AY143" s="17" t="s">
        <v>138</v>
      </c>
      <c r="BE143" s="216">
        <f>IF(N143="základní",J143,0)</f>
        <v>0</v>
      </c>
      <c r="BF143" s="216">
        <f>IF(N143="snížená",J143,0)</f>
        <v>0</v>
      </c>
      <c r="BG143" s="216">
        <f>IF(N143="zákl. přenesená",J143,0)</f>
        <v>0</v>
      </c>
      <c r="BH143" s="216">
        <f>IF(N143="sníž. přenesená",J143,0)</f>
        <v>0</v>
      </c>
      <c r="BI143" s="216">
        <f>IF(N143="nulová",J143,0)</f>
        <v>0</v>
      </c>
      <c r="BJ143" s="17" t="s">
        <v>91</v>
      </c>
      <c r="BK143" s="216">
        <f>ROUND(I143*H143,2)</f>
        <v>0</v>
      </c>
      <c r="BL143" s="17" t="s">
        <v>157</v>
      </c>
      <c r="BM143" s="215" t="s">
        <v>971</v>
      </c>
    </row>
    <row r="144" spans="1:65" s="2" customFormat="1" ht="58.5">
      <c r="A144" s="35"/>
      <c r="B144" s="36"/>
      <c r="C144" s="37"/>
      <c r="D144" s="217" t="s">
        <v>145</v>
      </c>
      <c r="E144" s="37"/>
      <c r="F144" s="218" t="s">
        <v>267</v>
      </c>
      <c r="G144" s="37"/>
      <c r="H144" s="37"/>
      <c r="I144" s="116"/>
      <c r="J144" s="37"/>
      <c r="K144" s="37"/>
      <c r="L144" s="40"/>
      <c r="M144" s="219"/>
      <c r="N144" s="220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7" t="s">
        <v>145</v>
      </c>
      <c r="AU144" s="17" t="s">
        <v>93</v>
      </c>
    </row>
    <row r="145" spans="1:65" s="13" customFormat="1" ht="11.25">
      <c r="B145" s="222"/>
      <c r="C145" s="223"/>
      <c r="D145" s="217" t="s">
        <v>151</v>
      </c>
      <c r="E145" s="224" t="s">
        <v>1</v>
      </c>
      <c r="F145" s="225" t="s">
        <v>972</v>
      </c>
      <c r="G145" s="223"/>
      <c r="H145" s="226">
        <v>0.8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151</v>
      </c>
      <c r="AU145" s="232" t="s">
        <v>93</v>
      </c>
      <c r="AV145" s="13" t="s">
        <v>93</v>
      </c>
      <c r="AW145" s="13" t="s">
        <v>38</v>
      </c>
      <c r="AX145" s="13" t="s">
        <v>83</v>
      </c>
      <c r="AY145" s="232" t="s">
        <v>138</v>
      </c>
    </row>
    <row r="146" spans="1:65" s="13" customFormat="1" ht="11.25">
      <c r="B146" s="222"/>
      <c r="C146" s="223"/>
      <c r="D146" s="217" t="s">
        <v>151</v>
      </c>
      <c r="E146" s="224" t="s">
        <v>1</v>
      </c>
      <c r="F146" s="225" t="s">
        <v>973</v>
      </c>
      <c r="G146" s="223"/>
      <c r="H146" s="226">
        <v>8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151</v>
      </c>
      <c r="AU146" s="232" t="s">
        <v>93</v>
      </c>
      <c r="AV146" s="13" t="s">
        <v>93</v>
      </c>
      <c r="AW146" s="13" t="s">
        <v>38</v>
      </c>
      <c r="AX146" s="13" t="s">
        <v>83</v>
      </c>
      <c r="AY146" s="232" t="s">
        <v>138</v>
      </c>
    </row>
    <row r="147" spans="1:65" s="13" customFormat="1" ht="11.25">
      <c r="B147" s="222"/>
      <c r="C147" s="223"/>
      <c r="D147" s="217" t="s">
        <v>151</v>
      </c>
      <c r="E147" s="224" t="s">
        <v>1</v>
      </c>
      <c r="F147" s="225" t="s">
        <v>974</v>
      </c>
      <c r="G147" s="223"/>
      <c r="H147" s="226">
        <v>9.6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151</v>
      </c>
      <c r="AU147" s="232" t="s">
        <v>93</v>
      </c>
      <c r="AV147" s="13" t="s">
        <v>93</v>
      </c>
      <c r="AW147" s="13" t="s">
        <v>38</v>
      </c>
      <c r="AX147" s="13" t="s">
        <v>83</v>
      </c>
      <c r="AY147" s="232" t="s">
        <v>138</v>
      </c>
    </row>
    <row r="148" spans="1:65" s="14" customFormat="1" ht="11.25">
      <c r="B148" s="237"/>
      <c r="C148" s="238"/>
      <c r="D148" s="217" t="s">
        <v>151</v>
      </c>
      <c r="E148" s="239" t="s">
        <v>1</v>
      </c>
      <c r="F148" s="240" t="s">
        <v>270</v>
      </c>
      <c r="G148" s="238"/>
      <c r="H148" s="241">
        <v>18.399999999999999</v>
      </c>
      <c r="I148" s="242"/>
      <c r="J148" s="238"/>
      <c r="K148" s="238"/>
      <c r="L148" s="243"/>
      <c r="M148" s="244"/>
      <c r="N148" s="245"/>
      <c r="O148" s="245"/>
      <c r="P148" s="245"/>
      <c r="Q148" s="245"/>
      <c r="R148" s="245"/>
      <c r="S148" s="245"/>
      <c r="T148" s="246"/>
      <c r="AT148" s="247" t="s">
        <v>151</v>
      </c>
      <c r="AU148" s="247" t="s">
        <v>93</v>
      </c>
      <c r="AV148" s="14" t="s">
        <v>157</v>
      </c>
      <c r="AW148" s="14" t="s">
        <v>38</v>
      </c>
      <c r="AX148" s="14" t="s">
        <v>91</v>
      </c>
      <c r="AY148" s="247" t="s">
        <v>138</v>
      </c>
    </row>
    <row r="149" spans="1:65" s="2" customFormat="1" ht="24" customHeight="1">
      <c r="A149" s="35"/>
      <c r="B149" s="36"/>
      <c r="C149" s="204" t="s">
        <v>164</v>
      </c>
      <c r="D149" s="204" t="s">
        <v>139</v>
      </c>
      <c r="E149" s="205" t="s">
        <v>271</v>
      </c>
      <c r="F149" s="206" t="s">
        <v>272</v>
      </c>
      <c r="G149" s="207" t="s">
        <v>273</v>
      </c>
      <c r="H149" s="208">
        <v>36</v>
      </c>
      <c r="I149" s="209"/>
      <c r="J149" s="210">
        <f>ROUND(I149*H149,2)</f>
        <v>0</v>
      </c>
      <c r="K149" s="206" t="s">
        <v>248</v>
      </c>
      <c r="L149" s="40"/>
      <c r="M149" s="211" t="s">
        <v>1</v>
      </c>
      <c r="N149" s="212" t="s">
        <v>48</v>
      </c>
      <c r="O149" s="72"/>
      <c r="P149" s="213">
        <f>O149*H149</f>
        <v>0</v>
      </c>
      <c r="Q149" s="213">
        <v>0</v>
      </c>
      <c r="R149" s="213">
        <f>Q149*H149</f>
        <v>0</v>
      </c>
      <c r="S149" s="213">
        <v>0</v>
      </c>
      <c r="T149" s="214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5" t="s">
        <v>157</v>
      </c>
      <c r="AT149" s="215" t="s">
        <v>139</v>
      </c>
      <c r="AU149" s="215" t="s">
        <v>93</v>
      </c>
      <c r="AY149" s="17" t="s">
        <v>138</v>
      </c>
      <c r="BE149" s="216">
        <f>IF(N149="základní",J149,0)</f>
        <v>0</v>
      </c>
      <c r="BF149" s="216">
        <f>IF(N149="snížená",J149,0)</f>
        <v>0</v>
      </c>
      <c r="BG149" s="216">
        <f>IF(N149="zákl. přenesená",J149,0)</f>
        <v>0</v>
      </c>
      <c r="BH149" s="216">
        <f>IF(N149="sníž. přenesená",J149,0)</f>
        <v>0</v>
      </c>
      <c r="BI149" s="216">
        <f>IF(N149="nulová",J149,0)</f>
        <v>0</v>
      </c>
      <c r="BJ149" s="17" t="s">
        <v>91</v>
      </c>
      <c r="BK149" s="216">
        <f>ROUND(I149*H149,2)</f>
        <v>0</v>
      </c>
      <c r="BL149" s="17" t="s">
        <v>157</v>
      </c>
      <c r="BM149" s="215" t="s">
        <v>975</v>
      </c>
    </row>
    <row r="150" spans="1:65" s="2" customFormat="1" ht="19.5">
      <c r="A150" s="35"/>
      <c r="B150" s="36"/>
      <c r="C150" s="37"/>
      <c r="D150" s="217" t="s">
        <v>145</v>
      </c>
      <c r="E150" s="37"/>
      <c r="F150" s="218" t="s">
        <v>275</v>
      </c>
      <c r="G150" s="37"/>
      <c r="H150" s="37"/>
      <c r="I150" s="116"/>
      <c r="J150" s="37"/>
      <c r="K150" s="37"/>
      <c r="L150" s="40"/>
      <c r="M150" s="219"/>
      <c r="N150" s="220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7" t="s">
        <v>145</v>
      </c>
      <c r="AU150" s="17" t="s">
        <v>93</v>
      </c>
    </row>
    <row r="151" spans="1:65" s="13" customFormat="1" ht="11.25">
      <c r="B151" s="222"/>
      <c r="C151" s="223"/>
      <c r="D151" s="217" t="s">
        <v>151</v>
      </c>
      <c r="E151" s="224" t="s">
        <v>1</v>
      </c>
      <c r="F151" s="225" t="s">
        <v>976</v>
      </c>
      <c r="G151" s="223"/>
      <c r="H151" s="226">
        <v>36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151</v>
      </c>
      <c r="AU151" s="232" t="s">
        <v>93</v>
      </c>
      <c r="AV151" s="13" t="s">
        <v>93</v>
      </c>
      <c r="AW151" s="13" t="s">
        <v>38</v>
      </c>
      <c r="AX151" s="13" t="s">
        <v>91</v>
      </c>
      <c r="AY151" s="232" t="s">
        <v>138</v>
      </c>
    </row>
    <row r="152" spans="1:65" s="2" customFormat="1" ht="24" customHeight="1">
      <c r="A152" s="35"/>
      <c r="B152" s="36"/>
      <c r="C152" s="204" t="s">
        <v>168</v>
      </c>
      <c r="D152" s="204" t="s">
        <v>139</v>
      </c>
      <c r="E152" s="205" t="s">
        <v>277</v>
      </c>
      <c r="F152" s="206" t="s">
        <v>278</v>
      </c>
      <c r="G152" s="207" t="s">
        <v>260</v>
      </c>
      <c r="H152" s="208">
        <v>1600</v>
      </c>
      <c r="I152" s="209"/>
      <c r="J152" s="210">
        <f>ROUND(I152*H152,2)</f>
        <v>0</v>
      </c>
      <c r="K152" s="206" t="s">
        <v>248</v>
      </c>
      <c r="L152" s="40"/>
      <c r="M152" s="211" t="s">
        <v>1</v>
      </c>
      <c r="N152" s="212" t="s">
        <v>48</v>
      </c>
      <c r="O152" s="72"/>
      <c r="P152" s="213">
        <f>O152*H152</f>
        <v>0</v>
      </c>
      <c r="Q152" s="213">
        <v>2.9999999999999997E-4</v>
      </c>
      <c r="R152" s="213">
        <f>Q152*H152</f>
        <v>0.48</v>
      </c>
      <c r="S152" s="213">
        <v>0</v>
      </c>
      <c r="T152" s="21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5" t="s">
        <v>157</v>
      </c>
      <c r="AT152" s="215" t="s">
        <v>139</v>
      </c>
      <c r="AU152" s="215" t="s">
        <v>93</v>
      </c>
      <c r="AY152" s="17" t="s">
        <v>138</v>
      </c>
      <c r="BE152" s="216">
        <f>IF(N152="základní",J152,0)</f>
        <v>0</v>
      </c>
      <c r="BF152" s="216">
        <f>IF(N152="snížená",J152,0)</f>
        <v>0</v>
      </c>
      <c r="BG152" s="216">
        <f>IF(N152="zákl. přenesená",J152,0)</f>
        <v>0</v>
      </c>
      <c r="BH152" s="216">
        <f>IF(N152="sníž. přenesená",J152,0)</f>
        <v>0</v>
      </c>
      <c r="BI152" s="216">
        <f>IF(N152="nulová",J152,0)</f>
        <v>0</v>
      </c>
      <c r="BJ152" s="17" t="s">
        <v>91</v>
      </c>
      <c r="BK152" s="216">
        <f>ROUND(I152*H152,2)</f>
        <v>0</v>
      </c>
      <c r="BL152" s="17" t="s">
        <v>157</v>
      </c>
      <c r="BM152" s="215" t="s">
        <v>977</v>
      </c>
    </row>
    <row r="153" spans="1:65" s="2" customFormat="1" ht="29.25">
      <c r="A153" s="35"/>
      <c r="B153" s="36"/>
      <c r="C153" s="37"/>
      <c r="D153" s="217" t="s">
        <v>145</v>
      </c>
      <c r="E153" s="37"/>
      <c r="F153" s="218" t="s">
        <v>280</v>
      </c>
      <c r="G153" s="37"/>
      <c r="H153" s="37"/>
      <c r="I153" s="116"/>
      <c r="J153" s="37"/>
      <c r="K153" s="37"/>
      <c r="L153" s="40"/>
      <c r="M153" s="219"/>
      <c r="N153" s="220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7" t="s">
        <v>145</v>
      </c>
      <c r="AU153" s="17" t="s">
        <v>93</v>
      </c>
    </row>
    <row r="154" spans="1:65" s="13" customFormat="1" ht="22.5">
      <c r="B154" s="222"/>
      <c r="C154" s="223"/>
      <c r="D154" s="217" t="s">
        <v>151</v>
      </c>
      <c r="E154" s="224" t="s">
        <v>1</v>
      </c>
      <c r="F154" s="225" t="s">
        <v>978</v>
      </c>
      <c r="G154" s="223"/>
      <c r="H154" s="226">
        <v>1600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151</v>
      </c>
      <c r="AU154" s="232" t="s">
        <v>93</v>
      </c>
      <c r="AV154" s="13" t="s">
        <v>93</v>
      </c>
      <c r="AW154" s="13" t="s">
        <v>38</v>
      </c>
      <c r="AX154" s="13" t="s">
        <v>91</v>
      </c>
      <c r="AY154" s="232" t="s">
        <v>138</v>
      </c>
    </row>
    <row r="155" spans="1:65" s="2" customFormat="1" ht="24" customHeight="1">
      <c r="A155" s="35"/>
      <c r="B155" s="36"/>
      <c r="C155" s="204" t="s">
        <v>172</v>
      </c>
      <c r="D155" s="204" t="s">
        <v>139</v>
      </c>
      <c r="E155" s="205" t="s">
        <v>282</v>
      </c>
      <c r="F155" s="206" t="s">
        <v>283</v>
      </c>
      <c r="G155" s="207" t="s">
        <v>260</v>
      </c>
      <c r="H155" s="208">
        <v>1600</v>
      </c>
      <c r="I155" s="209"/>
      <c r="J155" s="210">
        <f>ROUND(I155*H155,2)</f>
        <v>0</v>
      </c>
      <c r="K155" s="206" t="s">
        <v>248</v>
      </c>
      <c r="L155" s="40"/>
      <c r="M155" s="211" t="s">
        <v>1</v>
      </c>
      <c r="N155" s="212" t="s">
        <v>48</v>
      </c>
      <c r="O155" s="72"/>
      <c r="P155" s="213">
        <f>O155*H155</f>
        <v>0</v>
      </c>
      <c r="Q155" s="213">
        <v>0</v>
      </c>
      <c r="R155" s="213">
        <f>Q155*H155</f>
        <v>0</v>
      </c>
      <c r="S155" s="213">
        <v>0</v>
      </c>
      <c r="T155" s="21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5" t="s">
        <v>157</v>
      </c>
      <c r="AT155" s="215" t="s">
        <v>139</v>
      </c>
      <c r="AU155" s="215" t="s">
        <v>93</v>
      </c>
      <c r="AY155" s="17" t="s">
        <v>138</v>
      </c>
      <c r="BE155" s="216">
        <f>IF(N155="základní",J155,0)</f>
        <v>0</v>
      </c>
      <c r="BF155" s="216">
        <f>IF(N155="snížená",J155,0)</f>
        <v>0</v>
      </c>
      <c r="BG155" s="216">
        <f>IF(N155="zákl. přenesená",J155,0)</f>
        <v>0</v>
      </c>
      <c r="BH155" s="216">
        <f>IF(N155="sníž. přenesená",J155,0)</f>
        <v>0</v>
      </c>
      <c r="BI155" s="216">
        <f>IF(N155="nulová",J155,0)</f>
        <v>0</v>
      </c>
      <c r="BJ155" s="17" t="s">
        <v>91</v>
      </c>
      <c r="BK155" s="216">
        <f>ROUND(I155*H155,2)</f>
        <v>0</v>
      </c>
      <c r="BL155" s="17" t="s">
        <v>157</v>
      </c>
      <c r="BM155" s="215" t="s">
        <v>979</v>
      </c>
    </row>
    <row r="156" spans="1:65" s="2" customFormat="1" ht="29.25">
      <c r="A156" s="35"/>
      <c r="B156" s="36"/>
      <c r="C156" s="37"/>
      <c r="D156" s="217" t="s">
        <v>145</v>
      </c>
      <c r="E156" s="37"/>
      <c r="F156" s="218" t="s">
        <v>285</v>
      </c>
      <c r="G156" s="37"/>
      <c r="H156" s="37"/>
      <c r="I156" s="116"/>
      <c r="J156" s="37"/>
      <c r="K156" s="37"/>
      <c r="L156" s="40"/>
      <c r="M156" s="219"/>
      <c r="N156" s="220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7" t="s">
        <v>145</v>
      </c>
      <c r="AU156" s="17" t="s">
        <v>93</v>
      </c>
    </row>
    <row r="157" spans="1:65" s="13" customFormat="1" ht="22.5">
      <c r="B157" s="222"/>
      <c r="C157" s="223"/>
      <c r="D157" s="217" t="s">
        <v>151</v>
      </c>
      <c r="E157" s="224" t="s">
        <v>1</v>
      </c>
      <c r="F157" s="225" t="s">
        <v>978</v>
      </c>
      <c r="G157" s="223"/>
      <c r="H157" s="226">
        <v>1600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151</v>
      </c>
      <c r="AU157" s="232" t="s">
        <v>93</v>
      </c>
      <c r="AV157" s="13" t="s">
        <v>93</v>
      </c>
      <c r="AW157" s="13" t="s">
        <v>38</v>
      </c>
      <c r="AX157" s="13" t="s">
        <v>91</v>
      </c>
      <c r="AY157" s="232" t="s">
        <v>138</v>
      </c>
    </row>
    <row r="158" spans="1:65" s="2" customFormat="1" ht="24" customHeight="1">
      <c r="A158" s="35"/>
      <c r="B158" s="36"/>
      <c r="C158" s="204" t="s">
        <v>176</v>
      </c>
      <c r="D158" s="204" t="s">
        <v>139</v>
      </c>
      <c r="E158" s="205" t="s">
        <v>286</v>
      </c>
      <c r="F158" s="206" t="s">
        <v>287</v>
      </c>
      <c r="G158" s="207" t="s">
        <v>273</v>
      </c>
      <c r="H158" s="208">
        <v>132.80000000000001</v>
      </c>
      <c r="I158" s="209"/>
      <c r="J158" s="210">
        <f>ROUND(I158*H158,2)</f>
        <v>0</v>
      </c>
      <c r="K158" s="206" t="s">
        <v>248</v>
      </c>
      <c r="L158" s="40"/>
      <c r="M158" s="211" t="s">
        <v>1</v>
      </c>
      <c r="N158" s="212" t="s">
        <v>48</v>
      </c>
      <c r="O158" s="72"/>
      <c r="P158" s="213">
        <f>O158*H158</f>
        <v>0</v>
      </c>
      <c r="Q158" s="213">
        <v>0</v>
      </c>
      <c r="R158" s="213">
        <f>Q158*H158</f>
        <v>0</v>
      </c>
      <c r="S158" s="213">
        <v>0</v>
      </c>
      <c r="T158" s="21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5" t="s">
        <v>157</v>
      </c>
      <c r="AT158" s="215" t="s">
        <v>139</v>
      </c>
      <c r="AU158" s="215" t="s">
        <v>93</v>
      </c>
      <c r="AY158" s="17" t="s">
        <v>138</v>
      </c>
      <c r="BE158" s="216">
        <f>IF(N158="základní",J158,0)</f>
        <v>0</v>
      </c>
      <c r="BF158" s="216">
        <f>IF(N158="snížená",J158,0)</f>
        <v>0</v>
      </c>
      <c r="BG158" s="216">
        <f>IF(N158="zákl. přenesená",J158,0)</f>
        <v>0</v>
      </c>
      <c r="BH158" s="216">
        <f>IF(N158="sníž. přenesená",J158,0)</f>
        <v>0</v>
      </c>
      <c r="BI158" s="216">
        <f>IF(N158="nulová",J158,0)</f>
        <v>0</v>
      </c>
      <c r="BJ158" s="17" t="s">
        <v>91</v>
      </c>
      <c r="BK158" s="216">
        <f>ROUND(I158*H158,2)</f>
        <v>0</v>
      </c>
      <c r="BL158" s="17" t="s">
        <v>157</v>
      </c>
      <c r="BM158" s="215" t="s">
        <v>980</v>
      </c>
    </row>
    <row r="159" spans="1:65" s="2" customFormat="1" ht="29.25">
      <c r="A159" s="35"/>
      <c r="B159" s="36"/>
      <c r="C159" s="37"/>
      <c r="D159" s="217" t="s">
        <v>145</v>
      </c>
      <c r="E159" s="37"/>
      <c r="F159" s="218" t="s">
        <v>289</v>
      </c>
      <c r="G159" s="37"/>
      <c r="H159" s="37"/>
      <c r="I159" s="116"/>
      <c r="J159" s="37"/>
      <c r="K159" s="37"/>
      <c r="L159" s="40"/>
      <c r="M159" s="219"/>
      <c r="N159" s="220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7" t="s">
        <v>145</v>
      </c>
      <c r="AU159" s="17" t="s">
        <v>93</v>
      </c>
    </row>
    <row r="160" spans="1:65" s="13" customFormat="1" ht="11.25">
      <c r="B160" s="222"/>
      <c r="C160" s="223"/>
      <c r="D160" s="217" t="s">
        <v>151</v>
      </c>
      <c r="E160" s="224" t="s">
        <v>1</v>
      </c>
      <c r="F160" s="225" t="s">
        <v>981</v>
      </c>
      <c r="G160" s="223"/>
      <c r="H160" s="226">
        <v>126.72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151</v>
      </c>
      <c r="AU160" s="232" t="s">
        <v>93</v>
      </c>
      <c r="AV160" s="13" t="s">
        <v>93</v>
      </c>
      <c r="AW160" s="13" t="s">
        <v>38</v>
      </c>
      <c r="AX160" s="13" t="s">
        <v>83</v>
      </c>
      <c r="AY160" s="232" t="s">
        <v>138</v>
      </c>
    </row>
    <row r="161" spans="1:65" s="13" customFormat="1" ht="11.25">
      <c r="B161" s="222"/>
      <c r="C161" s="223"/>
      <c r="D161" s="217" t="s">
        <v>151</v>
      </c>
      <c r="E161" s="224" t="s">
        <v>1</v>
      </c>
      <c r="F161" s="225" t="s">
        <v>982</v>
      </c>
      <c r="G161" s="223"/>
      <c r="H161" s="226">
        <v>6.08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151</v>
      </c>
      <c r="AU161" s="232" t="s">
        <v>93</v>
      </c>
      <c r="AV161" s="13" t="s">
        <v>93</v>
      </c>
      <c r="AW161" s="13" t="s">
        <v>38</v>
      </c>
      <c r="AX161" s="13" t="s">
        <v>83</v>
      </c>
      <c r="AY161" s="232" t="s">
        <v>138</v>
      </c>
    </row>
    <row r="162" spans="1:65" s="14" customFormat="1" ht="11.25">
      <c r="B162" s="237"/>
      <c r="C162" s="238"/>
      <c r="D162" s="217" t="s">
        <v>151</v>
      </c>
      <c r="E162" s="239" t="s">
        <v>1</v>
      </c>
      <c r="F162" s="240" t="s">
        <v>270</v>
      </c>
      <c r="G162" s="238"/>
      <c r="H162" s="241">
        <v>132.80000000000001</v>
      </c>
      <c r="I162" s="242"/>
      <c r="J162" s="238"/>
      <c r="K162" s="238"/>
      <c r="L162" s="243"/>
      <c r="M162" s="244"/>
      <c r="N162" s="245"/>
      <c r="O162" s="245"/>
      <c r="P162" s="245"/>
      <c r="Q162" s="245"/>
      <c r="R162" s="245"/>
      <c r="S162" s="245"/>
      <c r="T162" s="246"/>
      <c r="AT162" s="247" t="s">
        <v>151</v>
      </c>
      <c r="AU162" s="247" t="s">
        <v>93</v>
      </c>
      <c r="AV162" s="14" t="s">
        <v>157</v>
      </c>
      <c r="AW162" s="14" t="s">
        <v>38</v>
      </c>
      <c r="AX162" s="14" t="s">
        <v>91</v>
      </c>
      <c r="AY162" s="247" t="s">
        <v>138</v>
      </c>
    </row>
    <row r="163" spans="1:65" s="2" customFormat="1" ht="24" customHeight="1">
      <c r="A163" s="35"/>
      <c r="B163" s="36"/>
      <c r="C163" s="204" t="s">
        <v>180</v>
      </c>
      <c r="D163" s="204" t="s">
        <v>139</v>
      </c>
      <c r="E163" s="205" t="s">
        <v>291</v>
      </c>
      <c r="F163" s="206" t="s">
        <v>292</v>
      </c>
      <c r="G163" s="207" t="s">
        <v>273</v>
      </c>
      <c r="H163" s="208">
        <v>332</v>
      </c>
      <c r="I163" s="209"/>
      <c r="J163" s="210">
        <f>ROUND(I163*H163,2)</f>
        <v>0</v>
      </c>
      <c r="K163" s="206" t="s">
        <v>248</v>
      </c>
      <c r="L163" s="40"/>
      <c r="M163" s="211" t="s">
        <v>1</v>
      </c>
      <c r="N163" s="212" t="s">
        <v>48</v>
      </c>
      <c r="O163" s="72"/>
      <c r="P163" s="213">
        <f>O163*H163</f>
        <v>0</v>
      </c>
      <c r="Q163" s="213">
        <v>0</v>
      </c>
      <c r="R163" s="213">
        <f>Q163*H163</f>
        <v>0</v>
      </c>
      <c r="S163" s="213">
        <v>0</v>
      </c>
      <c r="T163" s="21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5" t="s">
        <v>157</v>
      </c>
      <c r="AT163" s="215" t="s">
        <v>139</v>
      </c>
      <c r="AU163" s="215" t="s">
        <v>93</v>
      </c>
      <c r="AY163" s="17" t="s">
        <v>138</v>
      </c>
      <c r="BE163" s="216">
        <f>IF(N163="základní",J163,0)</f>
        <v>0</v>
      </c>
      <c r="BF163" s="216">
        <f>IF(N163="snížená",J163,0)</f>
        <v>0</v>
      </c>
      <c r="BG163" s="216">
        <f>IF(N163="zákl. přenesená",J163,0)</f>
        <v>0</v>
      </c>
      <c r="BH163" s="216">
        <f>IF(N163="sníž. přenesená",J163,0)</f>
        <v>0</v>
      </c>
      <c r="BI163" s="216">
        <f>IF(N163="nulová",J163,0)</f>
        <v>0</v>
      </c>
      <c r="BJ163" s="17" t="s">
        <v>91</v>
      </c>
      <c r="BK163" s="216">
        <f>ROUND(I163*H163,2)</f>
        <v>0</v>
      </c>
      <c r="BL163" s="17" t="s">
        <v>157</v>
      </c>
      <c r="BM163" s="215" t="s">
        <v>983</v>
      </c>
    </row>
    <row r="164" spans="1:65" s="2" customFormat="1" ht="29.25">
      <c r="A164" s="35"/>
      <c r="B164" s="36"/>
      <c r="C164" s="37"/>
      <c r="D164" s="217" t="s">
        <v>145</v>
      </c>
      <c r="E164" s="37"/>
      <c r="F164" s="218" t="s">
        <v>294</v>
      </c>
      <c r="G164" s="37"/>
      <c r="H164" s="37"/>
      <c r="I164" s="116"/>
      <c r="J164" s="37"/>
      <c r="K164" s="37"/>
      <c r="L164" s="40"/>
      <c r="M164" s="219"/>
      <c r="N164" s="220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7" t="s">
        <v>145</v>
      </c>
      <c r="AU164" s="17" t="s">
        <v>93</v>
      </c>
    </row>
    <row r="165" spans="1:65" s="13" customFormat="1" ht="11.25">
      <c r="B165" s="222"/>
      <c r="C165" s="223"/>
      <c r="D165" s="217" t="s">
        <v>151</v>
      </c>
      <c r="E165" s="224" t="s">
        <v>1</v>
      </c>
      <c r="F165" s="225" t="s">
        <v>984</v>
      </c>
      <c r="G165" s="223"/>
      <c r="H165" s="226">
        <v>316.8</v>
      </c>
      <c r="I165" s="227"/>
      <c r="J165" s="223"/>
      <c r="K165" s="223"/>
      <c r="L165" s="228"/>
      <c r="M165" s="229"/>
      <c r="N165" s="230"/>
      <c r="O165" s="230"/>
      <c r="P165" s="230"/>
      <c r="Q165" s="230"/>
      <c r="R165" s="230"/>
      <c r="S165" s="230"/>
      <c r="T165" s="231"/>
      <c r="AT165" s="232" t="s">
        <v>151</v>
      </c>
      <c r="AU165" s="232" t="s">
        <v>93</v>
      </c>
      <c r="AV165" s="13" t="s">
        <v>93</v>
      </c>
      <c r="AW165" s="13" t="s">
        <v>38</v>
      </c>
      <c r="AX165" s="13" t="s">
        <v>83</v>
      </c>
      <c r="AY165" s="232" t="s">
        <v>138</v>
      </c>
    </row>
    <row r="166" spans="1:65" s="13" customFormat="1" ht="11.25">
      <c r="B166" s="222"/>
      <c r="C166" s="223"/>
      <c r="D166" s="217" t="s">
        <v>151</v>
      </c>
      <c r="E166" s="224" t="s">
        <v>1</v>
      </c>
      <c r="F166" s="225" t="s">
        <v>985</v>
      </c>
      <c r="G166" s="223"/>
      <c r="H166" s="226">
        <v>15.2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AT166" s="232" t="s">
        <v>151</v>
      </c>
      <c r="AU166" s="232" t="s">
        <v>93</v>
      </c>
      <c r="AV166" s="13" t="s">
        <v>93</v>
      </c>
      <c r="AW166" s="13" t="s">
        <v>38</v>
      </c>
      <c r="AX166" s="13" t="s">
        <v>83</v>
      </c>
      <c r="AY166" s="232" t="s">
        <v>138</v>
      </c>
    </row>
    <row r="167" spans="1:65" s="14" customFormat="1" ht="11.25">
      <c r="B167" s="237"/>
      <c r="C167" s="238"/>
      <c r="D167" s="217" t="s">
        <v>151</v>
      </c>
      <c r="E167" s="239" t="s">
        <v>1</v>
      </c>
      <c r="F167" s="240" t="s">
        <v>270</v>
      </c>
      <c r="G167" s="238"/>
      <c r="H167" s="241">
        <v>332</v>
      </c>
      <c r="I167" s="242"/>
      <c r="J167" s="238"/>
      <c r="K167" s="238"/>
      <c r="L167" s="243"/>
      <c r="M167" s="244"/>
      <c r="N167" s="245"/>
      <c r="O167" s="245"/>
      <c r="P167" s="245"/>
      <c r="Q167" s="245"/>
      <c r="R167" s="245"/>
      <c r="S167" s="245"/>
      <c r="T167" s="246"/>
      <c r="AT167" s="247" t="s">
        <v>151</v>
      </c>
      <c r="AU167" s="247" t="s">
        <v>93</v>
      </c>
      <c r="AV167" s="14" t="s">
        <v>157</v>
      </c>
      <c r="AW167" s="14" t="s">
        <v>38</v>
      </c>
      <c r="AX167" s="14" t="s">
        <v>91</v>
      </c>
      <c r="AY167" s="247" t="s">
        <v>138</v>
      </c>
    </row>
    <row r="168" spans="1:65" s="2" customFormat="1" ht="24" customHeight="1">
      <c r="A168" s="35"/>
      <c r="B168" s="36"/>
      <c r="C168" s="204" t="s">
        <v>184</v>
      </c>
      <c r="D168" s="204" t="s">
        <v>139</v>
      </c>
      <c r="E168" s="205" t="s">
        <v>296</v>
      </c>
      <c r="F168" s="206" t="s">
        <v>297</v>
      </c>
      <c r="G168" s="207" t="s">
        <v>273</v>
      </c>
      <c r="H168" s="208">
        <v>332</v>
      </c>
      <c r="I168" s="209"/>
      <c r="J168" s="210">
        <f>ROUND(I168*H168,2)</f>
        <v>0</v>
      </c>
      <c r="K168" s="206" t="s">
        <v>248</v>
      </c>
      <c r="L168" s="40"/>
      <c r="M168" s="211" t="s">
        <v>1</v>
      </c>
      <c r="N168" s="212" t="s">
        <v>48</v>
      </c>
      <c r="O168" s="72"/>
      <c r="P168" s="213">
        <f>O168*H168</f>
        <v>0</v>
      </c>
      <c r="Q168" s="213">
        <v>0</v>
      </c>
      <c r="R168" s="213">
        <f>Q168*H168</f>
        <v>0</v>
      </c>
      <c r="S168" s="213">
        <v>0</v>
      </c>
      <c r="T168" s="21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5" t="s">
        <v>157</v>
      </c>
      <c r="AT168" s="215" t="s">
        <v>139</v>
      </c>
      <c r="AU168" s="215" t="s">
        <v>93</v>
      </c>
      <c r="AY168" s="17" t="s">
        <v>138</v>
      </c>
      <c r="BE168" s="216">
        <f>IF(N168="základní",J168,0)</f>
        <v>0</v>
      </c>
      <c r="BF168" s="216">
        <f>IF(N168="snížená",J168,0)</f>
        <v>0</v>
      </c>
      <c r="BG168" s="216">
        <f>IF(N168="zákl. přenesená",J168,0)</f>
        <v>0</v>
      </c>
      <c r="BH168" s="216">
        <f>IF(N168="sníž. přenesená",J168,0)</f>
        <v>0</v>
      </c>
      <c r="BI168" s="216">
        <f>IF(N168="nulová",J168,0)</f>
        <v>0</v>
      </c>
      <c r="BJ168" s="17" t="s">
        <v>91</v>
      </c>
      <c r="BK168" s="216">
        <f>ROUND(I168*H168,2)</f>
        <v>0</v>
      </c>
      <c r="BL168" s="17" t="s">
        <v>157</v>
      </c>
      <c r="BM168" s="215" t="s">
        <v>986</v>
      </c>
    </row>
    <row r="169" spans="1:65" s="2" customFormat="1" ht="29.25">
      <c r="A169" s="35"/>
      <c r="B169" s="36"/>
      <c r="C169" s="37"/>
      <c r="D169" s="217" t="s">
        <v>145</v>
      </c>
      <c r="E169" s="37"/>
      <c r="F169" s="218" t="s">
        <v>299</v>
      </c>
      <c r="G169" s="37"/>
      <c r="H169" s="37"/>
      <c r="I169" s="116"/>
      <c r="J169" s="37"/>
      <c r="K169" s="37"/>
      <c r="L169" s="40"/>
      <c r="M169" s="219"/>
      <c r="N169" s="220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7" t="s">
        <v>145</v>
      </c>
      <c r="AU169" s="17" t="s">
        <v>93</v>
      </c>
    </row>
    <row r="170" spans="1:65" s="13" customFormat="1" ht="11.25">
      <c r="B170" s="222"/>
      <c r="C170" s="223"/>
      <c r="D170" s="217" t="s">
        <v>151</v>
      </c>
      <c r="E170" s="224" t="s">
        <v>1</v>
      </c>
      <c r="F170" s="225" t="s">
        <v>984</v>
      </c>
      <c r="G170" s="223"/>
      <c r="H170" s="226">
        <v>316.8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151</v>
      </c>
      <c r="AU170" s="232" t="s">
        <v>93</v>
      </c>
      <c r="AV170" s="13" t="s">
        <v>93</v>
      </c>
      <c r="AW170" s="13" t="s">
        <v>38</v>
      </c>
      <c r="AX170" s="13" t="s">
        <v>83</v>
      </c>
      <c r="AY170" s="232" t="s">
        <v>138</v>
      </c>
    </row>
    <row r="171" spans="1:65" s="13" customFormat="1" ht="11.25">
      <c r="B171" s="222"/>
      <c r="C171" s="223"/>
      <c r="D171" s="217" t="s">
        <v>151</v>
      </c>
      <c r="E171" s="224" t="s">
        <v>1</v>
      </c>
      <c r="F171" s="225" t="s">
        <v>985</v>
      </c>
      <c r="G171" s="223"/>
      <c r="H171" s="226">
        <v>15.2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151</v>
      </c>
      <c r="AU171" s="232" t="s">
        <v>93</v>
      </c>
      <c r="AV171" s="13" t="s">
        <v>93</v>
      </c>
      <c r="AW171" s="13" t="s">
        <v>38</v>
      </c>
      <c r="AX171" s="13" t="s">
        <v>83</v>
      </c>
      <c r="AY171" s="232" t="s">
        <v>138</v>
      </c>
    </row>
    <row r="172" spans="1:65" s="14" customFormat="1" ht="11.25">
      <c r="B172" s="237"/>
      <c r="C172" s="238"/>
      <c r="D172" s="217" t="s">
        <v>151</v>
      </c>
      <c r="E172" s="239" t="s">
        <v>1</v>
      </c>
      <c r="F172" s="240" t="s">
        <v>270</v>
      </c>
      <c r="G172" s="238"/>
      <c r="H172" s="241">
        <v>332</v>
      </c>
      <c r="I172" s="242"/>
      <c r="J172" s="238"/>
      <c r="K172" s="238"/>
      <c r="L172" s="243"/>
      <c r="M172" s="244"/>
      <c r="N172" s="245"/>
      <c r="O172" s="245"/>
      <c r="P172" s="245"/>
      <c r="Q172" s="245"/>
      <c r="R172" s="245"/>
      <c r="S172" s="245"/>
      <c r="T172" s="246"/>
      <c r="AT172" s="247" t="s">
        <v>151</v>
      </c>
      <c r="AU172" s="247" t="s">
        <v>93</v>
      </c>
      <c r="AV172" s="14" t="s">
        <v>157</v>
      </c>
      <c r="AW172" s="14" t="s">
        <v>38</v>
      </c>
      <c r="AX172" s="14" t="s">
        <v>91</v>
      </c>
      <c r="AY172" s="247" t="s">
        <v>138</v>
      </c>
    </row>
    <row r="173" spans="1:65" s="2" customFormat="1" ht="24" customHeight="1">
      <c r="A173" s="35"/>
      <c r="B173" s="36"/>
      <c r="C173" s="204" t="s">
        <v>305</v>
      </c>
      <c r="D173" s="204" t="s">
        <v>139</v>
      </c>
      <c r="E173" s="205" t="s">
        <v>300</v>
      </c>
      <c r="F173" s="206" t="s">
        <v>301</v>
      </c>
      <c r="G173" s="207" t="s">
        <v>273</v>
      </c>
      <c r="H173" s="208">
        <v>531.20000000000005</v>
      </c>
      <c r="I173" s="209"/>
      <c r="J173" s="210">
        <f>ROUND(I173*H173,2)</f>
        <v>0</v>
      </c>
      <c r="K173" s="206" t="s">
        <v>248</v>
      </c>
      <c r="L173" s="40"/>
      <c r="M173" s="211" t="s">
        <v>1</v>
      </c>
      <c r="N173" s="212" t="s">
        <v>48</v>
      </c>
      <c r="O173" s="72"/>
      <c r="P173" s="213">
        <f>O173*H173</f>
        <v>0</v>
      </c>
      <c r="Q173" s="213">
        <v>0</v>
      </c>
      <c r="R173" s="213">
        <f>Q173*H173</f>
        <v>0</v>
      </c>
      <c r="S173" s="213">
        <v>0</v>
      </c>
      <c r="T173" s="21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5" t="s">
        <v>157</v>
      </c>
      <c r="AT173" s="215" t="s">
        <v>139</v>
      </c>
      <c r="AU173" s="215" t="s">
        <v>93</v>
      </c>
      <c r="AY173" s="17" t="s">
        <v>138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7" t="s">
        <v>91</v>
      </c>
      <c r="BK173" s="216">
        <f>ROUND(I173*H173,2)</f>
        <v>0</v>
      </c>
      <c r="BL173" s="17" t="s">
        <v>157</v>
      </c>
      <c r="BM173" s="215" t="s">
        <v>987</v>
      </c>
    </row>
    <row r="174" spans="1:65" s="2" customFormat="1" ht="29.25">
      <c r="A174" s="35"/>
      <c r="B174" s="36"/>
      <c r="C174" s="37"/>
      <c r="D174" s="217" t="s">
        <v>145</v>
      </c>
      <c r="E174" s="37"/>
      <c r="F174" s="218" t="s">
        <v>303</v>
      </c>
      <c r="G174" s="37"/>
      <c r="H174" s="37"/>
      <c r="I174" s="116"/>
      <c r="J174" s="37"/>
      <c r="K174" s="37"/>
      <c r="L174" s="40"/>
      <c r="M174" s="219"/>
      <c r="N174" s="220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7" t="s">
        <v>145</v>
      </c>
      <c r="AU174" s="17" t="s">
        <v>93</v>
      </c>
    </row>
    <row r="175" spans="1:65" s="13" customFormat="1" ht="11.25">
      <c r="B175" s="222"/>
      <c r="C175" s="223"/>
      <c r="D175" s="217" t="s">
        <v>151</v>
      </c>
      <c r="E175" s="224" t="s">
        <v>1</v>
      </c>
      <c r="F175" s="225" t="s">
        <v>988</v>
      </c>
      <c r="G175" s="223"/>
      <c r="H175" s="226">
        <v>506.88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151</v>
      </c>
      <c r="AU175" s="232" t="s">
        <v>93</v>
      </c>
      <c r="AV175" s="13" t="s">
        <v>93</v>
      </c>
      <c r="AW175" s="13" t="s">
        <v>38</v>
      </c>
      <c r="AX175" s="13" t="s">
        <v>83</v>
      </c>
      <c r="AY175" s="232" t="s">
        <v>138</v>
      </c>
    </row>
    <row r="176" spans="1:65" s="13" customFormat="1" ht="11.25">
      <c r="B176" s="222"/>
      <c r="C176" s="223"/>
      <c r="D176" s="217" t="s">
        <v>151</v>
      </c>
      <c r="E176" s="224" t="s">
        <v>1</v>
      </c>
      <c r="F176" s="225" t="s">
        <v>989</v>
      </c>
      <c r="G176" s="223"/>
      <c r="H176" s="226">
        <v>24.32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151</v>
      </c>
      <c r="AU176" s="232" t="s">
        <v>93</v>
      </c>
      <c r="AV176" s="13" t="s">
        <v>93</v>
      </c>
      <c r="AW176" s="13" t="s">
        <v>38</v>
      </c>
      <c r="AX176" s="13" t="s">
        <v>83</v>
      </c>
      <c r="AY176" s="232" t="s">
        <v>138</v>
      </c>
    </row>
    <row r="177" spans="1:65" s="14" customFormat="1" ht="11.25">
      <c r="B177" s="237"/>
      <c r="C177" s="238"/>
      <c r="D177" s="217" t="s">
        <v>151</v>
      </c>
      <c r="E177" s="239" t="s">
        <v>1</v>
      </c>
      <c r="F177" s="240" t="s">
        <v>270</v>
      </c>
      <c r="G177" s="238"/>
      <c r="H177" s="241">
        <v>531.20000000000005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AT177" s="247" t="s">
        <v>151</v>
      </c>
      <c r="AU177" s="247" t="s">
        <v>93</v>
      </c>
      <c r="AV177" s="14" t="s">
        <v>157</v>
      </c>
      <c r="AW177" s="14" t="s">
        <v>38</v>
      </c>
      <c r="AX177" s="14" t="s">
        <v>91</v>
      </c>
      <c r="AY177" s="247" t="s">
        <v>138</v>
      </c>
    </row>
    <row r="178" spans="1:65" s="2" customFormat="1" ht="24" customHeight="1">
      <c r="A178" s="35"/>
      <c r="B178" s="36"/>
      <c r="C178" s="204" t="s">
        <v>188</v>
      </c>
      <c r="D178" s="204" t="s">
        <v>139</v>
      </c>
      <c r="E178" s="205" t="s">
        <v>306</v>
      </c>
      <c r="F178" s="206" t="s">
        <v>307</v>
      </c>
      <c r="G178" s="207" t="s">
        <v>273</v>
      </c>
      <c r="H178" s="208">
        <v>531.20000000000005</v>
      </c>
      <c r="I178" s="209"/>
      <c r="J178" s="210">
        <f>ROUND(I178*H178,2)</f>
        <v>0</v>
      </c>
      <c r="K178" s="206" t="s">
        <v>248</v>
      </c>
      <c r="L178" s="40"/>
      <c r="M178" s="211" t="s">
        <v>1</v>
      </c>
      <c r="N178" s="212" t="s">
        <v>48</v>
      </c>
      <c r="O178" s="72"/>
      <c r="P178" s="213">
        <f>O178*H178</f>
        <v>0</v>
      </c>
      <c r="Q178" s="213">
        <v>0</v>
      </c>
      <c r="R178" s="213">
        <f>Q178*H178</f>
        <v>0</v>
      </c>
      <c r="S178" s="213">
        <v>0</v>
      </c>
      <c r="T178" s="214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5" t="s">
        <v>157</v>
      </c>
      <c r="AT178" s="215" t="s">
        <v>139</v>
      </c>
      <c r="AU178" s="215" t="s">
        <v>93</v>
      </c>
      <c r="AY178" s="17" t="s">
        <v>138</v>
      </c>
      <c r="BE178" s="216">
        <f>IF(N178="základní",J178,0)</f>
        <v>0</v>
      </c>
      <c r="BF178" s="216">
        <f>IF(N178="snížená",J178,0)</f>
        <v>0</v>
      </c>
      <c r="BG178" s="216">
        <f>IF(N178="zákl. přenesená",J178,0)</f>
        <v>0</v>
      </c>
      <c r="BH178" s="216">
        <f>IF(N178="sníž. přenesená",J178,0)</f>
        <v>0</v>
      </c>
      <c r="BI178" s="216">
        <f>IF(N178="nulová",J178,0)</f>
        <v>0</v>
      </c>
      <c r="BJ178" s="17" t="s">
        <v>91</v>
      </c>
      <c r="BK178" s="216">
        <f>ROUND(I178*H178,2)</f>
        <v>0</v>
      </c>
      <c r="BL178" s="17" t="s">
        <v>157</v>
      </c>
      <c r="BM178" s="215" t="s">
        <v>990</v>
      </c>
    </row>
    <row r="179" spans="1:65" s="2" customFormat="1" ht="29.25">
      <c r="A179" s="35"/>
      <c r="B179" s="36"/>
      <c r="C179" s="37"/>
      <c r="D179" s="217" t="s">
        <v>145</v>
      </c>
      <c r="E179" s="37"/>
      <c r="F179" s="218" t="s">
        <v>309</v>
      </c>
      <c r="G179" s="37"/>
      <c r="H179" s="37"/>
      <c r="I179" s="116"/>
      <c r="J179" s="37"/>
      <c r="K179" s="37"/>
      <c r="L179" s="40"/>
      <c r="M179" s="219"/>
      <c r="N179" s="220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7" t="s">
        <v>145</v>
      </c>
      <c r="AU179" s="17" t="s">
        <v>93</v>
      </c>
    </row>
    <row r="180" spans="1:65" s="13" customFormat="1" ht="11.25">
      <c r="B180" s="222"/>
      <c r="C180" s="223"/>
      <c r="D180" s="217" t="s">
        <v>151</v>
      </c>
      <c r="E180" s="224" t="s">
        <v>1</v>
      </c>
      <c r="F180" s="225" t="s">
        <v>988</v>
      </c>
      <c r="G180" s="223"/>
      <c r="H180" s="226">
        <v>506.88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151</v>
      </c>
      <c r="AU180" s="232" t="s">
        <v>93</v>
      </c>
      <c r="AV180" s="13" t="s">
        <v>93</v>
      </c>
      <c r="AW180" s="13" t="s">
        <v>38</v>
      </c>
      <c r="AX180" s="13" t="s">
        <v>83</v>
      </c>
      <c r="AY180" s="232" t="s">
        <v>138</v>
      </c>
    </row>
    <row r="181" spans="1:65" s="13" customFormat="1" ht="11.25">
      <c r="B181" s="222"/>
      <c r="C181" s="223"/>
      <c r="D181" s="217" t="s">
        <v>151</v>
      </c>
      <c r="E181" s="224" t="s">
        <v>1</v>
      </c>
      <c r="F181" s="225" t="s">
        <v>989</v>
      </c>
      <c r="G181" s="223"/>
      <c r="H181" s="226">
        <v>24.32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151</v>
      </c>
      <c r="AU181" s="232" t="s">
        <v>93</v>
      </c>
      <c r="AV181" s="13" t="s">
        <v>93</v>
      </c>
      <c r="AW181" s="13" t="s">
        <v>38</v>
      </c>
      <c r="AX181" s="13" t="s">
        <v>83</v>
      </c>
      <c r="AY181" s="232" t="s">
        <v>138</v>
      </c>
    </row>
    <row r="182" spans="1:65" s="14" customFormat="1" ht="11.25">
      <c r="B182" s="237"/>
      <c r="C182" s="238"/>
      <c r="D182" s="217" t="s">
        <v>151</v>
      </c>
      <c r="E182" s="239" t="s">
        <v>1</v>
      </c>
      <c r="F182" s="240" t="s">
        <v>270</v>
      </c>
      <c r="G182" s="238"/>
      <c r="H182" s="241">
        <v>531.20000000000005</v>
      </c>
      <c r="I182" s="242"/>
      <c r="J182" s="238"/>
      <c r="K182" s="238"/>
      <c r="L182" s="243"/>
      <c r="M182" s="244"/>
      <c r="N182" s="245"/>
      <c r="O182" s="245"/>
      <c r="P182" s="245"/>
      <c r="Q182" s="245"/>
      <c r="R182" s="245"/>
      <c r="S182" s="245"/>
      <c r="T182" s="246"/>
      <c r="AT182" s="247" t="s">
        <v>151</v>
      </c>
      <c r="AU182" s="247" t="s">
        <v>93</v>
      </c>
      <c r="AV182" s="14" t="s">
        <v>157</v>
      </c>
      <c r="AW182" s="14" t="s">
        <v>38</v>
      </c>
      <c r="AX182" s="14" t="s">
        <v>91</v>
      </c>
      <c r="AY182" s="247" t="s">
        <v>138</v>
      </c>
    </row>
    <row r="183" spans="1:65" s="2" customFormat="1" ht="16.5" customHeight="1">
      <c r="A183" s="35"/>
      <c r="B183" s="36"/>
      <c r="C183" s="204" t="s">
        <v>192</v>
      </c>
      <c r="D183" s="204" t="s">
        <v>139</v>
      </c>
      <c r="E183" s="205" t="s">
        <v>310</v>
      </c>
      <c r="F183" s="206" t="s">
        <v>311</v>
      </c>
      <c r="G183" s="207" t="s">
        <v>273</v>
      </c>
      <c r="H183" s="208">
        <v>199.2</v>
      </c>
      <c r="I183" s="209"/>
      <c r="J183" s="210">
        <f>ROUND(I183*H183,2)</f>
        <v>0</v>
      </c>
      <c r="K183" s="206" t="s">
        <v>248</v>
      </c>
      <c r="L183" s="40"/>
      <c r="M183" s="211" t="s">
        <v>1</v>
      </c>
      <c r="N183" s="212" t="s">
        <v>48</v>
      </c>
      <c r="O183" s="72"/>
      <c r="P183" s="213">
        <f>O183*H183</f>
        <v>0</v>
      </c>
      <c r="Q183" s="213">
        <v>1.03E-2</v>
      </c>
      <c r="R183" s="213">
        <f>Q183*H183</f>
        <v>2.0517599999999998</v>
      </c>
      <c r="S183" s="213">
        <v>0</v>
      </c>
      <c r="T183" s="21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5" t="s">
        <v>157</v>
      </c>
      <c r="AT183" s="215" t="s">
        <v>139</v>
      </c>
      <c r="AU183" s="215" t="s">
        <v>93</v>
      </c>
      <c r="AY183" s="17" t="s">
        <v>138</v>
      </c>
      <c r="BE183" s="216">
        <f>IF(N183="základní",J183,0)</f>
        <v>0</v>
      </c>
      <c r="BF183" s="216">
        <f>IF(N183="snížená",J183,0)</f>
        <v>0</v>
      </c>
      <c r="BG183" s="216">
        <f>IF(N183="zákl. přenesená",J183,0)</f>
        <v>0</v>
      </c>
      <c r="BH183" s="216">
        <f>IF(N183="sníž. přenesená",J183,0)</f>
        <v>0</v>
      </c>
      <c r="BI183" s="216">
        <f>IF(N183="nulová",J183,0)</f>
        <v>0</v>
      </c>
      <c r="BJ183" s="17" t="s">
        <v>91</v>
      </c>
      <c r="BK183" s="216">
        <f>ROUND(I183*H183,2)</f>
        <v>0</v>
      </c>
      <c r="BL183" s="17" t="s">
        <v>157</v>
      </c>
      <c r="BM183" s="215" t="s">
        <v>991</v>
      </c>
    </row>
    <row r="184" spans="1:65" s="2" customFormat="1" ht="29.25">
      <c r="A184" s="35"/>
      <c r="B184" s="36"/>
      <c r="C184" s="37"/>
      <c r="D184" s="217" t="s">
        <v>145</v>
      </c>
      <c r="E184" s="37"/>
      <c r="F184" s="218" t="s">
        <v>313</v>
      </c>
      <c r="G184" s="37"/>
      <c r="H184" s="37"/>
      <c r="I184" s="116"/>
      <c r="J184" s="37"/>
      <c r="K184" s="37"/>
      <c r="L184" s="40"/>
      <c r="M184" s="219"/>
      <c r="N184" s="220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7" t="s">
        <v>145</v>
      </c>
      <c r="AU184" s="17" t="s">
        <v>93</v>
      </c>
    </row>
    <row r="185" spans="1:65" s="13" customFormat="1" ht="11.25">
      <c r="B185" s="222"/>
      <c r="C185" s="223"/>
      <c r="D185" s="217" t="s">
        <v>151</v>
      </c>
      <c r="E185" s="224" t="s">
        <v>1</v>
      </c>
      <c r="F185" s="225" t="s">
        <v>992</v>
      </c>
      <c r="G185" s="223"/>
      <c r="H185" s="226">
        <v>190.08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151</v>
      </c>
      <c r="AU185" s="232" t="s">
        <v>93</v>
      </c>
      <c r="AV185" s="13" t="s">
        <v>93</v>
      </c>
      <c r="AW185" s="13" t="s">
        <v>38</v>
      </c>
      <c r="AX185" s="13" t="s">
        <v>83</v>
      </c>
      <c r="AY185" s="232" t="s">
        <v>138</v>
      </c>
    </row>
    <row r="186" spans="1:65" s="13" customFormat="1" ht="11.25">
      <c r="B186" s="222"/>
      <c r="C186" s="223"/>
      <c r="D186" s="217" t="s">
        <v>151</v>
      </c>
      <c r="E186" s="224" t="s">
        <v>1</v>
      </c>
      <c r="F186" s="225" t="s">
        <v>993</v>
      </c>
      <c r="G186" s="223"/>
      <c r="H186" s="226">
        <v>9.1199999999999992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151</v>
      </c>
      <c r="AU186" s="232" t="s">
        <v>93</v>
      </c>
      <c r="AV186" s="13" t="s">
        <v>93</v>
      </c>
      <c r="AW186" s="13" t="s">
        <v>38</v>
      </c>
      <c r="AX186" s="13" t="s">
        <v>83</v>
      </c>
      <c r="AY186" s="232" t="s">
        <v>138</v>
      </c>
    </row>
    <row r="187" spans="1:65" s="14" customFormat="1" ht="11.25">
      <c r="B187" s="237"/>
      <c r="C187" s="238"/>
      <c r="D187" s="217" t="s">
        <v>151</v>
      </c>
      <c r="E187" s="239" t="s">
        <v>1</v>
      </c>
      <c r="F187" s="240" t="s">
        <v>270</v>
      </c>
      <c r="G187" s="238"/>
      <c r="H187" s="241">
        <v>199.2</v>
      </c>
      <c r="I187" s="242"/>
      <c r="J187" s="238"/>
      <c r="K187" s="238"/>
      <c r="L187" s="243"/>
      <c r="M187" s="244"/>
      <c r="N187" s="245"/>
      <c r="O187" s="245"/>
      <c r="P187" s="245"/>
      <c r="Q187" s="245"/>
      <c r="R187" s="245"/>
      <c r="S187" s="245"/>
      <c r="T187" s="246"/>
      <c r="AT187" s="247" t="s">
        <v>151</v>
      </c>
      <c r="AU187" s="247" t="s">
        <v>93</v>
      </c>
      <c r="AV187" s="14" t="s">
        <v>157</v>
      </c>
      <c r="AW187" s="14" t="s">
        <v>38</v>
      </c>
      <c r="AX187" s="14" t="s">
        <v>91</v>
      </c>
      <c r="AY187" s="247" t="s">
        <v>138</v>
      </c>
    </row>
    <row r="188" spans="1:65" s="2" customFormat="1" ht="16.5" customHeight="1">
      <c r="A188" s="35"/>
      <c r="B188" s="36"/>
      <c r="C188" s="204" t="s">
        <v>8</v>
      </c>
      <c r="D188" s="204" t="s">
        <v>139</v>
      </c>
      <c r="E188" s="205" t="s">
        <v>315</v>
      </c>
      <c r="F188" s="206" t="s">
        <v>316</v>
      </c>
      <c r="G188" s="207" t="s">
        <v>273</v>
      </c>
      <c r="H188" s="208">
        <v>92.96</v>
      </c>
      <c r="I188" s="209"/>
      <c r="J188" s="210">
        <f>ROUND(I188*H188,2)</f>
        <v>0</v>
      </c>
      <c r="K188" s="206" t="s">
        <v>248</v>
      </c>
      <c r="L188" s="40"/>
      <c r="M188" s="211" t="s">
        <v>1</v>
      </c>
      <c r="N188" s="212" t="s">
        <v>48</v>
      </c>
      <c r="O188" s="72"/>
      <c r="P188" s="213">
        <f>O188*H188</f>
        <v>0</v>
      </c>
      <c r="Q188" s="213">
        <v>1.7080000000000001E-2</v>
      </c>
      <c r="R188" s="213">
        <f>Q188*H188</f>
        <v>1.5877568</v>
      </c>
      <c r="S188" s="213">
        <v>0</v>
      </c>
      <c r="T188" s="214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5" t="s">
        <v>157</v>
      </c>
      <c r="AT188" s="215" t="s">
        <v>139</v>
      </c>
      <c r="AU188" s="215" t="s">
        <v>93</v>
      </c>
      <c r="AY188" s="17" t="s">
        <v>138</v>
      </c>
      <c r="BE188" s="216">
        <f>IF(N188="základní",J188,0)</f>
        <v>0</v>
      </c>
      <c r="BF188" s="216">
        <f>IF(N188="snížená",J188,0)</f>
        <v>0</v>
      </c>
      <c r="BG188" s="216">
        <f>IF(N188="zákl. přenesená",J188,0)</f>
        <v>0</v>
      </c>
      <c r="BH188" s="216">
        <f>IF(N188="sníž. přenesená",J188,0)</f>
        <v>0</v>
      </c>
      <c r="BI188" s="216">
        <f>IF(N188="nulová",J188,0)</f>
        <v>0</v>
      </c>
      <c r="BJ188" s="17" t="s">
        <v>91</v>
      </c>
      <c r="BK188" s="216">
        <f>ROUND(I188*H188,2)</f>
        <v>0</v>
      </c>
      <c r="BL188" s="17" t="s">
        <v>157</v>
      </c>
      <c r="BM188" s="215" t="s">
        <v>994</v>
      </c>
    </row>
    <row r="189" spans="1:65" s="2" customFormat="1" ht="29.25">
      <c r="A189" s="35"/>
      <c r="B189" s="36"/>
      <c r="C189" s="37"/>
      <c r="D189" s="217" t="s">
        <v>145</v>
      </c>
      <c r="E189" s="37"/>
      <c r="F189" s="218" t="s">
        <v>318</v>
      </c>
      <c r="G189" s="37"/>
      <c r="H189" s="37"/>
      <c r="I189" s="116"/>
      <c r="J189" s="37"/>
      <c r="K189" s="37"/>
      <c r="L189" s="40"/>
      <c r="M189" s="219"/>
      <c r="N189" s="220"/>
      <c r="O189" s="72"/>
      <c r="P189" s="72"/>
      <c r="Q189" s="72"/>
      <c r="R189" s="72"/>
      <c r="S189" s="72"/>
      <c r="T189" s="73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7" t="s">
        <v>145</v>
      </c>
      <c r="AU189" s="17" t="s">
        <v>93</v>
      </c>
    </row>
    <row r="190" spans="1:65" s="13" customFormat="1" ht="11.25">
      <c r="B190" s="222"/>
      <c r="C190" s="223"/>
      <c r="D190" s="217" t="s">
        <v>151</v>
      </c>
      <c r="E190" s="224" t="s">
        <v>1</v>
      </c>
      <c r="F190" s="225" t="s">
        <v>995</v>
      </c>
      <c r="G190" s="223"/>
      <c r="H190" s="226">
        <v>88.703999999999994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151</v>
      </c>
      <c r="AU190" s="232" t="s">
        <v>93</v>
      </c>
      <c r="AV190" s="13" t="s">
        <v>93</v>
      </c>
      <c r="AW190" s="13" t="s">
        <v>38</v>
      </c>
      <c r="AX190" s="13" t="s">
        <v>83</v>
      </c>
      <c r="AY190" s="232" t="s">
        <v>138</v>
      </c>
    </row>
    <row r="191" spans="1:65" s="13" customFormat="1" ht="11.25">
      <c r="B191" s="222"/>
      <c r="C191" s="223"/>
      <c r="D191" s="217" t="s">
        <v>151</v>
      </c>
      <c r="E191" s="224" t="s">
        <v>1</v>
      </c>
      <c r="F191" s="225" t="s">
        <v>996</v>
      </c>
      <c r="G191" s="223"/>
      <c r="H191" s="226">
        <v>4.2560000000000002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151</v>
      </c>
      <c r="AU191" s="232" t="s">
        <v>93</v>
      </c>
      <c r="AV191" s="13" t="s">
        <v>93</v>
      </c>
      <c r="AW191" s="13" t="s">
        <v>38</v>
      </c>
      <c r="AX191" s="13" t="s">
        <v>83</v>
      </c>
      <c r="AY191" s="232" t="s">
        <v>138</v>
      </c>
    </row>
    <row r="192" spans="1:65" s="14" customFormat="1" ht="11.25">
      <c r="B192" s="237"/>
      <c r="C192" s="238"/>
      <c r="D192" s="217" t="s">
        <v>151</v>
      </c>
      <c r="E192" s="239" t="s">
        <v>1</v>
      </c>
      <c r="F192" s="240" t="s">
        <v>270</v>
      </c>
      <c r="G192" s="238"/>
      <c r="H192" s="241">
        <v>92.96</v>
      </c>
      <c r="I192" s="242"/>
      <c r="J192" s="238"/>
      <c r="K192" s="238"/>
      <c r="L192" s="243"/>
      <c r="M192" s="244"/>
      <c r="N192" s="245"/>
      <c r="O192" s="245"/>
      <c r="P192" s="245"/>
      <c r="Q192" s="245"/>
      <c r="R192" s="245"/>
      <c r="S192" s="245"/>
      <c r="T192" s="246"/>
      <c r="AT192" s="247" t="s">
        <v>151</v>
      </c>
      <c r="AU192" s="247" t="s">
        <v>93</v>
      </c>
      <c r="AV192" s="14" t="s">
        <v>157</v>
      </c>
      <c r="AW192" s="14" t="s">
        <v>38</v>
      </c>
      <c r="AX192" s="14" t="s">
        <v>91</v>
      </c>
      <c r="AY192" s="247" t="s">
        <v>138</v>
      </c>
    </row>
    <row r="193" spans="1:65" s="2" customFormat="1" ht="16.5" customHeight="1">
      <c r="A193" s="35"/>
      <c r="B193" s="36"/>
      <c r="C193" s="204" t="s">
        <v>325</v>
      </c>
      <c r="D193" s="204" t="s">
        <v>139</v>
      </c>
      <c r="E193" s="205" t="s">
        <v>320</v>
      </c>
      <c r="F193" s="206" t="s">
        <v>321</v>
      </c>
      <c r="G193" s="207" t="s">
        <v>273</v>
      </c>
      <c r="H193" s="208">
        <v>39.840000000000003</v>
      </c>
      <c r="I193" s="209"/>
      <c r="J193" s="210">
        <f>ROUND(I193*H193,2)</f>
        <v>0</v>
      </c>
      <c r="K193" s="206" t="s">
        <v>248</v>
      </c>
      <c r="L193" s="40"/>
      <c r="M193" s="211" t="s">
        <v>1</v>
      </c>
      <c r="N193" s="212" t="s">
        <v>48</v>
      </c>
      <c r="O193" s="72"/>
      <c r="P193" s="213">
        <f>O193*H193</f>
        <v>0</v>
      </c>
      <c r="Q193" s="213">
        <v>1.925E-2</v>
      </c>
      <c r="R193" s="213">
        <f>Q193*H193</f>
        <v>0.76692000000000005</v>
      </c>
      <c r="S193" s="213">
        <v>0</v>
      </c>
      <c r="T193" s="214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5" t="s">
        <v>157</v>
      </c>
      <c r="AT193" s="215" t="s">
        <v>139</v>
      </c>
      <c r="AU193" s="215" t="s">
        <v>93</v>
      </c>
      <c r="AY193" s="17" t="s">
        <v>138</v>
      </c>
      <c r="BE193" s="216">
        <f>IF(N193="základní",J193,0)</f>
        <v>0</v>
      </c>
      <c r="BF193" s="216">
        <f>IF(N193="snížená",J193,0)</f>
        <v>0</v>
      </c>
      <c r="BG193" s="216">
        <f>IF(N193="zákl. přenesená",J193,0)</f>
        <v>0</v>
      </c>
      <c r="BH193" s="216">
        <f>IF(N193="sníž. přenesená",J193,0)</f>
        <v>0</v>
      </c>
      <c r="BI193" s="216">
        <f>IF(N193="nulová",J193,0)</f>
        <v>0</v>
      </c>
      <c r="BJ193" s="17" t="s">
        <v>91</v>
      </c>
      <c r="BK193" s="216">
        <f>ROUND(I193*H193,2)</f>
        <v>0</v>
      </c>
      <c r="BL193" s="17" t="s">
        <v>157</v>
      </c>
      <c r="BM193" s="215" t="s">
        <v>997</v>
      </c>
    </row>
    <row r="194" spans="1:65" s="2" customFormat="1" ht="29.25">
      <c r="A194" s="35"/>
      <c r="B194" s="36"/>
      <c r="C194" s="37"/>
      <c r="D194" s="217" t="s">
        <v>145</v>
      </c>
      <c r="E194" s="37"/>
      <c r="F194" s="218" t="s">
        <v>323</v>
      </c>
      <c r="G194" s="37"/>
      <c r="H194" s="37"/>
      <c r="I194" s="116"/>
      <c r="J194" s="37"/>
      <c r="K194" s="37"/>
      <c r="L194" s="40"/>
      <c r="M194" s="219"/>
      <c r="N194" s="220"/>
      <c r="O194" s="72"/>
      <c r="P194" s="72"/>
      <c r="Q194" s="72"/>
      <c r="R194" s="72"/>
      <c r="S194" s="72"/>
      <c r="T194" s="73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7" t="s">
        <v>145</v>
      </c>
      <c r="AU194" s="17" t="s">
        <v>93</v>
      </c>
    </row>
    <row r="195" spans="1:65" s="13" customFormat="1" ht="11.25">
      <c r="B195" s="222"/>
      <c r="C195" s="223"/>
      <c r="D195" s="217" t="s">
        <v>151</v>
      </c>
      <c r="E195" s="224" t="s">
        <v>1</v>
      </c>
      <c r="F195" s="225" t="s">
        <v>998</v>
      </c>
      <c r="G195" s="223"/>
      <c r="H195" s="226">
        <v>38.015999999999998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151</v>
      </c>
      <c r="AU195" s="232" t="s">
        <v>93</v>
      </c>
      <c r="AV195" s="13" t="s">
        <v>93</v>
      </c>
      <c r="AW195" s="13" t="s">
        <v>38</v>
      </c>
      <c r="AX195" s="13" t="s">
        <v>83</v>
      </c>
      <c r="AY195" s="232" t="s">
        <v>138</v>
      </c>
    </row>
    <row r="196" spans="1:65" s="13" customFormat="1" ht="11.25">
      <c r="B196" s="222"/>
      <c r="C196" s="223"/>
      <c r="D196" s="217" t="s">
        <v>151</v>
      </c>
      <c r="E196" s="224" t="s">
        <v>1</v>
      </c>
      <c r="F196" s="225" t="s">
        <v>999</v>
      </c>
      <c r="G196" s="223"/>
      <c r="H196" s="226">
        <v>1.8240000000000001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151</v>
      </c>
      <c r="AU196" s="232" t="s">
        <v>93</v>
      </c>
      <c r="AV196" s="13" t="s">
        <v>93</v>
      </c>
      <c r="AW196" s="13" t="s">
        <v>38</v>
      </c>
      <c r="AX196" s="13" t="s">
        <v>83</v>
      </c>
      <c r="AY196" s="232" t="s">
        <v>138</v>
      </c>
    </row>
    <row r="197" spans="1:65" s="14" customFormat="1" ht="11.25">
      <c r="B197" s="237"/>
      <c r="C197" s="238"/>
      <c r="D197" s="217" t="s">
        <v>151</v>
      </c>
      <c r="E197" s="239" t="s">
        <v>1</v>
      </c>
      <c r="F197" s="240" t="s">
        <v>270</v>
      </c>
      <c r="G197" s="238"/>
      <c r="H197" s="241">
        <v>39.840000000000003</v>
      </c>
      <c r="I197" s="242"/>
      <c r="J197" s="238"/>
      <c r="K197" s="238"/>
      <c r="L197" s="243"/>
      <c r="M197" s="244"/>
      <c r="N197" s="245"/>
      <c r="O197" s="245"/>
      <c r="P197" s="245"/>
      <c r="Q197" s="245"/>
      <c r="R197" s="245"/>
      <c r="S197" s="245"/>
      <c r="T197" s="246"/>
      <c r="AT197" s="247" t="s">
        <v>151</v>
      </c>
      <c r="AU197" s="247" t="s">
        <v>93</v>
      </c>
      <c r="AV197" s="14" t="s">
        <v>157</v>
      </c>
      <c r="AW197" s="14" t="s">
        <v>38</v>
      </c>
      <c r="AX197" s="14" t="s">
        <v>91</v>
      </c>
      <c r="AY197" s="247" t="s">
        <v>138</v>
      </c>
    </row>
    <row r="198" spans="1:65" s="2" customFormat="1" ht="16.5" customHeight="1">
      <c r="A198" s="35"/>
      <c r="B198" s="36"/>
      <c r="C198" s="204" t="s">
        <v>199</v>
      </c>
      <c r="D198" s="204" t="s">
        <v>139</v>
      </c>
      <c r="E198" s="205" t="s">
        <v>326</v>
      </c>
      <c r="F198" s="206" t="s">
        <v>327</v>
      </c>
      <c r="G198" s="207" t="s">
        <v>328</v>
      </c>
      <c r="H198" s="208">
        <v>3320</v>
      </c>
      <c r="I198" s="209"/>
      <c r="J198" s="210">
        <f>ROUND(I198*H198,2)</f>
        <v>0</v>
      </c>
      <c r="K198" s="206" t="s">
        <v>248</v>
      </c>
      <c r="L198" s="40"/>
      <c r="M198" s="211" t="s">
        <v>1</v>
      </c>
      <c r="N198" s="212" t="s">
        <v>48</v>
      </c>
      <c r="O198" s="72"/>
      <c r="P198" s="213">
        <f>O198*H198</f>
        <v>0</v>
      </c>
      <c r="Q198" s="213">
        <v>5.8E-4</v>
      </c>
      <c r="R198" s="213">
        <f>Q198*H198</f>
        <v>1.9256</v>
      </c>
      <c r="S198" s="213">
        <v>0</v>
      </c>
      <c r="T198" s="21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5" t="s">
        <v>157</v>
      </c>
      <c r="AT198" s="215" t="s">
        <v>139</v>
      </c>
      <c r="AU198" s="215" t="s">
        <v>93</v>
      </c>
      <c r="AY198" s="17" t="s">
        <v>138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17" t="s">
        <v>91</v>
      </c>
      <c r="BK198" s="216">
        <f>ROUND(I198*H198,2)</f>
        <v>0</v>
      </c>
      <c r="BL198" s="17" t="s">
        <v>157</v>
      </c>
      <c r="BM198" s="215" t="s">
        <v>1000</v>
      </c>
    </row>
    <row r="199" spans="1:65" s="2" customFormat="1" ht="19.5">
      <c r="A199" s="35"/>
      <c r="B199" s="36"/>
      <c r="C199" s="37"/>
      <c r="D199" s="217" t="s">
        <v>145</v>
      </c>
      <c r="E199" s="37"/>
      <c r="F199" s="218" t="s">
        <v>330</v>
      </c>
      <c r="G199" s="37"/>
      <c r="H199" s="37"/>
      <c r="I199" s="116"/>
      <c r="J199" s="37"/>
      <c r="K199" s="37"/>
      <c r="L199" s="40"/>
      <c r="M199" s="219"/>
      <c r="N199" s="220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7" t="s">
        <v>145</v>
      </c>
      <c r="AU199" s="17" t="s">
        <v>93</v>
      </c>
    </row>
    <row r="200" spans="1:65" s="13" customFormat="1" ht="11.25">
      <c r="B200" s="222"/>
      <c r="C200" s="223"/>
      <c r="D200" s="217" t="s">
        <v>151</v>
      </c>
      <c r="E200" s="224" t="s">
        <v>1</v>
      </c>
      <c r="F200" s="225" t="s">
        <v>1001</v>
      </c>
      <c r="G200" s="223"/>
      <c r="H200" s="226">
        <v>3168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151</v>
      </c>
      <c r="AU200" s="232" t="s">
        <v>93</v>
      </c>
      <c r="AV200" s="13" t="s">
        <v>93</v>
      </c>
      <c r="AW200" s="13" t="s">
        <v>38</v>
      </c>
      <c r="AX200" s="13" t="s">
        <v>83</v>
      </c>
      <c r="AY200" s="232" t="s">
        <v>138</v>
      </c>
    </row>
    <row r="201" spans="1:65" s="13" customFormat="1" ht="11.25">
      <c r="B201" s="222"/>
      <c r="C201" s="223"/>
      <c r="D201" s="217" t="s">
        <v>151</v>
      </c>
      <c r="E201" s="224" t="s">
        <v>1</v>
      </c>
      <c r="F201" s="225" t="s">
        <v>1002</v>
      </c>
      <c r="G201" s="223"/>
      <c r="H201" s="226">
        <v>152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151</v>
      </c>
      <c r="AU201" s="232" t="s">
        <v>93</v>
      </c>
      <c r="AV201" s="13" t="s">
        <v>93</v>
      </c>
      <c r="AW201" s="13" t="s">
        <v>38</v>
      </c>
      <c r="AX201" s="13" t="s">
        <v>83</v>
      </c>
      <c r="AY201" s="232" t="s">
        <v>138</v>
      </c>
    </row>
    <row r="202" spans="1:65" s="14" customFormat="1" ht="11.25">
      <c r="B202" s="237"/>
      <c r="C202" s="238"/>
      <c r="D202" s="217" t="s">
        <v>151</v>
      </c>
      <c r="E202" s="239" t="s">
        <v>1</v>
      </c>
      <c r="F202" s="240" t="s">
        <v>270</v>
      </c>
      <c r="G202" s="238"/>
      <c r="H202" s="241">
        <v>3320</v>
      </c>
      <c r="I202" s="242"/>
      <c r="J202" s="238"/>
      <c r="K202" s="238"/>
      <c r="L202" s="243"/>
      <c r="M202" s="244"/>
      <c r="N202" s="245"/>
      <c r="O202" s="245"/>
      <c r="P202" s="245"/>
      <c r="Q202" s="245"/>
      <c r="R202" s="245"/>
      <c r="S202" s="245"/>
      <c r="T202" s="246"/>
      <c r="AT202" s="247" t="s">
        <v>151</v>
      </c>
      <c r="AU202" s="247" t="s">
        <v>93</v>
      </c>
      <c r="AV202" s="14" t="s">
        <v>157</v>
      </c>
      <c r="AW202" s="14" t="s">
        <v>38</v>
      </c>
      <c r="AX202" s="14" t="s">
        <v>91</v>
      </c>
      <c r="AY202" s="247" t="s">
        <v>138</v>
      </c>
    </row>
    <row r="203" spans="1:65" s="2" customFormat="1" ht="16.5" customHeight="1">
      <c r="A203" s="35"/>
      <c r="B203" s="36"/>
      <c r="C203" s="204" t="s">
        <v>203</v>
      </c>
      <c r="D203" s="204" t="s">
        <v>139</v>
      </c>
      <c r="E203" s="205" t="s">
        <v>332</v>
      </c>
      <c r="F203" s="206" t="s">
        <v>333</v>
      </c>
      <c r="G203" s="207" t="s">
        <v>328</v>
      </c>
      <c r="H203" s="208">
        <v>3320</v>
      </c>
      <c r="I203" s="209"/>
      <c r="J203" s="210">
        <f>ROUND(I203*H203,2)</f>
        <v>0</v>
      </c>
      <c r="K203" s="206" t="s">
        <v>248</v>
      </c>
      <c r="L203" s="40"/>
      <c r="M203" s="211" t="s">
        <v>1</v>
      </c>
      <c r="N203" s="212" t="s">
        <v>48</v>
      </c>
      <c r="O203" s="72"/>
      <c r="P203" s="213">
        <f>O203*H203</f>
        <v>0</v>
      </c>
      <c r="Q203" s="213">
        <v>0</v>
      </c>
      <c r="R203" s="213">
        <f>Q203*H203</f>
        <v>0</v>
      </c>
      <c r="S203" s="213">
        <v>0</v>
      </c>
      <c r="T203" s="214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15" t="s">
        <v>157</v>
      </c>
      <c r="AT203" s="215" t="s">
        <v>139</v>
      </c>
      <c r="AU203" s="215" t="s">
        <v>93</v>
      </c>
      <c r="AY203" s="17" t="s">
        <v>138</v>
      </c>
      <c r="BE203" s="216">
        <f>IF(N203="základní",J203,0)</f>
        <v>0</v>
      </c>
      <c r="BF203" s="216">
        <f>IF(N203="snížená",J203,0)</f>
        <v>0</v>
      </c>
      <c r="BG203" s="216">
        <f>IF(N203="zákl. přenesená",J203,0)</f>
        <v>0</v>
      </c>
      <c r="BH203" s="216">
        <f>IF(N203="sníž. přenesená",J203,0)</f>
        <v>0</v>
      </c>
      <c r="BI203" s="216">
        <f>IF(N203="nulová",J203,0)</f>
        <v>0</v>
      </c>
      <c r="BJ203" s="17" t="s">
        <v>91</v>
      </c>
      <c r="BK203" s="216">
        <f>ROUND(I203*H203,2)</f>
        <v>0</v>
      </c>
      <c r="BL203" s="17" t="s">
        <v>157</v>
      </c>
      <c r="BM203" s="215" t="s">
        <v>1003</v>
      </c>
    </row>
    <row r="204" spans="1:65" s="2" customFormat="1" ht="19.5">
      <c r="A204" s="35"/>
      <c r="B204" s="36"/>
      <c r="C204" s="37"/>
      <c r="D204" s="217" t="s">
        <v>145</v>
      </c>
      <c r="E204" s="37"/>
      <c r="F204" s="218" t="s">
        <v>335</v>
      </c>
      <c r="G204" s="37"/>
      <c r="H204" s="37"/>
      <c r="I204" s="116"/>
      <c r="J204" s="37"/>
      <c r="K204" s="37"/>
      <c r="L204" s="40"/>
      <c r="M204" s="219"/>
      <c r="N204" s="220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7" t="s">
        <v>145</v>
      </c>
      <c r="AU204" s="17" t="s">
        <v>93</v>
      </c>
    </row>
    <row r="205" spans="1:65" s="13" customFormat="1" ht="11.25">
      <c r="B205" s="222"/>
      <c r="C205" s="223"/>
      <c r="D205" s="217" t="s">
        <v>151</v>
      </c>
      <c r="E205" s="224" t="s">
        <v>1</v>
      </c>
      <c r="F205" s="225" t="s">
        <v>1001</v>
      </c>
      <c r="G205" s="223"/>
      <c r="H205" s="226">
        <v>3168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AT205" s="232" t="s">
        <v>151</v>
      </c>
      <c r="AU205" s="232" t="s">
        <v>93</v>
      </c>
      <c r="AV205" s="13" t="s">
        <v>93</v>
      </c>
      <c r="AW205" s="13" t="s">
        <v>38</v>
      </c>
      <c r="AX205" s="13" t="s">
        <v>83</v>
      </c>
      <c r="AY205" s="232" t="s">
        <v>138</v>
      </c>
    </row>
    <row r="206" spans="1:65" s="13" customFormat="1" ht="11.25">
      <c r="B206" s="222"/>
      <c r="C206" s="223"/>
      <c r="D206" s="217" t="s">
        <v>151</v>
      </c>
      <c r="E206" s="224" t="s">
        <v>1</v>
      </c>
      <c r="F206" s="225" t="s">
        <v>1002</v>
      </c>
      <c r="G206" s="223"/>
      <c r="H206" s="226">
        <v>152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151</v>
      </c>
      <c r="AU206" s="232" t="s">
        <v>93</v>
      </c>
      <c r="AV206" s="13" t="s">
        <v>93</v>
      </c>
      <c r="AW206" s="13" t="s">
        <v>38</v>
      </c>
      <c r="AX206" s="13" t="s">
        <v>83</v>
      </c>
      <c r="AY206" s="232" t="s">
        <v>138</v>
      </c>
    </row>
    <row r="207" spans="1:65" s="14" customFormat="1" ht="11.25">
      <c r="B207" s="237"/>
      <c r="C207" s="238"/>
      <c r="D207" s="217" t="s">
        <v>151</v>
      </c>
      <c r="E207" s="239" t="s">
        <v>1</v>
      </c>
      <c r="F207" s="240" t="s">
        <v>270</v>
      </c>
      <c r="G207" s="238"/>
      <c r="H207" s="241">
        <v>3320</v>
      </c>
      <c r="I207" s="242"/>
      <c r="J207" s="238"/>
      <c r="K207" s="238"/>
      <c r="L207" s="243"/>
      <c r="M207" s="244"/>
      <c r="N207" s="245"/>
      <c r="O207" s="245"/>
      <c r="P207" s="245"/>
      <c r="Q207" s="245"/>
      <c r="R207" s="245"/>
      <c r="S207" s="245"/>
      <c r="T207" s="246"/>
      <c r="AT207" s="247" t="s">
        <v>151</v>
      </c>
      <c r="AU207" s="247" t="s">
        <v>93</v>
      </c>
      <c r="AV207" s="14" t="s">
        <v>157</v>
      </c>
      <c r="AW207" s="14" t="s">
        <v>38</v>
      </c>
      <c r="AX207" s="14" t="s">
        <v>91</v>
      </c>
      <c r="AY207" s="247" t="s">
        <v>138</v>
      </c>
    </row>
    <row r="208" spans="1:65" s="12" customFormat="1" ht="22.9" customHeight="1">
      <c r="B208" s="188"/>
      <c r="C208" s="189"/>
      <c r="D208" s="190" t="s">
        <v>82</v>
      </c>
      <c r="E208" s="202" t="s">
        <v>336</v>
      </c>
      <c r="F208" s="202" t="s">
        <v>337</v>
      </c>
      <c r="G208" s="189"/>
      <c r="H208" s="189"/>
      <c r="I208" s="192"/>
      <c r="J208" s="203">
        <f>BK208</f>
        <v>0</v>
      </c>
      <c r="K208" s="189"/>
      <c r="L208" s="194"/>
      <c r="M208" s="195"/>
      <c r="N208" s="196"/>
      <c r="O208" s="196"/>
      <c r="P208" s="197">
        <f>SUM(P209:P261)</f>
        <v>0</v>
      </c>
      <c r="Q208" s="196"/>
      <c r="R208" s="197">
        <f>SUM(R209:R261)</f>
        <v>0</v>
      </c>
      <c r="S208" s="196"/>
      <c r="T208" s="198">
        <f>SUM(T209:T261)</f>
        <v>0</v>
      </c>
      <c r="AR208" s="199" t="s">
        <v>91</v>
      </c>
      <c r="AT208" s="200" t="s">
        <v>82</v>
      </c>
      <c r="AU208" s="200" t="s">
        <v>91</v>
      </c>
      <c r="AY208" s="199" t="s">
        <v>138</v>
      </c>
      <c r="BK208" s="201">
        <f>SUM(BK209:BK261)</f>
        <v>0</v>
      </c>
    </row>
    <row r="209" spans="1:65" s="2" customFormat="1" ht="24" customHeight="1">
      <c r="A209" s="35"/>
      <c r="B209" s="36"/>
      <c r="C209" s="204" t="s">
        <v>207</v>
      </c>
      <c r="D209" s="204" t="s">
        <v>139</v>
      </c>
      <c r="E209" s="205" t="s">
        <v>338</v>
      </c>
      <c r="F209" s="206" t="s">
        <v>339</v>
      </c>
      <c r="G209" s="207" t="s">
        <v>273</v>
      </c>
      <c r="H209" s="208">
        <v>498</v>
      </c>
      <c r="I209" s="209"/>
      <c r="J209" s="210">
        <f>ROUND(I209*H209,2)</f>
        <v>0</v>
      </c>
      <c r="K209" s="206" t="s">
        <v>248</v>
      </c>
      <c r="L209" s="40"/>
      <c r="M209" s="211" t="s">
        <v>1</v>
      </c>
      <c r="N209" s="212" t="s">
        <v>48</v>
      </c>
      <c r="O209" s="72"/>
      <c r="P209" s="213">
        <f>O209*H209</f>
        <v>0</v>
      </c>
      <c r="Q209" s="213">
        <v>0</v>
      </c>
      <c r="R209" s="213">
        <f>Q209*H209</f>
        <v>0</v>
      </c>
      <c r="S209" s="213">
        <v>0</v>
      </c>
      <c r="T209" s="214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5" t="s">
        <v>157</v>
      </c>
      <c r="AT209" s="215" t="s">
        <v>139</v>
      </c>
      <c r="AU209" s="215" t="s">
        <v>93</v>
      </c>
      <c r="AY209" s="17" t="s">
        <v>138</v>
      </c>
      <c r="BE209" s="216">
        <f>IF(N209="základní",J209,0)</f>
        <v>0</v>
      </c>
      <c r="BF209" s="216">
        <f>IF(N209="snížená",J209,0)</f>
        <v>0</v>
      </c>
      <c r="BG209" s="216">
        <f>IF(N209="zákl. přenesená",J209,0)</f>
        <v>0</v>
      </c>
      <c r="BH209" s="216">
        <f>IF(N209="sníž. přenesená",J209,0)</f>
        <v>0</v>
      </c>
      <c r="BI209" s="216">
        <f>IF(N209="nulová",J209,0)</f>
        <v>0</v>
      </c>
      <c r="BJ209" s="17" t="s">
        <v>91</v>
      </c>
      <c r="BK209" s="216">
        <f>ROUND(I209*H209,2)</f>
        <v>0</v>
      </c>
      <c r="BL209" s="17" t="s">
        <v>157</v>
      </c>
      <c r="BM209" s="215" t="s">
        <v>1004</v>
      </c>
    </row>
    <row r="210" spans="1:65" s="2" customFormat="1" ht="29.25">
      <c r="A210" s="35"/>
      <c r="B210" s="36"/>
      <c r="C210" s="37"/>
      <c r="D210" s="217" t="s">
        <v>145</v>
      </c>
      <c r="E210" s="37"/>
      <c r="F210" s="218" t="s">
        <v>341</v>
      </c>
      <c r="G210" s="37"/>
      <c r="H210" s="37"/>
      <c r="I210" s="116"/>
      <c r="J210" s="37"/>
      <c r="K210" s="37"/>
      <c r="L210" s="40"/>
      <c r="M210" s="219"/>
      <c r="N210" s="220"/>
      <c r="O210" s="72"/>
      <c r="P210" s="72"/>
      <c r="Q210" s="72"/>
      <c r="R210" s="72"/>
      <c r="S210" s="72"/>
      <c r="T210" s="73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7" t="s">
        <v>145</v>
      </c>
      <c r="AU210" s="17" t="s">
        <v>93</v>
      </c>
    </row>
    <row r="211" spans="1:65" s="13" customFormat="1" ht="11.25">
      <c r="B211" s="222"/>
      <c r="C211" s="223"/>
      <c r="D211" s="217" t="s">
        <v>151</v>
      </c>
      <c r="E211" s="224" t="s">
        <v>1</v>
      </c>
      <c r="F211" s="225" t="s">
        <v>1005</v>
      </c>
      <c r="G211" s="223"/>
      <c r="H211" s="226">
        <v>475.2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151</v>
      </c>
      <c r="AU211" s="232" t="s">
        <v>93</v>
      </c>
      <c r="AV211" s="13" t="s">
        <v>93</v>
      </c>
      <c r="AW211" s="13" t="s">
        <v>38</v>
      </c>
      <c r="AX211" s="13" t="s">
        <v>83</v>
      </c>
      <c r="AY211" s="232" t="s">
        <v>138</v>
      </c>
    </row>
    <row r="212" spans="1:65" s="13" customFormat="1" ht="11.25">
      <c r="B212" s="222"/>
      <c r="C212" s="223"/>
      <c r="D212" s="217" t="s">
        <v>151</v>
      </c>
      <c r="E212" s="224" t="s">
        <v>1</v>
      </c>
      <c r="F212" s="225" t="s">
        <v>1006</v>
      </c>
      <c r="G212" s="223"/>
      <c r="H212" s="226">
        <v>22.8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151</v>
      </c>
      <c r="AU212" s="232" t="s">
        <v>93</v>
      </c>
      <c r="AV212" s="13" t="s">
        <v>93</v>
      </c>
      <c r="AW212" s="13" t="s">
        <v>38</v>
      </c>
      <c r="AX212" s="13" t="s">
        <v>83</v>
      </c>
      <c r="AY212" s="232" t="s">
        <v>138</v>
      </c>
    </row>
    <row r="213" spans="1:65" s="14" customFormat="1" ht="11.25">
      <c r="B213" s="237"/>
      <c r="C213" s="238"/>
      <c r="D213" s="217" t="s">
        <v>151</v>
      </c>
      <c r="E213" s="239" t="s">
        <v>1</v>
      </c>
      <c r="F213" s="240" t="s">
        <v>270</v>
      </c>
      <c r="G213" s="238"/>
      <c r="H213" s="241">
        <v>498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AT213" s="247" t="s">
        <v>151</v>
      </c>
      <c r="AU213" s="247" t="s">
        <v>93</v>
      </c>
      <c r="AV213" s="14" t="s">
        <v>157</v>
      </c>
      <c r="AW213" s="14" t="s">
        <v>38</v>
      </c>
      <c r="AX213" s="14" t="s">
        <v>91</v>
      </c>
      <c r="AY213" s="247" t="s">
        <v>138</v>
      </c>
    </row>
    <row r="214" spans="1:65" s="2" customFormat="1" ht="24" customHeight="1">
      <c r="A214" s="35"/>
      <c r="B214" s="36"/>
      <c r="C214" s="204" t="s">
        <v>211</v>
      </c>
      <c r="D214" s="204" t="s">
        <v>139</v>
      </c>
      <c r="E214" s="205" t="s">
        <v>343</v>
      </c>
      <c r="F214" s="206" t="s">
        <v>344</v>
      </c>
      <c r="G214" s="207" t="s">
        <v>273</v>
      </c>
      <c r="H214" s="208">
        <v>166</v>
      </c>
      <c r="I214" s="209"/>
      <c r="J214" s="210">
        <f>ROUND(I214*H214,2)</f>
        <v>0</v>
      </c>
      <c r="K214" s="206" t="s">
        <v>248</v>
      </c>
      <c r="L214" s="40"/>
      <c r="M214" s="211" t="s">
        <v>1</v>
      </c>
      <c r="N214" s="212" t="s">
        <v>48</v>
      </c>
      <c r="O214" s="72"/>
      <c r="P214" s="213">
        <f>O214*H214</f>
        <v>0</v>
      </c>
      <c r="Q214" s="213">
        <v>0</v>
      </c>
      <c r="R214" s="213">
        <f>Q214*H214</f>
        <v>0</v>
      </c>
      <c r="S214" s="213">
        <v>0</v>
      </c>
      <c r="T214" s="21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5" t="s">
        <v>157</v>
      </c>
      <c r="AT214" s="215" t="s">
        <v>139</v>
      </c>
      <c r="AU214" s="215" t="s">
        <v>93</v>
      </c>
      <c r="AY214" s="17" t="s">
        <v>138</v>
      </c>
      <c r="BE214" s="216">
        <f>IF(N214="základní",J214,0)</f>
        <v>0</v>
      </c>
      <c r="BF214" s="216">
        <f>IF(N214="snížená",J214,0)</f>
        <v>0</v>
      </c>
      <c r="BG214" s="216">
        <f>IF(N214="zákl. přenesená",J214,0)</f>
        <v>0</v>
      </c>
      <c r="BH214" s="216">
        <f>IF(N214="sníž. přenesená",J214,0)</f>
        <v>0</v>
      </c>
      <c r="BI214" s="216">
        <f>IF(N214="nulová",J214,0)</f>
        <v>0</v>
      </c>
      <c r="BJ214" s="17" t="s">
        <v>91</v>
      </c>
      <c r="BK214" s="216">
        <f>ROUND(I214*H214,2)</f>
        <v>0</v>
      </c>
      <c r="BL214" s="17" t="s">
        <v>157</v>
      </c>
      <c r="BM214" s="215" t="s">
        <v>1007</v>
      </c>
    </row>
    <row r="215" spans="1:65" s="2" customFormat="1" ht="29.25">
      <c r="A215" s="35"/>
      <c r="B215" s="36"/>
      <c r="C215" s="37"/>
      <c r="D215" s="217" t="s">
        <v>145</v>
      </c>
      <c r="E215" s="37"/>
      <c r="F215" s="218" t="s">
        <v>346</v>
      </c>
      <c r="G215" s="37"/>
      <c r="H215" s="37"/>
      <c r="I215" s="116"/>
      <c r="J215" s="37"/>
      <c r="K215" s="37"/>
      <c r="L215" s="40"/>
      <c r="M215" s="219"/>
      <c r="N215" s="220"/>
      <c r="O215" s="72"/>
      <c r="P215" s="72"/>
      <c r="Q215" s="72"/>
      <c r="R215" s="72"/>
      <c r="S215" s="72"/>
      <c r="T215" s="73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7" t="s">
        <v>145</v>
      </c>
      <c r="AU215" s="17" t="s">
        <v>93</v>
      </c>
    </row>
    <row r="216" spans="1:65" s="13" customFormat="1" ht="11.25">
      <c r="B216" s="222"/>
      <c r="C216" s="223"/>
      <c r="D216" s="217" t="s">
        <v>151</v>
      </c>
      <c r="E216" s="224" t="s">
        <v>1</v>
      </c>
      <c r="F216" s="225" t="s">
        <v>1008</v>
      </c>
      <c r="G216" s="223"/>
      <c r="H216" s="226">
        <v>158.4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151</v>
      </c>
      <c r="AU216" s="232" t="s">
        <v>93</v>
      </c>
      <c r="AV216" s="13" t="s">
        <v>93</v>
      </c>
      <c r="AW216" s="13" t="s">
        <v>38</v>
      </c>
      <c r="AX216" s="13" t="s">
        <v>83</v>
      </c>
      <c r="AY216" s="232" t="s">
        <v>138</v>
      </c>
    </row>
    <row r="217" spans="1:65" s="13" customFormat="1" ht="11.25">
      <c r="B217" s="222"/>
      <c r="C217" s="223"/>
      <c r="D217" s="217" t="s">
        <v>151</v>
      </c>
      <c r="E217" s="224" t="s">
        <v>1</v>
      </c>
      <c r="F217" s="225" t="s">
        <v>1009</v>
      </c>
      <c r="G217" s="223"/>
      <c r="H217" s="226">
        <v>7.6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151</v>
      </c>
      <c r="AU217" s="232" t="s">
        <v>93</v>
      </c>
      <c r="AV217" s="13" t="s">
        <v>93</v>
      </c>
      <c r="AW217" s="13" t="s">
        <v>38</v>
      </c>
      <c r="AX217" s="13" t="s">
        <v>83</v>
      </c>
      <c r="AY217" s="232" t="s">
        <v>138</v>
      </c>
    </row>
    <row r="218" spans="1:65" s="14" customFormat="1" ht="11.25">
      <c r="B218" s="237"/>
      <c r="C218" s="238"/>
      <c r="D218" s="217" t="s">
        <v>151</v>
      </c>
      <c r="E218" s="239" t="s">
        <v>1</v>
      </c>
      <c r="F218" s="240" t="s">
        <v>270</v>
      </c>
      <c r="G218" s="238"/>
      <c r="H218" s="241">
        <v>166</v>
      </c>
      <c r="I218" s="242"/>
      <c r="J218" s="238"/>
      <c r="K218" s="238"/>
      <c r="L218" s="243"/>
      <c r="M218" s="244"/>
      <c r="N218" s="245"/>
      <c r="O218" s="245"/>
      <c r="P218" s="245"/>
      <c r="Q218" s="245"/>
      <c r="R218" s="245"/>
      <c r="S218" s="245"/>
      <c r="T218" s="246"/>
      <c r="AT218" s="247" t="s">
        <v>151</v>
      </c>
      <c r="AU218" s="247" t="s">
        <v>93</v>
      </c>
      <c r="AV218" s="14" t="s">
        <v>157</v>
      </c>
      <c r="AW218" s="14" t="s">
        <v>38</v>
      </c>
      <c r="AX218" s="14" t="s">
        <v>91</v>
      </c>
      <c r="AY218" s="247" t="s">
        <v>138</v>
      </c>
    </row>
    <row r="219" spans="1:65" s="2" customFormat="1" ht="24" customHeight="1">
      <c r="A219" s="35"/>
      <c r="B219" s="36"/>
      <c r="C219" s="204" t="s">
        <v>7</v>
      </c>
      <c r="D219" s="204" t="s">
        <v>139</v>
      </c>
      <c r="E219" s="205" t="s">
        <v>348</v>
      </c>
      <c r="F219" s="206" t="s">
        <v>349</v>
      </c>
      <c r="G219" s="207" t="s">
        <v>273</v>
      </c>
      <c r="H219" s="208">
        <v>2419.04</v>
      </c>
      <c r="I219" s="209"/>
      <c r="J219" s="210">
        <f>ROUND(I219*H219,2)</f>
        <v>0</v>
      </c>
      <c r="K219" s="206" t="s">
        <v>248</v>
      </c>
      <c r="L219" s="40"/>
      <c r="M219" s="211" t="s">
        <v>1</v>
      </c>
      <c r="N219" s="212" t="s">
        <v>48</v>
      </c>
      <c r="O219" s="72"/>
      <c r="P219" s="213">
        <f>O219*H219</f>
        <v>0</v>
      </c>
      <c r="Q219" s="213">
        <v>0</v>
      </c>
      <c r="R219" s="213">
        <f>Q219*H219</f>
        <v>0</v>
      </c>
      <c r="S219" s="213">
        <v>0</v>
      </c>
      <c r="T219" s="214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15" t="s">
        <v>157</v>
      </c>
      <c r="AT219" s="215" t="s">
        <v>139</v>
      </c>
      <c r="AU219" s="215" t="s">
        <v>93</v>
      </c>
      <c r="AY219" s="17" t="s">
        <v>138</v>
      </c>
      <c r="BE219" s="216">
        <f>IF(N219="základní",J219,0)</f>
        <v>0</v>
      </c>
      <c r="BF219" s="216">
        <f>IF(N219="snížená",J219,0)</f>
        <v>0</v>
      </c>
      <c r="BG219" s="216">
        <f>IF(N219="zákl. přenesená",J219,0)</f>
        <v>0</v>
      </c>
      <c r="BH219" s="216">
        <f>IF(N219="sníž. přenesená",J219,0)</f>
        <v>0</v>
      </c>
      <c r="BI219" s="216">
        <f>IF(N219="nulová",J219,0)</f>
        <v>0</v>
      </c>
      <c r="BJ219" s="17" t="s">
        <v>91</v>
      </c>
      <c r="BK219" s="216">
        <f>ROUND(I219*H219,2)</f>
        <v>0</v>
      </c>
      <c r="BL219" s="17" t="s">
        <v>157</v>
      </c>
      <c r="BM219" s="215" t="s">
        <v>1010</v>
      </c>
    </row>
    <row r="220" spans="1:65" s="2" customFormat="1" ht="39">
      <c r="A220" s="35"/>
      <c r="B220" s="36"/>
      <c r="C220" s="37"/>
      <c r="D220" s="217" t="s">
        <v>145</v>
      </c>
      <c r="E220" s="37"/>
      <c r="F220" s="218" t="s">
        <v>351</v>
      </c>
      <c r="G220" s="37"/>
      <c r="H220" s="37"/>
      <c r="I220" s="116"/>
      <c r="J220" s="37"/>
      <c r="K220" s="37"/>
      <c r="L220" s="40"/>
      <c r="M220" s="219"/>
      <c r="N220" s="220"/>
      <c r="O220" s="72"/>
      <c r="P220" s="72"/>
      <c r="Q220" s="72"/>
      <c r="R220" s="72"/>
      <c r="S220" s="72"/>
      <c r="T220" s="73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7" t="s">
        <v>145</v>
      </c>
      <c r="AU220" s="17" t="s">
        <v>93</v>
      </c>
    </row>
    <row r="221" spans="1:65" s="13" customFormat="1" ht="11.25">
      <c r="B221" s="222"/>
      <c r="C221" s="223"/>
      <c r="D221" s="217" t="s">
        <v>151</v>
      </c>
      <c r="E221" s="224" t="s">
        <v>1</v>
      </c>
      <c r="F221" s="225" t="s">
        <v>1011</v>
      </c>
      <c r="G221" s="223"/>
      <c r="H221" s="226">
        <v>996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151</v>
      </c>
      <c r="AU221" s="232" t="s">
        <v>93</v>
      </c>
      <c r="AV221" s="13" t="s">
        <v>93</v>
      </c>
      <c r="AW221" s="13" t="s">
        <v>38</v>
      </c>
      <c r="AX221" s="13" t="s">
        <v>83</v>
      </c>
      <c r="AY221" s="232" t="s">
        <v>138</v>
      </c>
    </row>
    <row r="222" spans="1:65" s="13" customFormat="1" ht="11.25">
      <c r="B222" s="222"/>
      <c r="C222" s="223"/>
      <c r="D222" s="217" t="s">
        <v>151</v>
      </c>
      <c r="E222" s="224" t="s">
        <v>1</v>
      </c>
      <c r="F222" s="225" t="s">
        <v>1012</v>
      </c>
      <c r="G222" s="223"/>
      <c r="H222" s="226">
        <v>488.57600000000002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151</v>
      </c>
      <c r="AU222" s="232" t="s">
        <v>93</v>
      </c>
      <c r="AV222" s="13" t="s">
        <v>93</v>
      </c>
      <c r="AW222" s="13" t="s">
        <v>38</v>
      </c>
      <c r="AX222" s="13" t="s">
        <v>83</v>
      </c>
      <c r="AY222" s="232" t="s">
        <v>138</v>
      </c>
    </row>
    <row r="223" spans="1:65" s="13" customFormat="1" ht="11.25">
      <c r="B223" s="222"/>
      <c r="C223" s="223"/>
      <c r="D223" s="217" t="s">
        <v>151</v>
      </c>
      <c r="E223" s="224" t="s">
        <v>1</v>
      </c>
      <c r="F223" s="225" t="s">
        <v>1013</v>
      </c>
      <c r="G223" s="223"/>
      <c r="H223" s="226">
        <v>95.04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151</v>
      </c>
      <c r="AU223" s="232" t="s">
        <v>93</v>
      </c>
      <c r="AV223" s="13" t="s">
        <v>93</v>
      </c>
      <c r="AW223" s="13" t="s">
        <v>38</v>
      </c>
      <c r="AX223" s="13" t="s">
        <v>83</v>
      </c>
      <c r="AY223" s="232" t="s">
        <v>138</v>
      </c>
    </row>
    <row r="224" spans="1:65" s="13" customFormat="1" ht="11.25">
      <c r="B224" s="222"/>
      <c r="C224" s="223"/>
      <c r="D224" s="217" t="s">
        <v>151</v>
      </c>
      <c r="E224" s="224" t="s">
        <v>1</v>
      </c>
      <c r="F224" s="225" t="s">
        <v>1014</v>
      </c>
      <c r="G224" s="223"/>
      <c r="H224" s="226">
        <v>350.84800000000001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151</v>
      </c>
      <c r="AU224" s="232" t="s">
        <v>93</v>
      </c>
      <c r="AV224" s="13" t="s">
        <v>93</v>
      </c>
      <c r="AW224" s="13" t="s">
        <v>38</v>
      </c>
      <c r="AX224" s="13" t="s">
        <v>83</v>
      </c>
      <c r="AY224" s="232" t="s">
        <v>138</v>
      </c>
    </row>
    <row r="225" spans="1:65" s="13" customFormat="1" ht="11.25">
      <c r="B225" s="222"/>
      <c r="C225" s="223"/>
      <c r="D225" s="217" t="s">
        <v>151</v>
      </c>
      <c r="E225" s="224" t="s">
        <v>1</v>
      </c>
      <c r="F225" s="225" t="s">
        <v>1015</v>
      </c>
      <c r="G225" s="223"/>
      <c r="H225" s="226">
        <v>488.57600000000002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151</v>
      </c>
      <c r="AU225" s="232" t="s">
        <v>93</v>
      </c>
      <c r="AV225" s="13" t="s">
        <v>93</v>
      </c>
      <c r="AW225" s="13" t="s">
        <v>38</v>
      </c>
      <c r="AX225" s="13" t="s">
        <v>83</v>
      </c>
      <c r="AY225" s="232" t="s">
        <v>138</v>
      </c>
    </row>
    <row r="226" spans="1:65" s="14" customFormat="1" ht="11.25">
      <c r="B226" s="237"/>
      <c r="C226" s="238"/>
      <c r="D226" s="217" t="s">
        <v>151</v>
      </c>
      <c r="E226" s="239" t="s">
        <v>1</v>
      </c>
      <c r="F226" s="240" t="s">
        <v>270</v>
      </c>
      <c r="G226" s="238"/>
      <c r="H226" s="241">
        <v>2419.04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AT226" s="247" t="s">
        <v>151</v>
      </c>
      <c r="AU226" s="247" t="s">
        <v>93</v>
      </c>
      <c r="AV226" s="14" t="s">
        <v>157</v>
      </c>
      <c r="AW226" s="14" t="s">
        <v>38</v>
      </c>
      <c r="AX226" s="14" t="s">
        <v>91</v>
      </c>
      <c r="AY226" s="247" t="s">
        <v>138</v>
      </c>
    </row>
    <row r="227" spans="1:65" s="2" customFormat="1" ht="24" customHeight="1">
      <c r="A227" s="35"/>
      <c r="B227" s="36"/>
      <c r="C227" s="204" t="s">
        <v>218</v>
      </c>
      <c r="D227" s="204" t="s">
        <v>139</v>
      </c>
      <c r="E227" s="205" t="s">
        <v>751</v>
      </c>
      <c r="F227" s="206" t="s">
        <v>752</v>
      </c>
      <c r="G227" s="207" t="s">
        <v>273</v>
      </c>
      <c r="H227" s="208">
        <v>507.42399999999998</v>
      </c>
      <c r="I227" s="209"/>
      <c r="J227" s="210">
        <f>ROUND(I227*H227,2)</f>
        <v>0</v>
      </c>
      <c r="K227" s="206" t="s">
        <v>248</v>
      </c>
      <c r="L227" s="40"/>
      <c r="M227" s="211" t="s">
        <v>1</v>
      </c>
      <c r="N227" s="212" t="s">
        <v>48</v>
      </c>
      <c r="O227" s="72"/>
      <c r="P227" s="213">
        <f>O227*H227</f>
        <v>0</v>
      </c>
      <c r="Q227" s="213">
        <v>0</v>
      </c>
      <c r="R227" s="213">
        <f>Q227*H227</f>
        <v>0</v>
      </c>
      <c r="S227" s="213">
        <v>0</v>
      </c>
      <c r="T227" s="21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5" t="s">
        <v>157</v>
      </c>
      <c r="AT227" s="215" t="s">
        <v>139</v>
      </c>
      <c r="AU227" s="215" t="s">
        <v>93</v>
      </c>
      <c r="AY227" s="17" t="s">
        <v>138</v>
      </c>
      <c r="BE227" s="216">
        <f>IF(N227="základní",J227,0)</f>
        <v>0</v>
      </c>
      <c r="BF227" s="216">
        <f>IF(N227="snížená",J227,0)</f>
        <v>0</v>
      </c>
      <c r="BG227" s="216">
        <f>IF(N227="zákl. přenesená",J227,0)</f>
        <v>0</v>
      </c>
      <c r="BH227" s="216">
        <f>IF(N227="sníž. přenesená",J227,0)</f>
        <v>0</v>
      </c>
      <c r="BI227" s="216">
        <f>IF(N227="nulová",J227,0)</f>
        <v>0</v>
      </c>
      <c r="BJ227" s="17" t="s">
        <v>91</v>
      </c>
      <c r="BK227" s="216">
        <f>ROUND(I227*H227,2)</f>
        <v>0</v>
      </c>
      <c r="BL227" s="17" t="s">
        <v>157</v>
      </c>
      <c r="BM227" s="215" t="s">
        <v>1016</v>
      </c>
    </row>
    <row r="228" spans="1:65" s="2" customFormat="1" ht="39">
      <c r="A228" s="35"/>
      <c r="B228" s="36"/>
      <c r="C228" s="37"/>
      <c r="D228" s="217" t="s">
        <v>145</v>
      </c>
      <c r="E228" s="37"/>
      <c r="F228" s="218" t="s">
        <v>754</v>
      </c>
      <c r="G228" s="37"/>
      <c r="H228" s="37"/>
      <c r="I228" s="116"/>
      <c r="J228" s="37"/>
      <c r="K228" s="37"/>
      <c r="L228" s="40"/>
      <c r="M228" s="219"/>
      <c r="N228" s="220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7" t="s">
        <v>145</v>
      </c>
      <c r="AU228" s="17" t="s">
        <v>93</v>
      </c>
    </row>
    <row r="229" spans="1:65" s="13" customFormat="1" ht="11.25">
      <c r="B229" s="222"/>
      <c r="C229" s="223"/>
      <c r="D229" s="217" t="s">
        <v>151</v>
      </c>
      <c r="E229" s="224" t="s">
        <v>1</v>
      </c>
      <c r="F229" s="225" t="s">
        <v>1017</v>
      </c>
      <c r="G229" s="223"/>
      <c r="H229" s="226">
        <v>507.42399999999998</v>
      </c>
      <c r="I229" s="227"/>
      <c r="J229" s="223"/>
      <c r="K229" s="223"/>
      <c r="L229" s="228"/>
      <c r="M229" s="229"/>
      <c r="N229" s="230"/>
      <c r="O229" s="230"/>
      <c r="P229" s="230"/>
      <c r="Q229" s="230"/>
      <c r="R229" s="230"/>
      <c r="S229" s="230"/>
      <c r="T229" s="231"/>
      <c r="AT229" s="232" t="s">
        <v>151</v>
      </c>
      <c r="AU229" s="232" t="s">
        <v>93</v>
      </c>
      <c r="AV229" s="13" t="s">
        <v>93</v>
      </c>
      <c r="AW229" s="13" t="s">
        <v>38</v>
      </c>
      <c r="AX229" s="13" t="s">
        <v>91</v>
      </c>
      <c r="AY229" s="232" t="s">
        <v>138</v>
      </c>
    </row>
    <row r="230" spans="1:65" s="2" customFormat="1" ht="24" customHeight="1">
      <c r="A230" s="35"/>
      <c r="B230" s="36"/>
      <c r="C230" s="204" t="s">
        <v>222</v>
      </c>
      <c r="D230" s="204" t="s">
        <v>139</v>
      </c>
      <c r="E230" s="205" t="s">
        <v>756</v>
      </c>
      <c r="F230" s="206" t="s">
        <v>757</v>
      </c>
      <c r="G230" s="207" t="s">
        <v>273</v>
      </c>
      <c r="H230" s="208">
        <v>7611.36</v>
      </c>
      <c r="I230" s="209"/>
      <c r="J230" s="210">
        <f>ROUND(I230*H230,2)</f>
        <v>0</v>
      </c>
      <c r="K230" s="206" t="s">
        <v>248</v>
      </c>
      <c r="L230" s="40"/>
      <c r="M230" s="211" t="s">
        <v>1</v>
      </c>
      <c r="N230" s="212" t="s">
        <v>48</v>
      </c>
      <c r="O230" s="72"/>
      <c r="P230" s="213">
        <f>O230*H230</f>
        <v>0</v>
      </c>
      <c r="Q230" s="213">
        <v>0</v>
      </c>
      <c r="R230" s="213">
        <f>Q230*H230</f>
        <v>0</v>
      </c>
      <c r="S230" s="213">
        <v>0</v>
      </c>
      <c r="T230" s="21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5" t="s">
        <v>157</v>
      </c>
      <c r="AT230" s="215" t="s">
        <v>139</v>
      </c>
      <c r="AU230" s="215" t="s">
        <v>93</v>
      </c>
      <c r="AY230" s="17" t="s">
        <v>138</v>
      </c>
      <c r="BE230" s="216">
        <f>IF(N230="základní",J230,0)</f>
        <v>0</v>
      </c>
      <c r="BF230" s="216">
        <f>IF(N230="snížená",J230,0)</f>
        <v>0</v>
      </c>
      <c r="BG230" s="216">
        <f>IF(N230="zákl. přenesená",J230,0)</f>
        <v>0</v>
      </c>
      <c r="BH230" s="216">
        <f>IF(N230="sníž. přenesená",J230,0)</f>
        <v>0</v>
      </c>
      <c r="BI230" s="216">
        <f>IF(N230="nulová",J230,0)</f>
        <v>0</v>
      </c>
      <c r="BJ230" s="17" t="s">
        <v>91</v>
      </c>
      <c r="BK230" s="216">
        <f>ROUND(I230*H230,2)</f>
        <v>0</v>
      </c>
      <c r="BL230" s="17" t="s">
        <v>157</v>
      </c>
      <c r="BM230" s="215" t="s">
        <v>1018</v>
      </c>
    </row>
    <row r="231" spans="1:65" s="2" customFormat="1" ht="39">
      <c r="A231" s="35"/>
      <c r="B231" s="36"/>
      <c r="C231" s="37"/>
      <c r="D231" s="217" t="s">
        <v>145</v>
      </c>
      <c r="E231" s="37"/>
      <c r="F231" s="218" t="s">
        <v>759</v>
      </c>
      <c r="G231" s="37"/>
      <c r="H231" s="37"/>
      <c r="I231" s="116"/>
      <c r="J231" s="37"/>
      <c r="K231" s="37"/>
      <c r="L231" s="40"/>
      <c r="M231" s="219"/>
      <c r="N231" s="220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7" t="s">
        <v>145</v>
      </c>
      <c r="AU231" s="17" t="s">
        <v>93</v>
      </c>
    </row>
    <row r="232" spans="1:65" s="13" customFormat="1" ht="11.25">
      <c r="B232" s="222"/>
      <c r="C232" s="223"/>
      <c r="D232" s="217" t="s">
        <v>151</v>
      </c>
      <c r="E232" s="224" t="s">
        <v>1</v>
      </c>
      <c r="F232" s="225" t="s">
        <v>1019</v>
      </c>
      <c r="G232" s="223"/>
      <c r="H232" s="226">
        <v>7611.36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151</v>
      </c>
      <c r="AU232" s="232" t="s">
        <v>93</v>
      </c>
      <c r="AV232" s="13" t="s">
        <v>93</v>
      </c>
      <c r="AW232" s="13" t="s">
        <v>38</v>
      </c>
      <c r="AX232" s="13" t="s">
        <v>91</v>
      </c>
      <c r="AY232" s="232" t="s">
        <v>138</v>
      </c>
    </row>
    <row r="233" spans="1:65" s="2" customFormat="1" ht="24" customHeight="1">
      <c r="A233" s="35"/>
      <c r="B233" s="36"/>
      <c r="C233" s="204" t="s">
        <v>226</v>
      </c>
      <c r="D233" s="204" t="s">
        <v>139</v>
      </c>
      <c r="E233" s="205" t="s">
        <v>356</v>
      </c>
      <c r="F233" s="206" t="s">
        <v>357</v>
      </c>
      <c r="G233" s="207" t="s">
        <v>273</v>
      </c>
      <c r="H233" s="208">
        <v>332</v>
      </c>
      <c r="I233" s="209"/>
      <c r="J233" s="210">
        <f>ROUND(I233*H233,2)</f>
        <v>0</v>
      </c>
      <c r="K233" s="206" t="s">
        <v>248</v>
      </c>
      <c r="L233" s="40"/>
      <c r="M233" s="211" t="s">
        <v>1</v>
      </c>
      <c r="N233" s="212" t="s">
        <v>48</v>
      </c>
      <c r="O233" s="72"/>
      <c r="P233" s="213">
        <f>O233*H233</f>
        <v>0</v>
      </c>
      <c r="Q233" s="213">
        <v>0</v>
      </c>
      <c r="R233" s="213">
        <f>Q233*H233</f>
        <v>0</v>
      </c>
      <c r="S233" s="213">
        <v>0</v>
      </c>
      <c r="T233" s="21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15" t="s">
        <v>157</v>
      </c>
      <c r="AT233" s="215" t="s">
        <v>139</v>
      </c>
      <c r="AU233" s="215" t="s">
        <v>93</v>
      </c>
      <c r="AY233" s="17" t="s">
        <v>138</v>
      </c>
      <c r="BE233" s="216">
        <f>IF(N233="základní",J233,0)</f>
        <v>0</v>
      </c>
      <c r="BF233" s="216">
        <f>IF(N233="snížená",J233,0)</f>
        <v>0</v>
      </c>
      <c r="BG233" s="216">
        <f>IF(N233="zákl. přenesená",J233,0)</f>
        <v>0</v>
      </c>
      <c r="BH233" s="216">
        <f>IF(N233="sníž. přenesená",J233,0)</f>
        <v>0</v>
      </c>
      <c r="BI233" s="216">
        <f>IF(N233="nulová",J233,0)</f>
        <v>0</v>
      </c>
      <c r="BJ233" s="17" t="s">
        <v>91</v>
      </c>
      <c r="BK233" s="216">
        <f>ROUND(I233*H233,2)</f>
        <v>0</v>
      </c>
      <c r="BL233" s="17" t="s">
        <v>157</v>
      </c>
      <c r="BM233" s="215" t="s">
        <v>1020</v>
      </c>
    </row>
    <row r="234" spans="1:65" s="2" customFormat="1" ht="39">
      <c r="A234" s="35"/>
      <c r="B234" s="36"/>
      <c r="C234" s="37"/>
      <c r="D234" s="217" t="s">
        <v>145</v>
      </c>
      <c r="E234" s="37"/>
      <c r="F234" s="218" t="s">
        <v>359</v>
      </c>
      <c r="G234" s="37"/>
      <c r="H234" s="37"/>
      <c r="I234" s="116"/>
      <c r="J234" s="37"/>
      <c r="K234" s="37"/>
      <c r="L234" s="40"/>
      <c r="M234" s="219"/>
      <c r="N234" s="220"/>
      <c r="O234" s="72"/>
      <c r="P234" s="72"/>
      <c r="Q234" s="72"/>
      <c r="R234" s="72"/>
      <c r="S234" s="72"/>
      <c r="T234" s="73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7" t="s">
        <v>145</v>
      </c>
      <c r="AU234" s="17" t="s">
        <v>93</v>
      </c>
    </row>
    <row r="235" spans="1:65" s="13" customFormat="1" ht="11.25">
      <c r="B235" s="222"/>
      <c r="C235" s="223"/>
      <c r="D235" s="217" t="s">
        <v>151</v>
      </c>
      <c r="E235" s="224" t="s">
        <v>1</v>
      </c>
      <c r="F235" s="225" t="s">
        <v>1021</v>
      </c>
      <c r="G235" s="223"/>
      <c r="H235" s="226">
        <v>332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151</v>
      </c>
      <c r="AU235" s="232" t="s">
        <v>93</v>
      </c>
      <c r="AV235" s="13" t="s">
        <v>93</v>
      </c>
      <c r="AW235" s="13" t="s">
        <v>38</v>
      </c>
      <c r="AX235" s="13" t="s">
        <v>91</v>
      </c>
      <c r="AY235" s="232" t="s">
        <v>138</v>
      </c>
    </row>
    <row r="236" spans="1:65" s="2" customFormat="1" ht="24" customHeight="1">
      <c r="A236" s="35"/>
      <c r="B236" s="36"/>
      <c r="C236" s="204" t="s">
        <v>374</v>
      </c>
      <c r="D236" s="204" t="s">
        <v>139</v>
      </c>
      <c r="E236" s="205" t="s">
        <v>361</v>
      </c>
      <c r="F236" s="206" t="s">
        <v>362</v>
      </c>
      <c r="G236" s="207" t="s">
        <v>273</v>
      </c>
      <c r="H236" s="208">
        <v>332</v>
      </c>
      <c r="I236" s="209"/>
      <c r="J236" s="210">
        <f>ROUND(I236*H236,2)</f>
        <v>0</v>
      </c>
      <c r="K236" s="206" t="s">
        <v>248</v>
      </c>
      <c r="L236" s="40"/>
      <c r="M236" s="211" t="s">
        <v>1</v>
      </c>
      <c r="N236" s="212" t="s">
        <v>48</v>
      </c>
      <c r="O236" s="72"/>
      <c r="P236" s="213">
        <f>O236*H236</f>
        <v>0</v>
      </c>
      <c r="Q236" s="213">
        <v>0</v>
      </c>
      <c r="R236" s="213">
        <f>Q236*H236</f>
        <v>0</v>
      </c>
      <c r="S236" s="213">
        <v>0</v>
      </c>
      <c r="T236" s="214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5" t="s">
        <v>157</v>
      </c>
      <c r="AT236" s="215" t="s">
        <v>139</v>
      </c>
      <c r="AU236" s="215" t="s">
        <v>93</v>
      </c>
      <c r="AY236" s="17" t="s">
        <v>138</v>
      </c>
      <c r="BE236" s="216">
        <f>IF(N236="základní",J236,0)</f>
        <v>0</v>
      </c>
      <c r="BF236" s="216">
        <f>IF(N236="snížená",J236,0)</f>
        <v>0</v>
      </c>
      <c r="BG236" s="216">
        <f>IF(N236="zákl. přenesená",J236,0)</f>
        <v>0</v>
      </c>
      <c r="BH236" s="216">
        <f>IF(N236="sníž. přenesená",J236,0)</f>
        <v>0</v>
      </c>
      <c r="BI236" s="216">
        <f>IF(N236="nulová",J236,0)</f>
        <v>0</v>
      </c>
      <c r="BJ236" s="17" t="s">
        <v>91</v>
      </c>
      <c r="BK236" s="216">
        <f>ROUND(I236*H236,2)</f>
        <v>0</v>
      </c>
      <c r="BL236" s="17" t="s">
        <v>157</v>
      </c>
      <c r="BM236" s="215" t="s">
        <v>1022</v>
      </c>
    </row>
    <row r="237" spans="1:65" s="2" customFormat="1" ht="39">
      <c r="A237" s="35"/>
      <c r="B237" s="36"/>
      <c r="C237" s="37"/>
      <c r="D237" s="217" t="s">
        <v>145</v>
      </c>
      <c r="E237" s="37"/>
      <c r="F237" s="218" t="s">
        <v>364</v>
      </c>
      <c r="G237" s="37"/>
      <c r="H237" s="37"/>
      <c r="I237" s="116"/>
      <c r="J237" s="37"/>
      <c r="K237" s="37"/>
      <c r="L237" s="40"/>
      <c r="M237" s="219"/>
      <c r="N237" s="220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7" t="s">
        <v>145</v>
      </c>
      <c r="AU237" s="17" t="s">
        <v>93</v>
      </c>
    </row>
    <row r="238" spans="1:65" s="13" customFormat="1" ht="11.25">
      <c r="B238" s="222"/>
      <c r="C238" s="223"/>
      <c r="D238" s="217" t="s">
        <v>151</v>
      </c>
      <c r="E238" s="224" t="s">
        <v>1</v>
      </c>
      <c r="F238" s="225" t="s">
        <v>1023</v>
      </c>
      <c r="G238" s="223"/>
      <c r="H238" s="226">
        <v>332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151</v>
      </c>
      <c r="AU238" s="232" t="s">
        <v>93</v>
      </c>
      <c r="AV238" s="13" t="s">
        <v>93</v>
      </c>
      <c r="AW238" s="13" t="s">
        <v>38</v>
      </c>
      <c r="AX238" s="13" t="s">
        <v>91</v>
      </c>
      <c r="AY238" s="232" t="s">
        <v>138</v>
      </c>
    </row>
    <row r="239" spans="1:65" s="2" customFormat="1" ht="24" customHeight="1">
      <c r="A239" s="35"/>
      <c r="B239" s="36"/>
      <c r="C239" s="204" t="s">
        <v>381</v>
      </c>
      <c r="D239" s="204" t="s">
        <v>139</v>
      </c>
      <c r="E239" s="205" t="s">
        <v>366</v>
      </c>
      <c r="F239" s="206" t="s">
        <v>367</v>
      </c>
      <c r="G239" s="207" t="s">
        <v>273</v>
      </c>
      <c r="H239" s="208">
        <v>4980</v>
      </c>
      <c r="I239" s="209"/>
      <c r="J239" s="210">
        <f>ROUND(I239*H239,2)</f>
        <v>0</v>
      </c>
      <c r="K239" s="206" t="s">
        <v>248</v>
      </c>
      <c r="L239" s="40"/>
      <c r="M239" s="211" t="s">
        <v>1</v>
      </c>
      <c r="N239" s="212" t="s">
        <v>48</v>
      </c>
      <c r="O239" s="72"/>
      <c r="P239" s="213">
        <f>O239*H239</f>
        <v>0</v>
      </c>
      <c r="Q239" s="213">
        <v>0</v>
      </c>
      <c r="R239" s="213">
        <f>Q239*H239</f>
        <v>0</v>
      </c>
      <c r="S239" s="213">
        <v>0</v>
      </c>
      <c r="T239" s="214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15" t="s">
        <v>157</v>
      </c>
      <c r="AT239" s="215" t="s">
        <v>139</v>
      </c>
      <c r="AU239" s="215" t="s">
        <v>93</v>
      </c>
      <c r="AY239" s="17" t="s">
        <v>138</v>
      </c>
      <c r="BE239" s="216">
        <f>IF(N239="základní",J239,0)</f>
        <v>0</v>
      </c>
      <c r="BF239" s="216">
        <f>IF(N239="snížená",J239,0)</f>
        <v>0</v>
      </c>
      <c r="BG239" s="216">
        <f>IF(N239="zákl. přenesená",J239,0)</f>
        <v>0</v>
      </c>
      <c r="BH239" s="216">
        <f>IF(N239="sníž. přenesená",J239,0)</f>
        <v>0</v>
      </c>
      <c r="BI239" s="216">
        <f>IF(N239="nulová",J239,0)</f>
        <v>0</v>
      </c>
      <c r="BJ239" s="17" t="s">
        <v>91</v>
      </c>
      <c r="BK239" s="216">
        <f>ROUND(I239*H239,2)</f>
        <v>0</v>
      </c>
      <c r="BL239" s="17" t="s">
        <v>157</v>
      </c>
      <c r="BM239" s="215" t="s">
        <v>1024</v>
      </c>
    </row>
    <row r="240" spans="1:65" s="2" customFormat="1" ht="39">
      <c r="A240" s="35"/>
      <c r="B240" s="36"/>
      <c r="C240" s="37"/>
      <c r="D240" s="217" t="s">
        <v>145</v>
      </c>
      <c r="E240" s="37"/>
      <c r="F240" s="218" t="s">
        <v>369</v>
      </c>
      <c r="G240" s="37"/>
      <c r="H240" s="37"/>
      <c r="I240" s="116"/>
      <c r="J240" s="37"/>
      <c r="K240" s="37"/>
      <c r="L240" s="40"/>
      <c r="M240" s="219"/>
      <c r="N240" s="220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7" t="s">
        <v>145</v>
      </c>
      <c r="AU240" s="17" t="s">
        <v>93</v>
      </c>
    </row>
    <row r="241" spans="1:65" s="13" customFormat="1" ht="11.25">
      <c r="B241" s="222"/>
      <c r="C241" s="223"/>
      <c r="D241" s="217" t="s">
        <v>151</v>
      </c>
      <c r="E241" s="224" t="s">
        <v>1</v>
      </c>
      <c r="F241" s="225" t="s">
        <v>1025</v>
      </c>
      <c r="G241" s="223"/>
      <c r="H241" s="226">
        <v>4980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151</v>
      </c>
      <c r="AU241" s="232" t="s">
        <v>93</v>
      </c>
      <c r="AV241" s="13" t="s">
        <v>93</v>
      </c>
      <c r="AW241" s="13" t="s">
        <v>38</v>
      </c>
      <c r="AX241" s="13" t="s">
        <v>91</v>
      </c>
      <c r="AY241" s="232" t="s">
        <v>138</v>
      </c>
    </row>
    <row r="242" spans="1:65" s="2" customFormat="1" ht="16.5" customHeight="1">
      <c r="A242" s="35"/>
      <c r="B242" s="36"/>
      <c r="C242" s="204" t="s">
        <v>386</v>
      </c>
      <c r="D242" s="204" t="s">
        <v>139</v>
      </c>
      <c r="E242" s="205" t="s">
        <v>371</v>
      </c>
      <c r="F242" s="206" t="s">
        <v>372</v>
      </c>
      <c r="G242" s="207" t="s">
        <v>273</v>
      </c>
      <c r="H242" s="208">
        <v>839.42399999999998</v>
      </c>
      <c r="I242" s="209"/>
      <c r="J242" s="210">
        <f>ROUND(I242*H242,2)</f>
        <v>0</v>
      </c>
      <c r="K242" s="206" t="s">
        <v>248</v>
      </c>
      <c r="L242" s="40"/>
      <c r="M242" s="211" t="s">
        <v>1</v>
      </c>
      <c r="N242" s="212" t="s">
        <v>48</v>
      </c>
      <c r="O242" s="72"/>
      <c r="P242" s="213">
        <f>O242*H242</f>
        <v>0</v>
      </c>
      <c r="Q242" s="213">
        <v>0</v>
      </c>
      <c r="R242" s="213">
        <f>Q242*H242</f>
        <v>0</v>
      </c>
      <c r="S242" s="213">
        <v>0</v>
      </c>
      <c r="T242" s="214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5" t="s">
        <v>157</v>
      </c>
      <c r="AT242" s="215" t="s">
        <v>139</v>
      </c>
      <c r="AU242" s="215" t="s">
        <v>93</v>
      </c>
      <c r="AY242" s="17" t="s">
        <v>138</v>
      </c>
      <c r="BE242" s="216">
        <f>IF(N242="základní",J242,0)</f>
        <v>0</v>
      </c>
      <c r="BF242" s="216">
        <f>IF(N242="snížená",J242,0)</f>
        <v>0</v>
      </c>
      <c r="BG242" s="216">
        <f>IF(N242="zákl. přenesená",J242,0)</f>
        <v>0</v>
      </c>
      <c r="BH242" s="216">
        <f>IF(N242="sníž. přenesená",J242,0)</f>
        <v>0</v>
      </c>
      <c r="BI242" s="216">
        <f>IF(N242="nulová",J242,0)</f>
        <v>0</v>
      </c>
      <c r="BJ242" s="17" t="s">
        <v>91</v>
      </c>
      <c r="BK242" s="216">
        <f>ROUND(I242*H242,2)</f>
        <v>0</v>
      </c>
      <c r="BL242" s="17" t="s">
        <v>157</v>
      </c>
      <c r="BM242" s="215" t="s">
        <v>1026</v>
      </c>
    </row>
    <row r="243" spans="1:65" s="2" customFormat="1" ht="11.25">
      <c r="A243" s="35"/>
      <c r="B243" s="36"/>
      <c r="C243" s="37"/>
      <c r="D243" s="217" t="s">
        <v>145</v>
      </c>
      <c r="E243" s="37"/>
      <c r="F243" s="218" t="s">
        <v>372</v>
      </c>
      <c r="G243" s="37"/>
      <c r="H243" s="37"/>
      <c r="I243" s="116"/>
      <c r="J243" s="37"/>
      <c r="K243" s="37"/>
      <c r="L243" s="40"/>
      <c r="M243" s="219"/>
      <c r="N243" s="220"/>
      <c r="O243" s="72"/>
      <c r="P243" s="72"/>
      <c r="Q243" s="72"/>
      <c r="R243" s="72"/>
      <c r="S243" s="72"/>
      <c r="T243" s="73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7" t="s">
        <v>145</v>
      </c>
      <c r="AU243" s="17" t="s">
        <v>93</v>
      </c>
    </row>
    <row r="244" spans="1:65" s="13" customFormat="1" ht="11.25">
      <c r="B244" s="222"/>
      <c r="C244" s="223"/>
      <c r="D244" s="217" t="s">
        <v>151</v>
      </c>
      <c r="E244" s="224" t="s">
        <v>1</v>
      </c>
      <c r="F244" s="225" t="s">
        <v>1027</v>
      </c>
      <c r="G244" s="223"/>
      <c r="H244" s="226">
        <v>839.42399999999998</v>
      </c>
      <c r="I244" s="227"/>
      <c r="J244" s="223"/>
      <c r="K244" s="223"/>
      <c r="L244" s="228"/>
      <c r="M244" s="229"/>
      <c r="N244" s="230"/>
      <c r="O244" s="230"/>
      <c r="P244" s="230"/>
      <c r="Q244" s="230"/>
      <c r="R244" s="230"/>
      <c r="S244" s="230"/>
      <c r="T244" s="231"/>
      <c r="AT244" s="232" t="s">
        <v>151</v>
      </c>
      <c r="AU244" s="232" t="s">
        <v>93</v>
      </c>
      <c r="AV244" s="13" t="s">
        <v>93</v>
      </c>
      <c r="AW244" s="13" t="s">
        <v>38</v>
      </c>
      <c r="AX244" s="13" t="s">
        <v>91</v>
      </c>
      <c r="AY244" s="232" t="s">
        <v>138</v>
      </c>
    </row>
    <row r="245" spans="1:65" s="2" customFormat="1" ht="24" customHeight="1">
      <c r="A245" s="35"/>
      <c r="B245" s="36"/>
      <c r="C245" s="204" t="s">
        <v>391</v>
      </c>
      <c r="D245" s="204" t="s">
        <v>139</v>
      </c>
      <c r="E245" s="205" t="s">
        <v>375</v>
      </c>
      <c r="F245" s="206" t="s">
        <v>376</v>
      </c>
      <c r="G245" s="207" t="s">
        <v>377</v>
      </c>
      <c r="H245" s="208">
        <v>1678.848</v>
      </c>
      <c r="I245" s="209"/>
      <c r="J245" s="210">
        <f>ROUND(I245*H245,2)</f>
        <v>0</v>
      </c>
      <c r="K245" s="206" t="s">
        <v>248</v>
      </c>
      <c r="L245" s="40"/>
      <c r="M245" s="211" t="s">
        <v>1</v>
      </c>
      <c r="N245" s="212" t="s">
        <v>48</v>
      </c>
      <c r="O245" s="72"/>
      <c r="P245" s="213">
        <f>O245*H245</f>
        <v>0</v>
      </c>
      <c r="Q245" s="213">
        <v>0</v>
      </c>
      <c r="R245" s="213">
        <f>Q245*H245</f>
        <v>0</v>
      </c>
      <c r="S245" s="213">
        <v>0</v>
      </c>
      <c r="T245" s="21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5" t="s">
        <v>157</v>
      </c>
      <c r="AT245" s="215" t="s">
        <v>139</v>
      </c>
      <c r="AU245" s="215" t="s">
        <v>93</v>
      </c>
      <c r="AY245" s="17" t="s">
        <v>138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17" t="s">
        <v>91</v>
      </c>
      <c r="BK245" s="216">
        <f>ROUND(I245*H245,2)</f>
        <v>0</v>
      </c>
      <c r="BL245" s="17" t="s">
        <v>157</v>
      </c>
      <c r="BM245" s="215" t="s">
        <v>1028</v>
      </c>
    </row>
    <row r="246" spans="1:65" s="2" customFormat="1" ht="19.5">
      <c r="A246" s="35"/>
      <c r="B246" s="36"/>
      <c r="C246" s="37"/>
      <c r="D246" s="217" t="s">
        <v>145</v>
      </c>
      <c r="E246" s="37"/>
      <c r="F246" s="218" t="s">
        <v>379</v>
      </c>
      <c r="G246" s="37"/>
      <c r="H246" s="37"/>
      <c r="I246" s="116"/>
      <c r="J246" s="37"/>
      <c r="K246" s="37"/>
      <c r="L246" s="40"/>
      <c r="M246" s="219"/>
      <c r="N246" s="220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7" t="s">
        <v>145</v>
      </c>
      <c r="AU246" s="17" t="s">
        <v>93</v>
      </c>
    </row>
    <row r="247" spans="1:65" s="13" customFormat="1" ht="11.25">
      <c r="B247" s="222"/>
      <c r="C247" s="223"/>
      <c r="D247" s="217" t="s">
        <v>151</v>
      </c>
      <c r="E247" s="224" t="s">
        <v>1</v>
      </c>
      <c r="F247" s="225" t="s">
        <v>1029</v>
      </c>
      <c r="G247" s="223"/>
      <c r="H247" s="226">
        <v>1678.848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151</v>
      </c>
      <c r="AU247" s="232" t="s">
        <v>93</v>
      </c>
      <c r="AV247" s="13" t="s">
        <v>93</v>
      </c>
      <c r="AW247" s="13" t="s">
        <v>38</v>
      </c>
      <c r="AX247" s="13" t="s">
        <v>91</v>
      </c>
      <c r="AY247" s="232" t="s">
        <v>138</v>
      </c>
    </row>
    <row r="248" spans="1:65" s="2" customFormat="1" ht="16.5" customHeight="1">
      <c r="A248" s="35"/>
      <c r="B248" s="36"/>
      <c r="C248" s="204" t="s">
        <v>397</v>
      </c>
      <c r="D248" s="204" t="s">
        <v>139</v>
      </c>
      <c r="E248" s="205" t="s">
        <v>382</v>
      </c>
      <c r="F248" s="206" t="s">
        <v>383</v>
      </c>
      <c r="G248" s="207" t="s">
        <v>273</v>
      </c>
      <c r="H248" s="208">
        <v>2926.4639999999999</v>
      </c>
      <c r="I248" s="209"/>
      <c r="J248" s="210">
        <f>ROUND(I248*H248,2)</f>
        <v>0</v>
      </c>
      <c r="K248" s="206" t="s">
        <v>248</v>
      </c>
      <c r="L248" s="40"/>
      <c r="M248" s="211" t="s">
        <v>1</v>
      </c>
      <c r="N248" s="212" t="s">
        <v>48</v>
      </c>
      <c r="O248" s="72"/>
      <c r="P248" s="213">
        <f>O248*H248</f>
        <v>0</v>
      </c>
      <c r="Q248" s="213">
        <v>0</v>
      </c>
      <c r="R248" s="213">
        <f>Q248*H248</f>
        <v>0</v>
      </c>
      <c r="S248" s="213">
        <v>0</v>
      </c>
      <c r="T248" s="21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5" t="s">
        <v>384</v>
      </c>
      <c r="AT248" s="215" t="s">
        <v>139</v>
      </c>
      <c r="AU248" s="215" t="s">
        <v>93</v>
      </c>
      <c r="AY248" s="17" t="s">
        <v>138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91</v>
      </c>
      <c r="BK248" s="216">
        <f>ROUND(I248*H248,2)</f>
        <v>0</v>
      </c>
      <c r="BL248" s="17" t="s">
        <v>384</v>
      </c>
      <c r="BM248" s="215" t="s">
        <v>1030</v>
      </c>
    </row>
    <row r="249" spans="1:65" s="2" customFormat="1" ht="11.25">
      <c r="A249" s="35"/>
      <c r="B249" s="36"/>
      <c r="C249" s="37"/>
      <c r="D249" s="217" t="s">
        <v>145</v>
      </c>
      <c r="E249" s="37"/>
      <c r="F249" s="218" t="s">
        <v>383</v>
      </c>
      <c r="G249" s="37"/>
      <c r="H249" s="37"/>
      <c r="I249" s="116"/>
      <c r="J249" s="37"/>
      <c r="K249" s="37"/>
      <c r="L249" s="40"/>
      <c r="M249" s="219"/>
      <c r="N249" s="220"/>
      <c r="O249" s="72"/>
      <c r="P249" s="72"/>
      <c r="Q249" s="72"/>
      <c r="R249" s="72"/>
      <c r="S249" s="72"/>
      <c r="T249" s="73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7" t="s">
        <v>145</v>
      </c>
      <c r="AU249" s="17" t="s">
        <v>93</v>
      </c>
    </row>
    <row r="250" spans="1:65" s="13" customFormat="1" ht="11.25">
      <c r="B250" s="222"/>
      <c r="C250" s="223"/>
      <c r="D250" s="217" t="s">
        <v>151</v>
      </c>
      <c r="E250" s="224" t="s">
        <v>1</v>
      </c>
      <c r="F250" s="225" t="s">
        <v>1011</v>
      </c>
      <c r="G250" s="223"/>
      <c r="H250" s="226">
        <v>996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151</v>
      </c>
      <c r="AU250" s="232" t="s">
        <v>93</v>
      </c>
      <c r="AV250" s="13" t="s">
        <v>93</v>
      </c>
      <c r="AW250" s="13" t="s">
        <v>38</v>
      </c>
      <c r="AX250" s="13" t="s">
        <v>83</v>
      </c>
      <c r="AY250" s="232" t="s">
        <v>138</v>
      </c>
    </row>
    <row r="251" spans="1:65" s="13" customFormat="1" ht="11.25">
      <c r="B251" s="222"/>
      <c r="C251" s="223"/>
      <c r="D251" s="217" t="s">
        <v>151</v>
      </c>
      <c r="E251" s="224" t="s">
        <v>1</v>
      </c>
      <c r="F251" s="225" t="s">
        <v>1012</v>
      </c>
      <c r="G251" s="223"/>
      <c r="H251" s="226">
        <v>488.57600000000002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151</v>
      </c>
      <c r="AU251" s="232" t="s">
        <v>93</v>
      </c>
      <c r="AV251" s="13" t="s">
        <v>93</v>
      </c>
      <c r="AW251" s="13" t="s">
        <v>38</v>
      </c>
      <c r="AX251" s="13" t="s">
        <v>83</v>
      </c>
      <c r="AY251" s="232" t="s">
        <v>138</v>
      </c>
    </row>
    <row r="252" spans="1:65" s="13" customFormat="1" ht="11.25">
      <c r="B252" s="222"/>
      <c r="C252" s="223"/>
      <c r="D252" s="217" t="s">
        <v>151</v>
      </c>
      <c r="E252" s="224" t="s">
        <v>1</v>
      </c>
      <c r="F252" s="225" t="s">
        <v>1031</v>
      </c>
      <c r="G252" s="223"/>
      <c r="H252" s="226">
        <v>507.42399999999998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151</v>
      </c>
      <c r="AU252" s="232" t="s">
        <v>93</v>
      </c>
      <c r="AV252" s="13" t="s">
        <v>93</v>
      </c>
      <c r="AW252" s="13" t="s">
        <v>38</v>
      </c>
      <c r="AX252" s="13" t="s">
        <v>83</v>
      </c>
      <c r="AY252" s="232" t="s">
        <v>138</v>
      </c>
    </row>
    <row r="253" spans="1:65" s="13" customFormat="1" ht="11.25">
      <c r="B253" s="222"/>
      <c r="C253" s="223"/>
      <c r="D253" s="217" t="s">
        <v>151</v>
      </c>
      <c r="E253" s="224" t="s">
        <v>1</v>
      </c>
      <c r="F253" s="225" t="s">
        <v>1013</v>
      </c>
      <c r="G253" s="223"/>
      <c r="H253" s="226">
        <v>95.04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151</v>
      </c>
      <c r="AU253" s="232" t="s">
        <v>93</v>
      </c>
      <c r="AV253" s="13" t="s">
        <v>93</v>
      </c>
      <c r="AW253" s="13" t="s">
        <v>38</v>
      </c>
      <c r="AX253" s="13" t="s">
        <v>83</v>
      </c>
      <c r="AY253" s="232" t="s">
        <v>138</v>
      </c>
    </row>
    <row r="254" spans="1:65" s="13" customFormat="1" ht="11.25">
      <c r="B254" s="222"/>
      <c r="C254" s="223"/>
      <c r="D254" s="217" t="s">
        <v>151</v>
      </c>
      <c r="E254" s="224" t="s">
        <v>1</v>
      </c>
      <c r="F254" s="225" t="s">
        <v>1014</v>
      </c>
      <c r="G254" s="223"/>
      <c r="H254" s="226">
        <v>350.84800000000001</v>
      </c>
      <c r="I254" s="227"/>
      <c r="J254" s="223"/>
      <c r="K254" s="223"/>
      <c r="L254" s="228"/>
      <c r="M254" s="229"/>
      <c r="N254" s="230"/>
      <c r="O254" s="230"/>
      <c r="P254" s="230"/>
      <c r="Q254" s="230"/>
      <c r="R254" s="230"/>
      <c r="S254" s="230"/>
      <c r="T254" s="231"/>
      <c r="AT254" s="232" t="s">
        <v>151</v>
      </c>
      <c r="AU254" s="232" t="s">
        <v>93</v>
      </c>
      <c r="AV254" s="13" t="s">
        <v>93</v>
      </c>
      <c r="AW254" s="13" t="s">
        <v>38</v>
      </c>
      <c r="AX254" s="13" t="s">
        <v>83</v>
      </c>
      <c r="AY254" s="232" t="s">
        <v>138</v>
      </c>
    </row>
    <row r="255" spans="1:65" s="13" customFormat="1" ht="11.25">
      <c r="B255" s="222"/>
      <c r="C255" s="223"/>
      <c r="D255" s="217" t="s">
        <v>151</v>
      </c>
      <c r="E255" s="224" t="s">
        <v>1</v>
      </c>
      <c r="F255" s="225" t="s">
        <v>1015</v>
      </c>
      <c r="G255" s="223"/>
      <c r="H255" s="226">
        <v>488.57600000000002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AT255" s="232" t="s">
        <v>151</v>
      </c>
      <c r="AU255" s="232" t="s">
        <v>93</v>
      </c>
      <c r="AV255" s="13" t="s">
        <v>93</v>
      </c>
      <c r="AW255" s="13" t="s">
        <v>38</v>
      </c>
      <c r="AX255" s="13" t="s">
        <v>83</v>
      </c>
      <c r="AY255" s="232" t="s">
        <v>138</v>
      </c>
    </row>
    <row r="256" spans="1:65" s="14" customFormat="1" ht="11.25">
      <c r="B256" s="237"/>
      <c r="C256" s="238"/>
      <c r="D256" s="217" t="s">
        <v>151</v>
      </c>
      <c r="E256" s="239" t="s">
        <v>1</v>
      </c>
      <c r="F256" s="240" t="s">
        <v>270</v>
      </c>
      <c r="G256" s="238"/>
      <c r="H256" s="241">
        <v>2926.4639999999999</v>
      </c>
      <c r="I256" s="242"/>
      <c r="J256" s="238"/>
      <c r="K256" s="238"/>
      <c r="L256" s="243"/>
      <c r="M256" s="244"/>
      <c r="N256" s="245"/>
      <c r="O256" s="245"/>
      <c r="P256" s="245"/>
      <c r="Q256" s="245"/>
      <c r="R256" s="245"/>
      <c r="S256" s="245"/>
      <c r="T256" s="246"/>
      <c r="AT256" s="247" t="s">
        <v>151</v>
      </c>
      <c r="AU256" s="247" t="s">
        <v>93</v>
      </c>
      <c r="AV256" s="14" t="s">
        <v>157</v>
      </c>
      <c r="AW256" s="14" t="s">
        <v>38</v>
      </c>
      <c r="AX256" s="14" t="s">
        <v>91</v>
      </c>
      <c r="AY256" s="247" t="s">
        <v>138</v>
      </c>
    </row>
    <row r="257" spans="1:65" s="2" customFormat="1" ht="16.5" customHeight="1">
      <c r="A257" s="35"/>
      <c r="B257" s="36"/>
      <c r="C257" s="204" t="s">
        <v>403</v>
      </c>
      <c r="D257" s="204" t="s">
        <v>139</v>
      </c>
      <c r="E257" s="205" t="s">
        <v>387</v>
      </c>
      <c r="F257" s="206" t="s">
        <v>388</v>
      </c>
      <c r="G257" s="207" t="s">
        <v>273</v>
      </c>
      <c r="H257" s="208">
        <v>633.6</v>
      </c>
      <c r="I257" s="209"/>
      <c r="J257" s="210">
        <f>ROUND(I257*H257,2)</f>
        <v>0</v>
      </c>
      <c r="K257" s="206" t="s">
        <v>248</v>
      </c>
      <c r="L257" s="40"/>
      <c r="M257" s="211" t="s">
        <v>1</v>
      </c>
      <c r="N257" s="212" t="s">
        <v>48</v>
      </c>
      <c r="O257" s="72"/>
      <c r="P257" s="213">
        <f>O257*H257</f>
        <v>0</v>
      </c>
      <c r="Q257" s="213">
        <v>0</v>
      </c>
      <c r="R257" s="213">
        <f>Q257*H257</f>
        <v>0</v>
      </c>
      <c r="S257" s="213">
        <v>0</v>
      </c>
      <c r="T257" s="214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5" t="s">
        <v>384</v>
      </c>
      <c r="AT257" s="215" t="s">
        <v>139</v>
      </c>
      <c r="AU257" s="215" t="s">
        <v>93</v>
      </c>
      <c r="AY257" s="17" t="s">
        <v>138</v>
      </c>
      <c r="BE257" s="216">
        <f>IF(N257="základní",J257,0)</f>
        <v>0</v>
      </c>
      <c r="BF257" s="216">
        <f>IF(N257="snížená",J257,0)</f>
        <v>0</v>
      </c>
      <c r="BG257" s="216">
        <f>IF(N257="zákl. přenesená",J257,0)</f>
        <v>0</v>
      </c>
      <c r="BH257" s="216">
        <f>IF(N257="sníž. přenesená",J257,0)</f>
        <v>0</v>
      </c>
      <c r="BI257" s="216">
        <f>IF(N257="nulová",J257,0)</f>
        <v>0</v>
      </c>
      <c r="BJ257" s="17" t="s">
        <v>91</v>
      </c>
      <c r="BK257" s="216">
        <f>ROUND(I257*H257,2)</f>
        <v>0</v>
      </c>
      <c r="BL257" s="17" t="s">
        <v>384</v>
      </c>
      <c r="BM257" s="215" t="s">
        <v>1032</v>
      </c>
    </row>
    <row r="258" spans="1:65" s="2" customFormat="1" ht="11.25">
      <c r="A258" s="35"/>
      <c r="B258" s="36"/>
      <c r="C258" s="37"/>
      <c r="D258" s="217" t="s">
        <v>145</v>
      </c>
      <c r="E258" s="37"/>
      <c r="F258" s="218" t="s">
        <v>388</v>
      </c>
      <c r="G258" s="37"/>
      <c r="H258" s="37"/>
      <c r="I258" s="116"/>
      <c r="J258" s="37"/>
      <c r="K258" s="37"/>
      <c r="L258" s="40"/>
      <c r="M258" s="219"/>
      <c r="N258" s="220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7" t="s">
        <v>145</v>
      </c>
      <c r="AU258" s="17" t="s">
        <v>93</v>
      </c>
    </row>
    <row r="259" spans="1:65" s="13" customFormat="1" ht="22.5">
      <c r="B259" s="222"/>
      <c r="C259" s="223"/>
      <c r="D259" s="217" t="s">
        <v>151</v>
      </c>
      <c r="E259" s="224" t="s">
        <v>1</v>
      </c>
      <c r="F259" s="225" t="s">
        <v>1033</v>
      </c>
      <c r="G259" s="223"/>
      <c r="H259" s="226">
        <v>316.8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AT259" s="232" t="s">
        <v>151</v>
      </c>
      <c r="AU259" s="232" t="s">
        <v>93</v>
      </c>
      <c r="AV259" s="13" t="s">
        <v>93</v>
      </c>
      <c r="AW259" s="13" t="s">
        <v>38</v>
      </c>
      <c r="AX259" s="13" t="s">
        <v>83</v>
      </c>
      <c r="AY259" s="232" t="s">
        <v>138</v>
      </c>
    </row>
    <row r="260" spans="1:65" s="13" customFormat="1" ht="11.25">
      <c r="B260" s="222"/>
      <c r="C260" s="223"/>
      <c r="D260" s="217" t="s">
        <v>151</v>
      </c>
      <c r="E260" s="224" t="s">
        <v>1</v>
      </c>
      <c r="F260" s="225" t="s">
        <v>1034</v>
      </c>
      <c r="G260" s="223"/>
      <c r="H260" s="226">
        <v>316.8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151</v>
      </c>
      <c r="AU260" s="232" t="s">
        <v>93</v>
      </c>
      <c r="AV260" s="13" t="s">
        <v>93</v>
      </c>
      <c r="AW260" s="13" t="s">
        <v>38</v>
      </c>
      <c r="AX260" s="13" t="s">
        <v>83</v>
      </c>
      <c r="AY260" s="232" t="s">
        <v>138</v>
      </c>
    </row>
    <row r="261" spans="1:65" s="14" customFormat="1" ht="11.25">
      <c r="B261" s="237"/>
      <c r="C261" s="238"/>
      <c r="D261" s="217" t="s">
        <v>151</v>
      </c>
      <c r="E261" s="239" t="s">
        <v>1</v>
      </c>
      <c r="F261" s="240" t="s">
        <v>270</v>
      </c>
      <c r="G261" s="238"/>
      <c r="H261" s="241">
        <v>633.6</v>
      </c>
      <c r="I261" s="242"/>
      <c r="J261" s="238"/>
      <c r="K261" s="238"/>
      <c r="L261" s="243"/>
      <c r="M261" s="244"/>
      <c r="N261" s="245"/>
      <c r="O261" s="245"/>
      <c r="P261" s="245"/>
      <c r="Q261" s="245"/>
      <c r="R261" s="245"/>
      <c r="S261" s="245"/>
      <c r="T261" s="246"/>
      <c r="AT261" s="247" t="s">
        <v>151</v>
      </c>
      <c r="AU261" s="247" t="s">
        <v>93</v>
      </c>
      <c r="AV261" s="14" t="s">
        <v>157</v>
      </c>
      <c r="AW261" s="14" t="s">
        <v>38</v>
      </c>
      <c r="AX261" s="14" t="s">
        <v>91</v>
      </c>
      <c r="AY261" s="247" t="s">
        <v>138</v>
      </c>
    </row>
    <row r="262" spans="1:65" s="12" customFormat="1" ht="22.9" customHeight="1">
      <c r="B262" s="188"/>
      <c r="C262" s="189"/>
      <c r="D262" s="190" t="s">
        <v>82</v>
      </c>
      <c r="E262" s="202" t="s">
        <v>157</v>
      </c>
      <c r="F262" s="202" t="s">
        <v>390</v>
      </c>
      <c r="G262" s="189"/>
      <c r="H262" s="189"/>
      <c r="I262" s="192"/>
      <c r="J262" s="203">
        <f>BK262</f>
        <v>0</v>
      </c>
      <c r="K262" s="189"/>
      <c r="L262" s="194"/>
      <c r="M262" s="195"/>
      <c r="N262" s="196"/>
      <c r="O262" s="196"/>
      <c r="P262" s="197">
        <f>SUM(P263:P287)</f>
        <v>0</v>
      </c>
      <c r="Q262" s="196"/>
      <c r="R262" s="197">
        <f>SUM(R263:R287)</f>
        <v>1847.9102207999999</v>
      </c>
      <c r="S262" s="196"/>
      <c r="T262" s="198">
        <f>SUM(T263:T287)</f>
        <v>0</v>
      </c>
      <c r="AR262" s="199" t="s">
        <v>91</v>
      </c>
      <c r="AT262" s="200" t="s">
        <v>82</v>
      </c>
      <c r="AU262" s="200" t="s">
        <v>91</v>
      </c>
      <c r="AY262" s="199" t="s">
        <v>138</v>
      </c>
      <c r="BK262" s="201">
        <f>SUM(BK263:BK287)</f>
        <v>0</v>
      </c>
    </row>
    <row r="263" spans="1:65" s="2" customFormat="1" ht="24" customHeight="1">
      <c r="A263" s="35"/>
      <c r="B263" s="36"/>
      <c r="C263" s="204" t="s">
        <v>409</v>
      </c>
      <c r="D263" s="204" t="s">
        <v>139</v>
      </c>
      <c r="E263" s="205" t="s">
        <v>392</v>
      </c>
      <c r="F263" s="206" t="s">
        <v>393</v>
      </c>
      <c r="G263" s="207" t="s">
        <v>273</v>
      </c>
      <c r="H263" s="208">
        <v>977.15200000000004</v>
      </c>
      <c r="I263" s="209"/>
      <c r="J263" s="210">
        <f>ROUND(I263*H263,2)</f>
        <v>0</v>
      </c>
      <c r="K263" s="206" t="s">
        <v>248</v>
      </c>
      <c r="L263" s="40"/>
      <c r="M263" s="211" t="s">
        <v>1</v>
      </c>
      <c r="N263" s="212" t="s">
        <v>48</v>
      </c>
      <c r="O263" s="72"/>
      <c r="P263" s="213">
        <f>O263*H263</f>
        <v>0</v>
      </c>
      <c r="Q263" s="213">
        <v>0</v>
      </c>
      <c r="R263" s="213">
        <f>Q263*H263</f>
        <v>0</v>
      </c>
      <c r="S263" s="213">
        <v>0</v>
      </c>
      <c r="T263" s="214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5" t="s">
        <v>157</v>
      </c>
      <c r="AT263" s="215" t="s">
        <v>139</v>
      </c>
      <c r="AU263" s="215" t="s">
        <v>93</v>
      </c>
      <c r="AY263" s="17" t="s">
        <v>138</v>
      </c>
      <c r="BE263" s="216">
        <f>IF(N263="základní",J263,0)</f>
        <v>0</v>
      </c>
      <c r="BF263" s="216">
        <f>IF(N263="snížená",J263,0)</f>
        <v>0</v>
      </c>
      <c r="BG263" s="216">
        <f>IF(N263="zákl. přenesená",J263,0)</f>
        <v>0</v>
      </c>
      <c r="BH263" s="216">
        <f>IF(N263="sníž. přenesená",J263,0)</f>
        <v>0</v>
      </c>
      <c r="BI263" s="216">
        <f>IF(N263="nulová",J263,0)</f>
        <v>0</v>
      </c>
      <c r="BJ263" s="17" t="s">
        <v>91</v>
      </c>
      <c r="BK263" s="216">
        <f>ROUND(I263*H263,2)</f>
        <v>0</v>
      </c>
      <c r="BL263" s="17" t="s">
        <v>157</v>
      </c>
      <c r="BM263" s="215" t="s">
        <v>1035</v>
      </c>
    </row>
    <row r="264" spans="1:65" s="2" customFormat="1" ht="29.25">
      <c r="A264" s="35"/>
      <c r="B264" s="36"/>
      <c r="C264" s="37"/>
      <c r="D264" s="217" t="s">
        <v>145</v>
      </c>
      <c r="E264" s="37"/>
      <c r="F264" s="218" t="s">
        <v>395</v>
      </c>
      <c r="G264" s="37"/>
      <c r="H264" s="37"/>
      <c r="I264" s="116"/>
      <c r="J264" s="37"/>
      <c r="K264" s="37"/>
      <c r="L264" s="40"/>
      <c r="M264" s="219"/>
      <c r="N264" s="220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7" t="s">
        <v>145</v>
      </c>
      <c r="AU264" s="17" t="s">
        <v>93</v>
      </c>
    </row>
    <row r="265" spans="1:65" s="13" customFormat="1" ht="11.25">
      <c r="B265" s="222"/>
      <c r="C265" s="223"/>
      <c r="D265" s="217" t="s">
        <v>151</v>
      </c>
      <c r="E265" s="224" t="s">
        <v>1</v>
      </c>
      <c r="F265" s="225" t="s">
        <v>1036</v>
      </c>
      <c r="G265" s="223"/>
      <c r="H265" s="226">
        <v>916.35199999999998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151</v>
      </c>
      <c r="AU265" s="232" t="s">
        <v>93</v>
      </c>
      <c r="AV265" s="13" t="s">
        <v>93</v>
      </c>
      <c r="AW265" s="13" t="s">
        <v>38</v>
      </c>
      <c r="AX265" s="13" t="s">
        <v>83</v>
      </c>
      <c r="AY265" s="232" t="s">
        <v>138</v>
      </c>
    </row>
    <row r="266" spans="1:65" s="13" customFormat="1" ht="11.25">
      <c r="B266" s="222"/>
      <c r="C266" s="223"/>
      <c r="D266" s="217" t="s">
        <v>151</v>
      </c>
      <c r="E266" s="224" t="s">
        <v>1</v>
      </c>
      <c r="F266" s="225" t="s">
        <v>1037</v>
      </c>
      <c r="G266" s="223"/>
      <c r="H266" s="226">
        <v>60.8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151</v>
      </c>
      <c r="AU266" s="232" t="s">
        <v>93</v>
      </c>
      <c r="AV266" s="13" t="s">
        <v>93</v>
      </c>
      <c r="AW266" s="13" t="s">
        <v>38</v>
      </c>
      <c r="AX266" s="13" t="s">
        <v>83</v>
      </c>
      <c r="AY266" s="232" t="s">
        <v>138</v>
      </c>
    </row>
    <row r="267" spans="1:65" s="15" customFormat="1" ht="11.25">
      <c r="B267" s="261"/>
      <c r="C267" s="262"/>
      <c r="D267" s="217" t="s">
        <v>151</v>
      </c>
      <c r="E267" s="263" t="s">
        <v>1</v>
      </c>
      <c r="F267" s="264" t="s">
        <v>1038</v>
      </c>
      <c r="G267" s="262"/>
      <c r="H267" s="265">
        <v>977.15200000000004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AT267" s="271" t="s">
        <v>151</v>
      </c>
      <c r="AU267" s="271" t="s">
        <v>93</v>
      </c>
      <c r="AV267" s="15" t="s">
        <v>153</v>
      </c>
      <c r="AW267" s="15" t="s">
        <v>38</v>
      </c>
      <c r="AX267" s="15" t="s">
        <v>83</v>
      </c>
      <c r="AY267" s="271" t="s">
        <v>138</v>
      </c>
    </row>
    <row r="268" spans="1:65" s="13" customFormat="1" ht="11.25">
      <c r="B268" s="222"/>
      <c r="C268" s="223"/>
      <c r="D268" s="217" t="s">
        <v>151</v>
      </c>
      <c r="E268" s="224" t="s">
        <v>1</v>
      </c>
      <c r="F268" s="225" t="s">
        <v>1039</v>
      </c>
      <c r="G268" s="223"/>
      <c r="H268" s="226">
        <v>488.57600000000002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AT268" s="232" t="s">
        <v>151</v>
      </c>
      <c r="AU268" s="232" t="s">
        <v>93</v>
      </c>
      <c r="AV268" s="13" t="s">
        <v>93</v>
      </c>
      <c r="AW268" s="13" t="s">
        <v>38</v>
      </c>
      <c r="AX268" s="13" t="s">
        <v>83</v>
      </c>
      <c r="AY268" s="232" t="s">
        <v>138</v>
      </c>
    </row>
    <row r="269" spans="1:65" s="13" customFormat="1" ht="11.25">
      <c r="B269" s="222"/>
      <c r="C269" s="223"/>
      <c r="D269" s="217" t="s">
        <v>151</v>
      </c>
      <c r="E269" s="224" t="s">
        <v>1</v>
      </c>
      <c r="F269" s="225" t="s">
        <v>1040</v>
      </c>
      <c r="G269" s="223"/>
      <c r="H269" s="226">
        <v>488.57600000000002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151</v>
      </c>
      <c r="AU269" s="232" t="s">
        <v>93</v>
      </c>
      <c r="AV269" s="13" t="s">
        <v>93</v>
      </c>
      <c r="AW269" s="13" t="s">
        <v>38</v>
      </c>
      <c r="AX269" s="13" t="s">
        <v>83</v>
      </c>
      <c r="AY269" s="232" t="s">
        <v>138</v>
      </c>
    </row>
    <row r="270" spans="1:65" s="15" customFormat="1" ht="11.25">
      <c r="B270" s="261"/>
      <c r="C270" s="262"/>
      <c r="D270" s="217" t="s">
        <v>151</v>
      </c>
      <c r="E270" s="263" t="s">
        <v>1</v>
      </c>
      <c r="F270" s="264" t="s">
        <v>1038</v>
      </c>
      <c r="G270" s="262"/>
      <c r="H270" s="265">
        <v>977.15200000000004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AT270" s="271" t="s">
        <v>151</v>
      </c>
      <c r="AU270" s="271" t="s">
        <v>93</v>
      </c>
      <c r="AV270" s="15" t="s">
        <v>153</v>
      </c>
      <c r="AW270" s="15" t="s">
        <v>38</v>
      </c>
      <c r="AX270" s="15" t="s">
        <v>91</v>
      </c>
      <c r="AY270" s="271" t="s">
        <v>138</v>
      </c>
    </row>
    <row r="271" spans="1:65" s="2" customFormat="1" ht="24" customHeight="1">
      <c r="A271" s="35"/>
      <c r="B271" s="36"/>
      <c r="C271" s="204" t="s">
        <v>415</v>
      </c>
      <c r="D271" s="204" t="s">
        <v>139</v>
      </c>
      <c r="E271" s="205" t="s">
        <v>398</v>
      </c>
      <c r="F271" s="206" t="s">
        <v>399</v>
      </c>
      <c r="G271" s="207" t="s">
        <v>273</v>
      </c>
      <c r="H271" s="208">
        <v>255.80799999999999</v>
      </c>
      <c r="I271" s="209"/>
      <c r="J271" s="210">
        <f>ROUND(I271*H271,2)</f>
        <v>0</v>
      </c>
      <c r="K271" s="206" t="s">
        <v>248</v>
      </c>
      <c r="L271" s="40"/>
      <c r="M271" s="211" t="s">
        <v>1</v>
      </c>
      <c r="N271" s="212" t="s">
        <v>48</v>
      </c>
      <c r="O271" s="72"/>
      <c r="P271" s="213">
        <f>O271*H271</f>
        <v>0</v>
      </c>
      <c r="Q271" s="213">
        <v>0</v>
      </c>
      <c r="R271" s="213">
        <f>Q271*H271</f>
        <v>0</v>
      </c>
      <c r="S271" s="213">
        <v>0</v>
      </c>
      <c r="T271" s="214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5" t="s">
        <v>157</v>
      </c>
      <c r="AT271" s="215" t="s">
        <v>139</v>
      </c>
      <c r="AU271" s="215" t="s">
        <v>93</v>
      </c>
      <c r="AY271" s="17" t="s">
        <v>138</v>
      </c>
      <c r="BE271" s="216">
        <f>IF(N271="základní",J271,0)</f>
        <v>0</v>
      </c>
      <c r="BF271" s="216">
        <f>IF(N271="snížená",J271,0)</f>
        <v>0</v>
      </c>
      <c r="BG271" s="216">
        <f>IF(N271="zákl. přenesená",J271,0)</f>
        <v>0</v>
      </c>
      <c r="BH271" s="216">
        <f>IF(N271="sníž. přenesená",J271,0)</f>
        <v>0</v>
      </c>
      <c r="BI271" s="216">
        <f>IF(N271="nulová",J271,0)</f>
        <v>0</v>
      </c>
      <c r="BJ271" s="17" t="s">
        <v>91</v>
      </c>
      <c r="BK271" s="216">
        <f>ROUND(I271*H271,2)</f>
        <v>0</v>
      </c>
      <c r="BL271" s="17" t="s">
        <v>157</v>
      </c>
      <c r="BM271" s="215" t="s">
        <v>1041</v>
      </c>
    </row>
    <row r="272" spans="1:65" s="2" customFormat="1" ht="39">
      <c r="A272" s="35"/>
      <c r="B272" s="36"/>
      <c r="C272" s="37"/>
      <c r="D272" s="217" t="s">
        <v>145</v>
      </c>
      <c r="E272" s="37"/>
      <c r="F272" s="218" t="s">
        <v>401</v>
      </c>
      <c r="G272" s="37"/>
      <c r="H272" s="37"/>
      <c r="I272" s="116"/>
      <c r="J272" s="37"/>
      <c r="K272" s="37"/>
      <c r="L272" s="40"/>
      <c r="M272" s="219"/>
      <c r="N272" s="220"/>
      <c r="O272" s="72"/>
      <c r="P272" s="72"/>
      <c r="Q272" s="72"/>
      <c r="R272" s="72"/>
      <c r="S272" s="72"/>
      <c r="T272" s="73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7" t="s">
        <v>145</v>
      </c>
      <c r="AU272" s="17" t="s">
        <v>93</v>
      </c>
    </row>
    <row r="273" spans="1:65" s="13" customFormat="1" ht="11.25">
      <c r="B273" s="222"/>
      <c r="C273" s="223"/>
      <c r="D273" s="217" t="s">
        <v>151</v>
      </c>
      <c r="E273" s="224" t="s">
        <v>1</v>
      </c>
      <c r="F273" s="225" t="s">
        <v>1042</v>
      </c>
      <c r="G273" s="223"/>
      <c r="H273" s="226">
        <v>178.43199999999999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151</v>
      </c>
      <c r="AU273" s="232" t="s">
        <v>93</v>
      </c>
      <c r="AV273" s="13" t="s">
        <v>93</v>
      </c>
      <c r="AW273" s="13" t="s">
        <v>38</v>
      </c>
      <c r="AX273" s="13" t="s">
        <v>83</v>
      </c>
      <c r="AY273" s="232" t="s">
        <v>138</v>
      </c>
    </row>
    <row r="274" spans="1:65" s="13" customFormat="1" ht="11.25">
      <c r="B274" s="222"/>
      <c r="C274" s="223"/>
      <c r="D274" s="217" t="s">
        <v>151</v>
      </c>
      <c r="E274" s="224" t="s">
        <v>1</v>
      </c>
      <c r="F274" s="225" t="s">
        <v>1043</v>
      </c>
      <c r="G274" s="223"/>
      <c r="H274" s="226">
        <v>77.376000000000005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AT274" s="232" t="s">
        <v>151</v>
      </c>
      <c r="AU274" s="232" t="s">
        <v>93</v>
      </c>
      <c r="AV274" s="13" t="s">
        <v>93</v>
      </c>
      <c r="AW274" s="13" t="s">
        <v>38</v>
      </c>
      <c r="AX274" s="13" t="s">
        <v>83</v>
      </c>
      <c r="AY274" s="232" t="s">
        <v>138</v>
      </c>
    </row>
    <row r="275" spans="1:65" s="14" customFormat="1" ht="11.25">
      <c r="B275" s="237"/>
      <c r="C275" s="238"/>
      <c r="D275" s="217" t="s">
        <v>151</v>
      </c>
      <c r="E275" s="239" t="s">
        <v>1</v>
      </c>
      <c r="F275" s="240" t="s">
        <v>270</v>
      </c>
      <c r="G275" s="238"/>
      <c r="H275" s="241">
        <v>255.80799999999999</v>
      </c>
      <c r="I275" s="242"/>
      <c r="J275" s="238"/>
      <c r="K275" s="238"/>
      <c r="L275" s="243"/>
      <c r="M275" s="244"/>
      <c r="N275" s="245"/>
      <c r="O275" s="245"/>
      <c r="P275" s="245"/>
      <c r="Q275" s="245"/>
      <c r="R275" s="245"/>
      <c r="S275" s="245"/>
      <c r="T275" s="246"/>
      <c r="AT275" s="247" t="s">
        <v>151</v>
      </c>
      <c r="AU275" s="247" t="s">
        <v>93</v>
      </c>
      <c r="AV275" s="14" t="s">
        <v>157</v>
      </c>
      <c r="AW275" s="14" t="s">
        <v>38</v>
      </c>
      <c r="AX275" s="14" t="s">
        <v>91</v>
      </c>
      <c r="AY275" s="247" t="s">
        <v>138</v>
      </c>
    </row>
    <row r="276" spans="1:65" s="2" customFormat="1" ht="16.5" customHeight="1">
      <c r="A276" s="35"/>
      <c r="B276" s="36"/>
      <c r="C276" s="248" t="s">
        <v>423</v>
      </c>
      <c r="D276" s="248" t="s">
        <v>404</v>
      </c>
      <c r="E276" s="249" t="s">
        <v>405</v>
      </c>
      <c r="F276" s="250" t="s">
        <v>406</v>
      </c>
      <c r="G276" s="251" t="s">
        <v>377</v>
      </c>
      <c r="H276" s="252">
        <v>511.61599999999999</v>
      </c>
      <c r="I276" s="253"/>
      <c r="J276" s="254">
        <f>ROUND(I276*H276,2)</f>
        <v>0</v>
      </c>
      <c r="K276" s="250" t="s">
        <v>248</v>
      </c>
      <c r="L276" s="255"/>
      <c r="M276" s="256" t="s">
        <v>1</v>
      </c>
      <c r="N276" s="257" t="s">
        <v>48</v>
      </c>
      <c r="O276" s="72"/>
      <c r="P276" s="213">
        <f>O276*H276</f>
        <v>0</v>
      </c>
      <c r="Q276" s="213">
        <v>1</v>
      </c>
      <c r="R276" s="213">
        <f>Q276*H276</f>
        <v>511.61599999999999</v>
      </c>
      <c r="S276" s="213">
        <v>0</v>
      </c>
      <c r="T276" s="21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5" t="s">
        <v>172</v>
      </c>
      <c r="AT276" s="215" t="s">
        <v>404</v>
      </c>
      <c r="AU276" s="215" t="s">
        <v>93</v>
      </c>
      <c r="AY276" s="17" t="s">
        <v>138</v>
      </c>
      <c r="BE276" s="216">
        <f>IF(N276="základní",J276,0)</f>
        <v>0</v>
      </c>
      <c r="BF276" s="216">
        <f>IF(N276="snížená",J276,0)</f>
        <v>0</v>
      </c>
      <c r="BG276" s="216">
        <f>IF(N276="zákl. přenesená",J276,0)</f>
        <v>0</v>
      </c>
      <c r="BH276" s="216">
        <f>IF(N276="sníž. přenesená",J276,0)</f>
        <v>0</v>
      </c>
      <c r="BI276" s="216">
        <f>IF(N276="nulová",J276,0)</f>
        <v>0</v>
      </c>
      <c r="BJ276" s="17" t="s">
        <v>91</v>
      </c>
      <c r="BK276" s="216">
        <f>ROUND(I276*H276,2)</f>
        <v>0</v>
      </c>
      <c r="BL276" s="17" t="s">
        <v>157</v>
      </c>
      <c r="BM276" s="215" t="s">
        <v>1044</v>
      </c>
    </row>
    <row r="277" spans="1:65" s="2" customFormat="1" ht="11.25">
      <c r="A277" s="35"/>
      <c r="B277" s="36"/>
      <c r="C277" s="37"/>
      <c r="D277" s="217" t="s">
        <v>145</v>
      </c>
      <c r="E277" s="37"/>
      <c r="F277" s="218" t="s">
        <v>406</v>
      </c>
      <c r="G277" s="37"/>
      <c r="H277" s="37"/>
      <c r="I277" s="116"/>
      <c r="J277" s="37"/>
      <c r="K277" s="37"/>
      <c r="L277" s="40"/>
      <c r="M277" s="219"/>
      <c r="N277" s="220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7" t="s">
        <v>145</v>
      </c>
      <c r="AU277" s="17" t="s">
        <v>93</v>
      </c>
    </row>
    <row r="278" spans="1:65" s="13" customFormat="1" ht="11.25">
      <c r="B278" s="222"/>
      <c r="C278" s="223"/>
      <c r="D278" s="217" t="s">
        <v>151</v>
      </c>
      <c r="E278" s="223"/>
      <c r="F278" s="225" t="s">
        <v>1045</v>
      </c>
      <c r="G278" s="223"/>
      <c r="H278" s="226">
        <v>511.61599999999999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4</v>
      </c>
      <c r="AX278" s="13" t="s">
        <v>91</v>
      </c>
      <c r="AY278" s="232" t="s">
        <v>138</v>
      </c>
    </row>
    <row r="279" spans="1:65" s="2" customFormat="1" ht="16.5" customHeight="1">
      <c r="A279" s="35"/>
      <c r="B279" s="36"/>
      <c r="C279" s="248" t="s">
        <v>430</v>
      </c>
      <c r="D279" s="248" t="s">
        <v>404</v>
      </c>
      <c r="E279" s="249" t="s">
        <v>1046</v>
      </c>
      <c r="F279" s="250" t="s">
        <v>1047</v>
      </c>
      <c r="G279" s="251" t="s">
        <v>377</v>
      </c>
      <c r="H279" s="252">
        <v>977.15200000000004</v>
      </c>
      <c r="I279" s="253"/>
      <c r="J279" s="254">
        <f>ROUND(I279*H279,2)</f>
        <v>0</v>
      </c>
      <c r="K279" s="250" t="s">
        <v>248</v>
      </c>
      <c r="L279" s="255"/>
      <c r="M279" s="256" t="s">
        <v>1</v>
      </c>
      <c r="N279" s="257" t="s">
        <v>48</v>
      </c>
      <c r="O279" s="72"/>
      <c r="P279" s="213">
        <f>O279*H279</f>
        <v>0</v>
      </c>
      <c r="Q279" s="213">
        <v>1</v>
      </c>
      <c r="R279" s="213">
        <f>Q279*H279</f>
        <v>977.15200000000004</v>
      </c>
      <c r="S279" s="213">
        <v>0</v>
      </c>
      <c r="T279" s="214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5" t="s">
        <v>172</v>
      </c>
      <c r="AT279" s="215" t="s">
        <v>404</v>
      </c>
      <c r="AU279" s="215" t="s">
        <v>93</v>
      </c>
      <c r="AY279" s="17" t="s">
        <v>138</v>
      </c>
      <c r="BE279" s="216">
        <f>IF(N279="základní",J279,0)</f>
        <v>0</v>
      </c>
      <c r="BF279" s="216">
        <f>IF(N279="snížená",J279,0)</f>
        <v>0</v>
      </c>
      <c r="BG279" s="216">
        <f>IF(N279="zákl. přenesená",J279,0)</f>
        <v>0</v>
      </c>
      <c r="BH279" s="216">
        <f>IF(N279="sníž. přenesená",J279,0)</f>
        <v>0</v>
      </c>
      <c r="BI279" s="216">
        <f>IF(N279="nulová",J279,0)</f>
        <v>0</v>
      </c>
      <c r="BJ279" s="17" t="s">
        <v>91</v>
      </c>
      <c r="BK279" s="216">
        <f>ROUND(I279*H279,2)</f>
        <v>0</v>
      </c>
      <c r="BL279" s="17" t="s">
        <v>157</v>
      </c>
      <c r="BM279" s="215" t="s">
        <v>1048</v>
      </c>
    </row>
    <row r="280" spans="1:65" s="2" customFormat="1" ht="11.25">
      <c r="A280" s="35"/>
      <c r="B280" s="36"/>
      <c r="C280" s="37"/>
      <c r="D280" s="217" t="s">
        <v>145</v>
      </c>
      <c r="E280" s="37"/>
      <c r="F280" s="218" t="s">
        <v>1047</v>
      </c>
      <c r="G280" s="37"/>
      <c r="H280" s="37"/>
      <c r="I280" s="116"/>
      <c r="J280" s="37"/>
      <c r="K280" s="37"/>
      <c r="L280" s="40"/>
      <c r="M280" s="219"/>
      <c r="N280" s="220"/>
      <c r="O280" s="72"/>
      <c r="P280" s="72"/>
      <c r="Q280" s="72"/>
      <c r="R280" s="72"/>
      <c r="S280" s="72"/>
      <c r="T280" s="73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7" t="s">
        <v>145</v>
      </c>
      <c r="AU280" s="17" t="s">
        <v>93</v>
      </c>
    </row>
    <row r="281" spans="1:65" s="13" customFormat="1" ht="11.25">
      <c r="B281" s="222"/>
      <c r="C281" s="223"/>
      <c r="D281" s="217" t="s">
        <v>151</v>
      </c>
      <c r="E281" s="224" t="s">
        <v>1</v>
      </c>
      <c r="F281" s="225" t="s">
        <v>1049</v>
      </c>
      <c r="G281" s="223"/>
      <c r="H281" s="226">
        <v>977.15200000000004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151</v>
      </c>
      <c r="AU281" s="232" t="s">
        <v>93</v>
      </c>
      <c r="AV281" s="13" t="s">
        <v>93</v>
      </c>
      <c r="AW281" s="13" t="s">
        <v>38</v>
      </c>
      <c r="AX281" s="13" t="s">
        <v>91</v>
      </c>
      <c r="AY281" s="232" t="s">
        <v>138</v>
      </c>
    </row>
    <row r="282" spans="1:65" s="2" customFormat="1" ht="24" customHeight="1">
      <c r="A282" s="35"/>
      <c r="B282" s="36"/>
      <c r="C282" s="204" t="s">
        <v>435</v>
      </c>
      <c r="D282" s="204" t="s">
        <v>139</v>
      </c>
      <c r="E282" s="205" t="s">
        <v>410</v>
      </c>
      <c r="F282" s="206" t="s">
        <v>411</v>
      </c>
      <c r="G282" s="207" t="s">
        <v>260</v>
      </c>
      <c r="H282" s="208">
        <v>792</v>
      </c>
      <c r="I282" s="209"/>
      <c r="J282" s="210">
        <f>ROUND(I282*H282,2)</f>
        <v>0</v>
      </c>
      <c r="K282" s="206" t="s">
        <v>248</v>
      </c>
      <c r="L282" s="40"/>
      <c r="M282" s="211" t="s">
        <v>1</v>
      </c>
      <c r="N282" s="212" t="s">
        <v>48</v>
      </c>
      <c r="O282" s="72"/>
      <c r="P282" s="213">
        <f>O282*H282</f>
        <v>0</v>
      </c>
      <c r="Q282" s="213">
        <v>0.22656999999999999</v>
      </c>
      <c r="R282" s="213">
        <f>Q282*H282</f>
        <v>179.44343999999998</v>
      </c>
      <c r="S282" s="213">
        <v>0</v>
      </c>
      <c r="T282" s="214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5" t="s">
        <v>157</v>
      </c>
      <c r="AT282" s="215" t="s">
        <v>139</v>
      </c>
      <c r="AU282" s="215" t="s">
        <v>93</v>
      </c>
      <c r="AY282" s="17" t="s">
        <v>138</v>
      </c>
      <c r="BE282" s="216">
        <f>IF(N282="základní",J282,0)</f>
        <v>0</v>
      </c>
      <c r="BF282" s="216">
        <f>IF(N282="snížená",J282,0)</f>
        <v>0</v>
      </c>
      <c r="BG282" s="216">
        <f>IF(N282="zákl. přenesená",J282,0)</f>
        <v>0</v>
      </c>
      <c r="BH282" s="216">
        <f>IF(N282="sníž. přenesená",J282,0)</f>
        <v>0</v>
      </c>
      <c r="BI282" s="216">
        <f>IF(N282="nulová",J282,0)</f>
        <v>0</v>
      </c>
      <c r="BJ282" s="17" t="s">
        <v>91</v>
      </c>
      <c r="BK282" s="216">
        <f>ROUND(I282*H282,2)</f>
        <v>0</v>
      </c>
      <c r="BL282" s="17" t="s">
        <v>157</v>
      </c>
      <c r="BM282" s="215" t="s">
        <v>1050</v>
      </c>
    </row>
    <row r="283" spans="1:65" s="2" customFormat="1" ht="39">
      <c r="A283" s="35"/>
      <c r="B283" s="36"/>
      <c r="C283" s="37"/>
      <c r="D283" s="217" t="s">
        <v>145</v>
      </c>
      <c r="E283" s="37"/>
      <c r="F283" s="218" t="s">
        <v>413</v>
      </c>
      <c r="G283" s="37"/>
      <c r="H283" s="37"/>
      <c r="I283" s="116"/>
      <c r="J283" s="37"/>
      <c r="K283" s="37"/>
      <c r="L283" s="40"/>
      <c r="M283" s="219"/>
      <c r="N283" s="220"/>
      <c r="O283" s="72"/>
      <c r="P283" s="72"/>
      <c r="Q283" s="72"/>
      <c r="R283" s="72"/>
      <c r="S283" s="72"/>
      <c r="T283" s="73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7" t="s">
        <v>145</v>
      </c>
      <c r="AU283" s="17" t="s">
        <v>93</v>
      </c>
    </row>
    <row r="284" spans="1:65" s="13" customFormat="1" ht="11.25">
      <c r="B284" s="222"/>
      <c r="C284" s="223"/>
      <c r="D284" s="217" t="s">
        <v>151</v>
      </c>
      <c r="E284" s="224" t="s">
        <v>1</v>
      </c>
      <c r="F284" s="225" t="s">
        <v>1051</v>
      </c>
      <c r="G284" s="223"/>
      <c r="H284" s="226">
        <v>792</v>
      </c>
      <c r="I284" s="227"/>
      <c r="J284" s="223"/>
      <c r="K284" s="223"/>
      <c r="L284" s="228"/>
      <c r="M284" s="229"/>
      <c r="N284" s="230"/>
      <c r="O284" s="230"/>
      <c r="P284" s="230"/>
      <c r="Q284" s="230"/>
      <c r="R284" s="230"/>
      <c r="S284" s="230"/>
      <c r="T284" s="231"/>
      <c r="AT284" s="232" t="s">
        <v>151</v>
      </c>
      <c r="AU284" s="232" t="s">
        <v>93</v>
      </c>
      <c r="AV284" s="13" t="s">
        <v>93</v>
      </c>
      <c r="AW284" s="13" t="s">
        <v>38</v>
      </c>
      <c r="AX284" s="13" t="s">
        <v>91</v>
      </c>
      <c r="AY284" s="232" t="s">
        <v>138</v>
      </c>
    </row>
    <row r="285" spans="1:65" s="2" customFormat="1" ht="24" customHeight="1">
      <c r="A285" s="35"/>
      <c r="B285" s="36"/>
      <c r="C285" s="204" t="s">
        <v>441</v>
      </c>
      <c r="D285" s="204" t="s">
        <v>139</v>
      </c>
      <c r="E285" s="205" t="s">
        <v>416</v>
      </c>
      <c r="F285" s="206" t="s">
        <v>417</v>
      </c>
      <c r="G285" s="207" t="s">
        <v>273</v>
      </c>
      <c r="H285" s="208">
        <v>95.04</v>
      </c>
      <c r="I285" s="209"/>
      <c r="J285" s="210">
        <f>ROUND(I285*H285,2)</f>
        <v>0</v>
      </c>
      <c r="K285" s="206" t="s">
        <v>248</v>
      </c>
      <c r="L285" s="40"/>
      <c r="M285" s="211" t="s">
        <v>1</v>
      </c>
      <c r="N285" s="212" t="s">
        <v>48</v>
      </c>
      <c r="O285" s="72"/>
      <c r="P285" s="213">
        <f>O285*H285</f>
        <v>0</v>
      </c>
      <c r="Q285" s="213">
        <v>1.8907700000000001</v>
      </c>
      <c r="R285" s="213">
        <f>Q285*H285</f>
        <v>179.69878080000001</v>
      </c>
      <c r="S285" s="213">
        <v>0</v>
      </c>
      <c r="T285" s="214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5" t="s">
        <v>157</v>
      </c>
      <c r="AT285" s="215" t="s">
        <v>139</v>
      </c>
      <c r="AU285" s="215" t="s">
        <v>93</v>
      </c>
      <c r="AY285" s="17" t="s">
        <v>138</v>
      </c>
      <c r="BE285" s="216">
        <f>IF(N285="základní",J285,0)</f>
        <v>0</v>
      </c>
      <c r="BF285" s="216">
        <f>IF(N285="snížená",J285,0)</f>
        <v>0</v>
      </c>
      <c r="BG285" s="216">
        <f>IF(N285="zákl. přenesená",J285,0)</f>
        <v>0</v>
      </c>
      <c r="BH285" s="216">
        <f>IF(N285="sníž. přenesená",J285,0)</f>
        <v>0</v>
      </c>
      <c r="BI285" s="216">
        <f>IF(N285="nulová",J285,0)</f>
        <v>0</v>
      </c>
      <c r="BJ285" s="17" t="s">
        <v>91</v>
      </c>
      <c r="BK285" s="216">
        <f>ROUND(I285*H285,2)</f>
        <v>0</v>
      </c>
      <c r="BL285" s="17" t="s">
        <v>157</v>
      </c>
      <c r="BM285" s="215" t="s">
        <v>1052</v>
      </c>
    </row>
    <row r="286" spans="1:65" s="2" customFormat="1" ht="19.5">
      <c r="A286" s="35"/>
      <c r="B286" s="36"/>
      <c r="C286" s="37"/>
      <c r="D286" s="217" t="s">
        <v>145</v>
      </c>
      <c r="E286" s="37"/>
      <c r="F286" s="218" t="s">
        <v>419</v>
      </c>
      <c r="G286" s="37"/>
      <c r="H286" s="37"/>
      <c r="I286" s="116"/>
      <c r="J286" s="37"/>
      <c r="K286" s="37"/>
      <c r="L286" s="40"/>
      <c r="M286" s="219"/>
      <c r="N286" s="220"/>
      <c r="O286" s="72"/>
      <c r="P286" s="72"/>
      <c r="Q286" s="72"/>
      <c r="R286" s="72"/>
      <c r="S286" s="72"/>
      <c r="T286" s="73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7" t="s">
        <v>145</v>
      </c>
      <c r="AU286" s="17" t="s">
        <v>93</v>
      </c>
    </row>
    <row r="287" spans="1:65" s="13" customFormat="1" ht="11.25">
      <c r="B287" s="222"/>
      <c r="C287" s="223"/>
      <c r="D287" s="217" t="s">
        <v>151</v>
      </c>
      <c r="E287" s="224" t="s">
        <v>1</v>
      </c>
      <c r="F287" s="225" t="s">
        <v>1053</v>
      </c>
      <c r="G287" s="223"/>
      <c r="H287" s="226">
        <v>95.04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AT287" s="232" t="s">
        <v>151</v>
      </c>
      <c r="AU287" s="232" t="s">
        <v>93</v>
      </c>
      <c r="AV287" s="13" t="s">
        <v>93</v>
      </c>
      <c r="AW287" s="13" t="s">
        <v>38</v>
      </c>
      <c r="AX287" s="13" t="s">
        <v>91</v>
      </c>
      <c r="AY287" s="232" t="s">
        <v>138</v>
      </c>
    </row>
    <row r="288" spans="1:65" s="12" customFormat="1" ht="22.9" customHeight="1">
      <c r="B288" s="188"/>
      <c r="C288" s="189"/>
      <c r="D288" s="190" t="s">
        <v>82</v>
      </c>
      <c r="E288" s="202" t="s">
        <v>421</v>
      </c>
      <c r="F288" s="202" t="s">
        <v>422</v>
      </c>
      <c r="G288" s="189"/>
      <c r="H288" s="189"/>
      <c r="I288" s="192"/>
      <c r="J288" s="203">
        <f>BK288</f>
        <v>0</v>
      </c>
      <c r="K288" s="189"/>
      <c r="L288" s="194"/>
      <c r="M288" s="195"/>
      <c r="N288" s="196"/>
      <c r="O288" s="196"/>
      <c r="P288" s="197">
        <f>SUM(P289:P298)</f>
        <v>0</v>
      </c>
      <c r="Q288" s="196"/>
      <c r="R288" s="197">
        <f>SUM(R289:R298)</f>
        <v>7.9680000000000001E-2</v>
      </c>
      <c r="S288" s="196"/>
      <c r="T288" s="198">
        <f>SUM(T289:T298)</f>
        <v>555.10399999999993</v>
      </c>
      <c r="AR288" s="199" t="s">
        <v>91</v>
      </c>
      <c r="AT288" s="200" t="s">
        <v>82</v>
      </c>
      <c r="AU288" s="200" t="s">
        <v>91</v>
      </c>
      <c r="AY288" s="199" t="s">
        <v>138</v>
      </c>
      <c r="BK288" s="201">
        <f>SUM(BK289:BK298)</f>
        <v>0</v>
      </c>
    </row>
    <row r="289" spans="1:65" s="2" customFormat="1" ht="24" customHeight="1">
      <c r="A289" s="35"/>
      <c r="B289" s="36"/>
      <c r="C289" s="204" t="s">
        <v>448</v>
      </c>
      <c r="D289" s="204" t="s">
        <v>139</v>
      </c>
      <c r="E289" s="205" t="s">
        <v>1054</v>
      </c>
      <c r="F289" s="206" t="s">
        <v>1055</v>
      </c>
      <c r="G289" s="207" t="s">
        <v>328</v>
      </c>
      <c r="H289" s="208">
        <v>664</v>
      </c>
      <c r="I289" s="209"/>
      <c r="J289" s="210">
        <f>ROUND(I289*H289,2)</f>
        <v>0</v>
      </c>
      <c r="K289" s="206" t="s">
        <v>248</v>
      </c>
      <c r="L289" s="40"/>
      <c r="M289" s="211" t="s">
        <v>1</v>
      </c>
      <c r="N289" s="212" t="s">
        <v>48</v>
      </c>
      <c r="O289" s="72"/>
      <c r="P289" s="213">
        <f>O289*H289</f>
        <v>0</v>
      </c>
      <c r="Q289" s="213">
        <v>1.2E-4</v>
      </c>
      <c r="R289" s="213">
        <f>Q289*H289</f>
        <v>7.9680000000000001E-2</v>
      </c>
      <c r="S289" s="213">
        <v>0.25600000000000001</v>
      </c>
      <c r="T289" s="214">
        <f>S289*H289</f>
        <v>169.98400000000001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5" t="s">
        <v>157</v>
      </c>
      <c r="AT289" s="215" t="s">
        <v>139</v>
      </c>
      <c r="AU289" s="215" t="s">
        <v>93</v>
      </c>
      <c r="AY289" s="17" t="s">
        <v>138</v>
      </c>
      <c r="BE289" s="216">
        <f>IF(N289="základní",J289,0)</f>
        <v>0</v>
      </c>
      <c r="BF289" s="216">
        <f>IF(N289="snížená",J289,0)</f>
        <v>0</v>
      </c>
      <c r="BG289" s="216">
        <f>IF(N289="zákl. přenesená",J289,0)</f>
        <v>0</v>
      </c>
      <c r="BH289" s="216">
        <f>IF(N289="sníž. přenesená",J289,0)</f>
        <v>0</v>
      </c>
      <c r="BI289" s="216">
        <f>IF(N289="nulová",J289,0)</f>
        <v>0</v>
      </c>
      <c r="BJ289" s="17" t="s">
        <v>91</v>
      </c>
      <c r="BK289" s="216">
        <f>ROUND(I289*H289,2)</f>
        <v>0</v>
      </c>
      <c r="BL289" s="17" t="s">
        <v>157</v>
      </c>
      <c r="BM289" s="215" t="s">
        <v>1056</v>
      </c>
    </row>
    <row r="290" spans="1:65" s="2" customFormat="1" ht="29.25">
      <c r="A290" s="35"/>
      <c r="B290" s="36"/>
      <c r="C290" s="37"/>
      <c r="D290" s="217" t="s">
        <v>145</v>
      </c>
      <c r="E290" s="37"/>
      <c r="F290" s="218" t="s">
        <v>1057</v>
      </c>
      <c r="G290" s="37"/>
      <c r="H290" s="37"/>
      <c r="I290" s="116"/>
      <c r="J290" s="37"/>
      <c r="K290" s="37"/>
      <c r="L290" s="40"/>
      <c r="M290" s="219"/>
      <c r="N290" s="220"/>
      <c r="O290" s="72"/>
      <c r="P290" s="72"/>
      <c r="Q290" s="72"/>
      <c r="R290" s="72"/>
      <c r="S290" s="72"/>
      <c r="T290" s="73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T290" s="17" t="s">
        <v>145</v>
      </c>
      <c r="AU290" s="17" t="s">
        <v>93</v>
      </c>
    </row>
    <row r="291" spans="1:65" s="13" customFormat="1" ht="11.25">
      <c r="B291" s="222"/>
      <c r="C291" s="223"/>
      <c r="D291" s="217" t="s">
        <v>151</v>
      </c>
      <c r="E291" s="224" t="s">
        <v>1</v>
      </c>
      <c r="F291" s="225" t="s">
        <v>1058</v>
      </c>
      <c r="G291" s="223"/>
      <c r="H291" s="226">
        <v>633.6</v>
      </c>
      <c r="I291" s="227"/>
      <c r="J291" s="223"/>
      <c r="K291" s="223"/>
      <c r="L291" s="228"/>
      <c r="M291" s="229"/>
      <c r="N291" s="230"/>
      <c r="O291" s="230"/>
      <c r="P291" s="230"/>
      <c r="Q291" s="230"/>
      <c r="R291" s="230"/>
      <c r="S291" s="230"/>
      <c r="T291" s="231"/>
      <c r="AT291" s="232" t="s">
        <v>151</v>
      </c>
      <c r="AU291" s="232" t="s">
        <v>93</v>
      </c>
      <c r="AV291" s="13" t="s">
        <v>93</v>
      </c>
      <c r="AW291" s="13" t="s">
        <v>38</v>
      </c>
      <c r="AX291" s="13" t="s">
        <v>83</v>
      </c>
      <c r="AY291" s="232" t="s">
        <v>138</v>
      </c>
    </row>
    <row r="292" spans="1:65" s="13" customFormat="1" ht="11.25">
      <c r="B292" s="222"/>
      <c r="C292" s="223"/>
      <c r="D292" s="217" t="s">
        <v>151</v>
      </c>
      <c r="E292" s="224" t="s">
        <v>1</v>
      </c>
      <c r="F292" s="225" t="s">
        <v>1059</v>
      </c>
      <c r="G292" s="223"/>
      <c r="H292" s="226">
        <v>30.4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151</v>
      </c>
      <c r="AU292" s="232" t="s">
        <v>93</v>
      </c>
      <c r="AV292" s="13" t="s">
        <v>93</v>
      </c>
      <c r="AW292" s="13" t="s">
        <v>38</v>
      </c>
      <c r="AX292" s="13" t="s">
        <v>83</v>
      </c>
      <c r="AY292" s="232" t="s">
        <v>138</v>
      </c>
    </row>
    <row r="293" spans="1:65" s="14" customFormat="1" ht="11.25">
      <c r="B293" s="237"/>
      <c r="C293" s="238"/>
      <c r="D293" s="217" t="s">
        <v>151</v>
      </c>
      <c r="E293" s="239" t="s">
        <v>1</v>
      </c>
      <c r="F293" s="240" t="s">
        <v>270</v>
      </c>
      <c r="G293" s="238"/>
      <c r="H293" s="241">
        <v>664</v>
      </c>
      <c r="I293" s="242"/>
      <c r="J293" s="238"/>
      <c r="K293" s="238"/>
      <c r="L293" s="243"/>
      <c r="M293" s="244"/>
      <c r="N293" s="245"/>
      <c r="O293" s="245"/>
      <c r="P293" s="245"/>
      <c r="Q293" s="245"/>
      <c r="R293" s="245"/>
      <c r="S293" s="245"/>
      <c r="T293" s="246"/>
      <c r="AT293" s="247" t="s">
        <v>151</v>
      </c>
      <c r="AU293" s="247" t="s">
        <v>93</v>
      </c>
      <c r="AV293" s="14" t="s">
        <v>157</v>
      </c>
      <c r="AW293" s="14" t="s">
        <v>38</v>
      </c>
      <c r="AX293" s="14" t="s">
        <v>91</v>
      </c>
      <c r="AY293" s="247" t="s">
        <v>138</v>
      </c>
    </row>
    <row r="294" spans="1:65" s="2" customFormat="1" ht="24" customHeight="1">
      <c r="A294" s="35"/>
      <c r="B294" s="36"/>
      <c r="C294" s="204" t="s">
        <v>453</v>
      </c>
      <c r="D294" s="204" t="s">
        <v>139</v>
      </c>
      <c r="E294" s="205" t="s">
        <v>1060</v>
      </c>
      <c r="F294" s="206" t="s">
        <v>1061</v>
      </c>
      <c r="G294" s="207" t="s">
        <v>328</v>
      </c>
      <c r="H294" s="208">
        <v>664</v>
      </c>
      <c r="I294" s="209"/>
      <c r="J294" s="210">
        <f>ROUND(I294*H294,2)</f>
        <v>0</v>
      </c>
      <c r="K294" s="206" t="s">
        <v>248</v>
      </c>
      <c r="L294" s="40"/>
      <c r="M294" s="211" t="s">
        <v>1</v>
      </c>
      <c r="N294" s="212" t="s">
        <v>48</v>
      </c>
      <c r="O294" s="72"/>
      <c r="P294" s="213">
        <f>O294*H294</f>
        <v>0</v>
      </c>
      <c r="Q294" s="213">
        <v>0</v>
      </c>
      <c r="R294" s="213">
        <f>Q294*H294</f>
        <v>0</v>
      </c>
      <c r="S294" s="213">
        <v>0.57999999999999996</v>
      </c>
      <c r="T294" s="214">
        <f>S294*H294</f>
        <v>385.11999999999995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5" t="s">
        <v>157</v>
      </c>
      <c r="AT294" s="215" t="s">
        <v>139</v>
      </c>
      <c r="AU294" s="215" t="s">
        <v>93</v>
      </c>
      <c r="AY294" s="17" t="s">
        <v>138</v>
      </c>
      <c r="BE294" s="216">
        <f>IF(N294="základní",J294,0)</f>
        <v>0</v>
      </c>
      <c r="BF294" s="216">
        <f>IF(N294="snížená",J294,0)</f>
        <v>0</v>
      </c>
      <c r="BG294" s="216">
        <f>IF(N294="zákl. přenesená",J294,0)</f>
        <v>0</v>
      </c>
      <c r="BH294" s="216">
        <f>IF(N294="sníž. přenesená",J294,0)</f>
        <v>0</v>
      </c>
      <c r="BI294" s="216">
        <f>IF(N294="nulová",J294,0)</f>
        <v>0</v>
      </c>
      <c r="BJ294" s="17" t="s">
        <v>91</v>
      </c>
      <c r="BK294" s="216">
        <f>ROUND(I294*H294,2)</f>
        <v>0</v>
      </c>
      <c r="BL294" s="17" t="s">
        <v>157</v>
      </c>
      <c r="BM294" s="215" t="s">
        <v>1062</v>
      </c>
    </row>
    <row r="295" spans="1:65" s="2" customFormat="1" ht="39">
      <c r="A295" s="35"/>
      <c r="B295" s="36"/>
      <c r="C295" s="37"/>
      <c r="D295" s="217" t="s">
        <v>145</v>
      </c>
      <c r="E295" s="37"/>
      <c r="F295" s="218" t="s">
        <v>1063</v>
      </c>
      <c r="G295" s="37"/>
      <c r="H295" s="37"/>
      <c r="I295" s="116"/>
      <c r="J295" s="37"/>
      <c r="K295" s="37"/>
      <c r="L295" s="40"/>
      <c r="M295" s="219"/>
      <c r="N295" s="220"/>
      <c r="O295" s="72"/>
      <c r="P295" s="72"/>
      <c r="Q295" s="72"/>
      <c r="R295" s="72"/>
      <c r="S295" s="72"/>
      <c r="T295" s="73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7" t="s">
        <v>145</v>
      </c>
      <c r="AU295" s="17" t="s">
        <v>93</v>
      </c>
    </row>
    <row r="296" spans="1:65" s="13" customFormat="1" ht="11.25">
      <c r="B296" s="222"/>
      <c r="C296" s="223"/>
      <c r="D296" s="217" t="s">
        <v>151</v>
      </c>
      <c r="E296" s="224" t="s">
        <v>1</v>
      </c>
      <c r="F296" s="225" t="s">
        <v>1058</v>
      </c>
      <c r="G296" s="223"/>
      <c r="H296" s="226">
        <v>633.6</v>
      </c>
      <c r="I296" s="227"/>
      <c r="J296" s="223"/>
      <c r="K296" s="223"/>
      <c r="L296" s="228"/>
      <c r="M296" s="229"/>
      <c r="N296" s="230"/>
      <c r="O296" s="230"/>
      <c r="P296" s="230"/>
      <c r="Q296" s="230"/>
      <c r="R296" s="230"/>
      <c r="S296" s="230"/>
      <c r="T296" s="231"/>
      <c r="AT296" s="232" t="s">
        <v>151</v>
      </c>
      <c r="AU296" s="232" t="s">
        <v>93</v>
      </c>
      <c r="AV296" s="13" t="s">
        <v>93</v>
      </c>
      <c r="AW296" s="13" t="s">
        <v>38</v>
      </c>
      <c r="AX296" s="13" t="s">
        <v>83</v>
      </c>
      <c r="AY296" s="232" t="s">
        <v>138</v>
      </c>
    </row>
    <row r="297" spans="1:65" s="13" customFormat="1" ht="11.25">
      <c r="B297" s="222"/>
      <c r="C297" s="223"/>
      <c r="D297" s="217" t="s">
        <v>151</v>
      </c>
      <c r="E297" s="224" t="s">
        <v>1</v>
      </c>
      <c r="F297" s="225" t="s">
        <v>1059</v>
      </c>
      <c r="G297" s="223"/>
      <c r="H297" s="226">
        <v>30.4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AT297" s="232" t="s">
        <v>151</v>
      </c>
      <c r="AU297" s="232" t="s">
        <v>93</v>
      </c>
      <c r="AV297" s="13" t="s">
        <v>93</v>
      </c>
      <c r="AW297" s="13" t="s">
        <v>38</v>
      </c>
      <c r="AX297" s="13" t="s">
        <v>83</v>
      </c>
      <c r="AY297" s="232" t="s">
        <v>138</v>
      </c>
    </row>
    <row r="298" spans="1:65" s="14" customFormat="1" ht="11.25">
      <c r="B298" s="237"/>
      <c r="C298" s="238"/>
      <c r="D298" s="217" t="s">
        <v>151</v>
      </c>
      <c r="E298" s="239" t="s">
        <v>1</v>
      </c>
      <c r="F298" s="240" t="s">
        <v>270</v>
      </c>
      <c r="G298" s="238"/>
      <c r="H298" s="241">
        <v>664</v>
      </c>
      <c r="I298" s="242"/>
      <c r="J298" s="238"/>
      <c r="K298" s="238"/>
      <c r="L298" s="243"/>
      <c r="M298" s="244"/>
      <c r="N298" s="245"/>
      <c r="O298" s="245"/>
      <c r="P298" s="245"/>
      <c r="Q298" s="245"/>
      <c r="R298" s="245"/>
      <c r="S298" s="245"/>
      <c r="T298" s="246"/>
      <c r="AT298" s="247" t="s">
        <v>151</v>
      </c>
      <c r="AU298" s="247" t="s">
        <v>93</v>
      </c>
      <c r="AV298" s="14" t="s">
        <v>157</v>
      </c>
      <c r="AW298" s="14" t="s">
        <v>38</v>
      </c>
      <c r="AX298" s="14" t="s">
        <v>91</v>
      </c>
      <c r="AY298" s="247" t="s">
        <v>138</v>
      </c>
    </row>
    <row r="299" spans="1:65" s="12" customFormat="1" ht="22.9" customHeight="1">
      <c r="B299" s="188"/>
      <c r="C299" s="189"/>
      <c r="D299" s="190" t="s">
        <v>82</v>
      </c>
      <c r="E299" s="202" t="s">
        <v>446</v>
      </c>
      <c r="F299" s="202" t="s">
        <v>447</v>
      </c>
      <c r="G299" s="189"/>
      <c r="H299" s="189"/>
      <c r="I299" s="192"/>
      <c r="J299" s="203">
        <f>BK299</f>
        <v>0</v>
      </c>
      <c r="K299" s="189"/>
      <c r="L299" s="194"/>
      <c r="M299" s="195"/>
      <c r="N299" s="196"/>
      <c r="O299" s="196"/>
      <c r="P299" s="197">
        <f>SUM(P300:P329)</f>
        <v>0</v>
      </c>
      <c r="Q299" s="196"/>
      <c r="R299" s="197">
        <f>SUM(R300:R329)</f>
        <v>694.63696000000016</v>
      </c>
      <c r="S299" s="196"/>
      <c r="T299" s="198">
        <f>SUM(T300:T329)</f>
        <v>0</v>
      </c>
      <c r="AR299" s="199" t="s">
        <v>91</v>
      </c>
      <c r="AT299" s="200" t="s">
        <v>82</v>
      </c>
      <c r="AU299" s="200" t="s">
        <v>91</v>
      </c>
      <c r="AY299" s="199" t="s">
        <v>138</v>
      </c>
      <c r="BK299" s="201">
        <f>SUM(BK300:BK329)</f>
        <v>0</v>
      </c>
    </row>
    <row r="300" spans="1:65" s="2" customFormat="1" ht="16.5" customHeight="1">
      <c r="A300" s="35"/>
      <c r="B300" s="36"/>
      <c r="C300" s="204" t="s">
        <v>458</v>
      </c>
      <c r="D300" s="204" t="s">
        <v>139</v>
      </c>
      <c r="E300" s="205" t="s">
        <v>1064</v>
      </c>
      <c r="F300" s="206" t="s">
        <v>1065</v>
      </c>
      <c r="G300" s="207" t="s">
        <v>328</v>
      </c>
      <c r="H300" s="208">
        <v>664</v>
      </c>
      <c r="I300" s="209"/>
      <c r="J300" s="210">
        <f>ROUND(I300*H300,2)</f>
        <v>0</v>
      </c>
      <c r="K300" s="206" t="s">
        <v>248</v>
      </c>
      <c r="L300" s="40"/>
      <c r="M300" s="211" t="s">
        <v>1</v>
      </c>
      <c r="N300" s="212" t="s">
        <v>48</v>
      </c>
      <c r="O300" s="72"/>
      <c r="P300" s="213">
        <f>O300*H300</f>
        <v>0</v>
      </c>
      <c r="Q300" s="213">
        <v>0.27994000000000002</v>
      </c>
      <c r="R300" s="213">
        <f>Q300*H300</f>
        <v>185.88016000000002</v>
      </c>
      <c r="S300" s="213">
        <v>0</v>
      </c>
      <c r="T300" s="214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5" t="s">
        <v>157</v>
      </c>
      <c r="AT300" s="215" t="s">
        <v>139</v>
      </c>
      <c r="AU300" s="215" t="s">
        <v>93</v>
      </c>
      <c r="AY300" s="17" t="s">
        <v>138</v>
      </c>
      <c r="BE300" s="216">
        <f>IF(N300="základní",J300,0)</f>
        <v>0</v>
      </c>
      <c r="BF300" s="216">
        <f>IF(N300="snížená",J300,0)</f>
        <v>0</v>
      </c>
      <c r="BG300" s="216">
        <f>IF(N300="zákl. přenesená",J300,0)</f>
        <v>0</v>
      </c>
      <c r="BH300" s="216">
        <f>IF(N300="sníž. přenesená",J300,0)</f>
        <v>0</v>
      </c>
      <c r="BI300" s="216">
        <f>IF(N300="nulová",J300,0)</f>
        <v>0</v>
      </c>
      <c r="BJ300" s="17" t="s">
        <v>91</v>
      </c>
      <c r="BK300" s="216">
        <f>ROUND(I300*H300,2)</f>
        <v>0</v>
      </c>
      <c r="BL300" s="17" t="s">
        <v>157</v>
      </c>
      <c r="BM300" s="215" t="s">
        <v>1066</v>
      </c>
    </row>
    <row r="301" spans="1:65" s="2" customFormat="1" ht="19.5">
      <c r="A301" s="35"/>
      <c r="B301" s="36"/>
      <c r="C301" s="37"/>
      <c r="D301" s="217" t="s">
        <v>145</v>
      </c>
      <c r="E301" s="37"/>
      <c r="F301" s="218" t="s">
        <v>1067</v>
      </c>
      <c r="G301" s="37"/>
      <c r="H301" s="37"/>
      <c r="I301" s="116"/>
      <c r="J301" s="37"/>
      <c r="K301" s="37"/>
      <c r="L301" s="40"/>
      <c r="M301" s="219"/>
      <c r="N301" s="220"/>
      <c r="O301" s="72"/>
      <c r="P301" s="72"/>
      <c r="Q301" s="72"/>
      <c r="R301" s="72"/>
      <c r="S301" s="72"/>
      <c r="T301" s="73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7" t="s">
        <v>145</v>
      </c>
      <c r="AU301" s="17" t="s">
        <v>93</v>
      </c>
    </row>
    <row r="302" spans="1:65" s="13" customFormat="1" ht="11.25">
      <c r="B302" s="222"/>
      <c r="C302" s="223"/>
      <c r="D302" s="217" t="s">
        <v>151</v>
      </c>
      <c r="E302" s="224" t="s">
        <v>1</v>
      </c>
      <c r="F302" s="225" t="s">
        <v>1058</v>
      </c>
      <c r="G302" s="223"/>
      <c r="H302" s="226">
        <v>633.6</v>
      </c>
      <c r="I302" s="227"/>
      <c r="J302" s="223"/>
      <c r="K302" s="223"/>
      <c r="L302" s="228"/>
      <c r="M302" s="229"/>
      <c r="N302" s="230"/>
      <c r="O302" s="230"/>
      <c r="P302" s="230"/>
      <c r="Q302" s="230"/>
      <c r="R302" s="230"/>
      <c r="S302" s="230"/>
      <c r="T302" s="231"/>
      <c r="AT302" s="232" t="s">
        <v>151</v>
      </c>
      <c r="AU302" s="232" t="s">
        <v>93</v>
      </c>
      <c r="AV302" s="13" t="s">
        <v>93</v>
      </c>
      <c r="AW302" s="13" t="s">
        <v>38</v>
      </c>
      <c r="AX302" s="13" t="s">
        <v>83</v>
      </c>
      <c r="AY302" s="232" t="s">
        <v>138</v>
      </c>
    </row>
    <row r="303" spans="1:65" s="13" customFormat="1" ht="11.25">
      <c r="B303" s="222"/>
      <c r="C303" s="223"/>
      <c r="D303" s="217" t="s">
        <v>151</v>
      </c>
      <c r="E303" s="224" t="s">
        <v>1</v>
      </c>
      <c r="F303" s="225" t="s">
        <v>1059</v>
      </c>
      <c r="G303" s="223"/>
      <c r="H303" s="226">
        <v>30.4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AT303" s="232" t="s">
        <v>151</v>
      </c>
      <c r="AU303" s="232" t="s">
        <v>93</v>
      </c>
      <c r="AV303" s="13" t="s">
        <v>93</v>
      </c>
      <c r="AW303" s="13" t="s">
        <v>38</v>
      </c>
      <c r="AX303" s="13" t="s">
        <v>83</v>
      </c>
      <c r="AY303" s="232" t="s">
        <v>138</v>
      </c>
    </row>
    <row r="304" spans="1:65" s="14" customFormat="1" ht="11.25">
      <c r="B304" s="237"/>
      <c r="C304" s="238"/>
      <c r="D304" s="217" t="s">
        <v>151</v>
      </c>
      <c r="E304" s="239" t="s">
        <v>1</v>
      </c>
      <c r="F304" s="240" t="s">
        <v>270</v>
      </c>
      <c r="G304" s="238"/>
      <c r="H304" s="241">
        <v>664</v>
      </c>
      <c r="I304" s="242"/>
      <c r="J304" s="238"/>
      <c r="K304" s="238"/>
      <c r="L304" s="243"/>
      <c r="M304" s="244"/>
      <c r="N304" s="245"/>
      <c r="O304" s="245"/>
      <c r="P304" s="245"/>
      <c r="Q304" s="245"/>
      <c r="R304" s="245"/>
      <c r="S304" s="245"/>
      <c r="T304" s="246"/>
      <c r="AT304" s="247" t="s">
        <v>151</v>
      </c>
      <c r="AU304" s="247" t="s">
        <v>93</v>
      </c>
      <c r="AV304" s="14" t="s">
        <v>157</v>
      </c>
      <c r="AW304" s="14" t="s">
        <v>38</v>
      </c>
      <c r="AX304" s="14" t="s">
        <v>91</v>
      </c>
      <c r="AY304" s="247" t="s">
        <v>138</v>
      </c>
    </row>
    <row r="305" spans="1:65" s="2" customFormat="1" ht="24" customHeight="1">
      <c r="A305" s="35"/>
      <c r="B305" s="36"/>
      <c r="C305" s="204" t="s">
        <v>463</v>
      </c>
      <c r="D305" s="204" t="s">
        <v>139</v>
      </c>
      <c r="E305" s="205" t="s">
        <v>1068</v>
      </c>
      <c r="F305" s="206" t="s">
        <v>1069</v>
      </c>
      <c r="G305" s="207" t="s">
        <v>328</v>
      </c>
      <c r="H305" s="208">
        <v>664</v>
      </c>
      <c r="I305" s="209"/>
      <c r="J305" s="210">
        <f>ROUND(I305*H305,2)</f>
        <v>0</v>
      </c>
      <c r="K305" s="206" t="s">
        <v>248</v>
      </c>
      <c r="L305" s="40"/>
      <c r="M305" s="211" t="s">
        <v>1</v>
      </c>
      <c r="N305" s="212" t="s">
        <v>48</v>
      </c>
      <c r="O305" s="72"/>
      <c r="P305" s="213">
        <f>O305*H305</f>
        <v>0</v>
      </c>
      <c r="Q305" s="213">
        <v>0.49985000000000002</v>
      </c>
      <c r="R305" s="213">
        <f>Q305*H305</f>
        <v>331.90039999999999</v>
      </c>
      <c r="S305" s="213">
        <v>0</v>
      </c>
      <c r="T305" s="214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15" t="s">
        <v>157</v>
      </c>
      <c r="AT305" s="215" t="s">
        <v>139</v>
      </c>
      <c r="AU305" s="215" t="s">
        <v>93</v>
      </c>
      <c r="AY305" s="17" t="s">
        <v>138</v>
      </c>
      <c r="BE305" s="216">
        <f>IF(N305="základní",J305,0)</f>
        <v>0</v>
      </c>
      <c r="BF305" s="216">
        <f>IF(N305="snížená",J305,0)</f>
        <v>0</v>
      </c>
      <c r="BG305" s="216">
        <f>IF(N305="zákl. přenesená",J305,0)</f>
        <v>0</v>
      </c>
      <c r="BH305" s="216">
        <f>IF(N305="sníž. přenesená",J305,0)</f>
        <v>0</v>
      </c>
      <c r="BI305" s="216">
        <f>IF(N305="nulová",J305,0)</f>
        <v>0</v>
      </c>
      <c r="BJ305" s="17" t="s">
        <v>91</v>
      </c>
      <c r="BK305" s="216">
        <f>ROUND(I305*H305,2)</f>
        <v>0</v>
      </c>
      <c r="BL305" s="17" t="s">
        <v>157</v>
      </c>
      <c r="BM305" s="215" t="s">
        <v>1070</v>
      </c>
    </row>
    <row r="306" spans="1:65" s="2" customFormat="1" ht="29.25">
      <c r="A306" s="35"/>
      <c r="B306" s="36"/>
      <c r="C306" s="37"/>
      <c r="D306" s="217" t="s">
        <v>145</v>
      </c>
      <c r="E306" s="37"/>
      <c r="F306" s="218" t="s">
        <v>1071</v>
      </c>
      <c r="G306" s="37"/>
      <c r="H306" s="37"/>
      <c r="I306" s="116"/>
      <c r="J306" s="37"/>
      <c r="K306" s="37"/>
      <c r="L306" s="40"/>
      <c r="M306" s="219"/>
      <c r="N306" s="220"/>
      <c r="O306" s="72"/>
      <c r="P306" s="72"/>
      <c r="Q306" s="72"/>
      <c r="R306" s="72"/>
      <c r="S306" s="72"/>
      <c r="T306" s="73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7" t="s">
        <v>145</v>
      </c>
      <c r="AU306" s="17" t="s">
        <v>93</v>
      </c>
    </row>
    <row r="307" spans="1:65" s="13" customFormat="1" ht="11.25">
      <c r="B307" s="222"/>
      <c r="C307" s="223"/>
      <c r="D307" s="217" t="s">
        <v>151</v>
      </c>
      <c r="E307" s="224" t="s">
        <v>1</v>
      </c>
      <c r="F307" s="225" t="s">
        <v>1058</v>
      </c>
      <c r="G307" s="223"/>
      <c r="H307" s="226">
        <v>633.6</v>
      </c>
      <c r="I307" s="227"/>
      <c r="J307" s="223"/>
      <c r="K307" s="223"/>
      <c r="L307" s="228"/>
      <c r="M307" s="229"/>
      <c r="N307" s="230"/>
      <c r="O307" s="230"/>
      <c r="P307" s="230"/>
      <c r="Q307" s="230"/>
      <c r="R307" s="230"/>
      <c r="S307" s="230"/>
      <c r="T307" s="231"/>
      <c r="AT307" s="232" t="s">
        <v>151</v>
      </c>
      <c r="AU307" s="232" t="s">
        <v>93</v>
      </c>
      <c r="AV307" s="13" t="s">
        <v>93</v>
      </c>
      <c r="AW307" s="13" t="s">
        <v>38</v>
      </c>
      <c r="AX307" s="13" t="s">
        <v>83</v>
      </c>
      <c r="AY307" s="232" t="s">
        <v>138</v>
      </c>
    </row>
    <row r="308" spans="1:65" s="13" customFormat="1" ht="11.25">
      <c r="B308" s="222"/>
      <c r="C308" s="223"/>
      <c r="D308" s="217" t="s">
        <v>151</v>
      </c>
      <c r="E308" s="224" t="s">
        <v>1</v>
      </c>
      <c r="F308" s="225" t="s">
        <v>1059</v>
      </c>
      <c r="G308" s="223"/>
      <c r="H308" s="226">
        <v>30.4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151</v>
      </c>
      <c r="AU308" s="232" t="s">
        <v>93</v>
      </c>
      <c r="AV308" s="13" t="s">
        <v>93</v>
      </c>
      <c r="AW308" s="13" t="s">
        <v>38</v>
      </c>
      <c r="AX308" s="13" t="s">
        <v>83</v>
      </c>
      <c r="AY308" s="232" t="s">
        <v>138</v>
      </c>
    </row>
    <row r="309" spans="1:65" s="14" customFormat="1" ht="11.25">
      <c r="B309" s="237"/>
      <c r="C309" s="238"/>
      <c r="D309" s="217" t="s">
        <v>151</v>
      </c>
      <c r="E309" s="239" t="s">
        <v>1</v>
      </c>
      <c r="F309" s="240" t="s">
        <v>270</v>
      </c>
      <c r="G309" s="238"/>
      <c r="H309" s="241">
        <v>664</v>
      </c>
      <c r="I309" s="242"/>
      <c r="J309" s="238"/>
      <c r="K309" s="238"/>
      <c r="L309" s="243"/>
      <c r="M309" s="244"/>
      <c r="N309" s="245"/>
      <c r="O309" s="245"/>
      <c r="P309" s="245"/>
      <c r="Q309" s="245"/>
      <c r="R309" s="245"/>
      <c r="S309" s="245"/>
      <c r="T309" s="246"/>
      <c r="AT309" s="247" t="s">
        <v>151</v>
      </c>
      <c r="AU309" s="247" t="s">
        <v>93</v>
      </c>
      <c r="AV309" s="14" t="s">
        <v>157</v>
      </c>
      <c r="AW309" s="14" t="s">
        <v>38</v>
      </c>
      <c r="AX309" s="14" t="s">
        <v>91</v>
      </c>
      <c r="AY309" s="247" t="s">
        <v>138</v>
      </c>
    </row>
    <row r="310" spans="1:65" s="2" customFormat="1" ht="24" customHeight="1">
      <c r="A310" s="35"/>
      <c r="B310" s="36"/>
      <c r="C310" s="204" t="s">
        <v>468</v>
      </c>
      <c r="D310" s="204" t="s">
        <v>139</v>
      </c>
      <c r="E310" s="205" t="s">
        <v>1072</v>
      </c>
      <c r="F310" s="206" t="s">
        <v>465</v>
      </c>
      <c r="G310" s="207" t="s">
        <v>328</v>
      </c>
      <c r="H310" s="208">
        <v>664</v>
      </c>
      <c r="I310" s="209"/>
      <c r="J310" s="210">
        <f>ROUND(I310*H310,2)</f>
        <v>0</v>
      </c>
      <c r="K310" s="206" t="s">
        <v>248</v>
      </c>
      <c r="L310" s="40"/>
      <c r="M310" s="211" t="s">
        <v>1</v>
      </c>
      <c r="N310" s="212" t="s">
        <v>48</v>
      </c>
      <c r="O310" s="72"/>
      <c r="P310" s="213">
        <f>O310*H310</f>
        <v>0</v>
      </c>
      <c r="Q310" s="213">
        <v>6.5199999999999998E-3</v>
      </c>
      <c r="R310" s="213">
        <f>Q310*H310</f>
        <v>4.3292799999999998</v>
      </c>
      <c r="S310" s="213">
        <v>0</v>
      </c>
      <c r="T310" s="214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15" t="s">
        <v>157</v>
      </c>
      <c r="AT310" s="215" t="s">
        <v>139</v>
      </c>
      <c r="AU310" s="215" t="s">
        <v>93</v>
      </c>
      <c r="AY310" s="17" t="s">
        <v>138</v>
      </c>
      <c r="BE310" s="216">
        <f>IF(N310="základní",J310,0)</f>
        <v>0</v>
      </c>
      <c r="BF310" s="216">
        <f>IF(N310="snížená",J310,0)</f>
        <v>0</v>
      </c>
      <c r="BG310" s="216">
        <f>IF(N310="zákl. přenesená",J310,0)</f>
        <v>0</v>
      </c>
      <c r="BH310" s="216">
        <f>IF(N310="sníž. přenesená",J310,0)</f>
        <v>0</v>
      </c>
      <c r="BI310" s="216">
        <f>IF(N310="nulová",J310,0)</f>
        <v>0</v>
      </c>
      <c r="BJ310" s="17" t="s">
        <v>91</v>
      </c>
      <c r="BK310" s="216">
        <f>ROUND(I310*H310,2)</f>
        <v>0</v>
      </c>
      <c r="BL310" s="17" t="s">
        <v>157</v>
      </c>
      <c r="BM310" s="215" t="s">
        <v>1073</v>
      </c>
    </row>
    <row r="311" spans="1:65" s="2" customFormat="1" ht="19.5">
      <c r="A311" s="35"/>
      <c r="B311" s="36"/>
      <c r="C311" s="37"/>
      <c r="D311" s="217" t="s">
        <v>145</v>
      </c>
      <c r="E311" s="37"/>
      <c r="F311" s="218" t="s">
        <v>467</v>
      </c>
      <c r="G311" s="37"/>
      <c r="H311" s="37"/>
      <c r="I311" s="116"/>
      <c r="J311" s="37"/>
      <c r="K311" s="37"/>
      <c r="L311" s="40"/>
      <c r="M311" s="219"/>
      <c r="N311" s="220"/>
      <c r="O311" s="72"/>
      <c r="P311" s="72"/>
      <c r="Q311" s="72"/>
      <c r="R311" s="72"/>
      <c r="S311" s="72"/>
      <c r="T311" s="73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7" t="s">
        <v>145</v>
      </c>
      <c r="AU311" s="17" t="s">
        <v>93</v>
      </c>
    </row>
    <row r="312" spans="1:65" s="13" customFormat="1" ht="11.25">
      <c r="B312" s="222"/>
      <c r="C312" s="223"/>
      <c r="D312" s="217" t="s">
        <v>151</v>
      </c>
      <c r="E312" s="224" t="s">
        <v>1</v>
      </c>
      <c r="F312" s="225" t="s">
        <v>1058</v>
      </c>
      <c r="G312" s="223"/>
      <c r="H312" s="226">
        <v>633.6</v>
      </c>
      <c r="I312" s="227"/>
      <c r="J312" s="223"/>
      <c r="K312" s="223"/>
      <c r="L312" s="228"/>
      <c r="M312" s="229"/>
      <c r="N312" s="230"/>
      <c r="O312" s="230"/>
      <c r="P312" s="230"/>
      <c r="Q312" s="230"/>
      <c r="R312" s="230"/>
      <c r="S312" s="230"/>
      <c r="T312" s="231"/>
      <c r="AT312" s="232" t="s">
        <v>151</v>
      </c>
      <c r="AU312" s="232" t="s">
        <v>93</v>
      </c>
      <c r="AV312" s="13" t="s">
        <v>93</v>
      </c>
      <c r="AW312" s="13" t="s">
        <v>38</v>
      </c>
      <c r="AX312" s="13" t="s">
        <v>83</v>
      </c>
      <c r="AY312" s="232" t="s">
        <v>138</v>
      </c>
    </row>
    <row r="313" spans="1:65" s="13" customFormat="1" ht="11.25">
      <c r="B313" s="222"/>
      <c r="C313" s="223"/>
      <c r="D313" s="217" t="s">
        <v>151</v>
      </c>
      <c r="E313" s="224" t="s">
        <v>1</v>
      </c>
      <c r="F313" s="225" t="s">
        <v>1059</v>
      </c>
      <c r="G313" s="223"/>
      <c r="H313" s="226">
        <v>30.4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151</v>
      </c>
      <c r="AU313" s="232" t="s">
        <v>93</v>
      </c>
      <c r="AV313" s="13" t="s">
        <v>93</v>
      </c>
      <c r="AW313" s="13" t="s">
        <v>38</v>
      </c>
      <c r="AX313" s="13" t="s">
        <v>83</v>
      </c>
      <c r="AY313" s="232" t="s">
        <v>138</v>
      </c>
    </row>
    <row r="314" spans="1:65" s="14" customFormat="1" ht="11.25">
      <c r="B314" s="237"/>
      <c r="C314" s="238"/>
      <c r="D314" s="217" t="s">
        <v>151</v>
      </c>
      <c r="E314" s="239" t="s">
        <v>1</v>
      </c>
      <c r="F314" s="240" t="s">
        <v>270</v>
      </c>
      <c r="G314" s="238"/>
      <c r="H314" s="241">
        <v>664</v>
      </c>
      <c r="I314" s="242"/>
      <c r="J314" s="238"/>
      <c r="K314" s="238"/>
      <c r="L314" s="243"/>
      <c r="M314" s="244"/>
      <c r="N314" s="245"/>
      <c r="O314" s="245"/>
      <c r="P314" s="245"/>
      <c r="Q314" s="245"/>
      <c r="R314" s="245"/>
      <c r="S314" s="245"/>
      <c r="T314" s="246"/>
      <c r="AT314" s="247" t="s">
        <v>151</v>
      </c>
      <c r="AU314" s="247" t="s">
        <v>93</v>
      </c>
      <c r="AV314" s="14" t="s">
        <v>157</v>
      </c>
      <c r="AW314" s="14" t="s">
        <v>38</v>
      </c>
      <c r="AX314" s="14" t="s">
        <v>91</v>
      </c>
      <c r="AY314" s="247" t="s">
        <v>138</v>
      </c>
    </row>
    <row r="315" spans="1:65" s="2" customFormat="1" ht="24" customHeight="1">
      <c r="A315" s="35"/>
      <c r="B315" s="36"/>
      <c r="C315" s="204" t="s">
        <v>473</v>
      </c>
      <c r="D315" s="204" t="s">
        <v>139</v>
      </c>
      <c r="E315" s="205" t="s">
        <v>1074</v>
      </c>
      <c r="F315" s="206" t="s">
        <v>480</v>
      </c>
      <c r="G315" s="207" t="s">
        <v>328</v>
      </c>
      <c r="H315" s="208">
        <v>664</v>
      </c>
      <c r="I315" s="209"/>
      <c r="J315" s="210">
        <f>ROUND(I315*H315,2)</f>
        <v>0</v>
      </c>
      <c r="K315" s="206" t="s">
        <v>248</v>
      </c>
      <c r="L315" s="40"/>
      <c r="M315" s="211" t="s">
        <v>1</v>
      </c>
      <c r="N315" s="212" t="s">
        <v>48</v>
      </c>
      <c r="O315" s="72"/>
      <c r="P315" s="213">
        <f>O315*H315</f>
        <v>0</v>
      </c>
      <c r="Q315" s="213">
        <v>0.12966</v>
      </c>
      <c r="R315" s="213">
        <f>Q315*H315</f>
        <v>86.094239999999999</v>
      </c>
      <c r="S315" s="213">
        <v>0</v>
      </c>
      <c r="T315" s="214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15" t="s">
        <v>157</v>
      </c>
      <c r="AT315" s="215" t="s">
        <v>139</v>
      </c>
      <c r="AU315" s="215" t="s">
        <v>93</v>
      </c>
      <c r="AY315" s="17" t="s">
        <v>138</v>
      </c>
      <c r="BE315" s="216">
        <f>IF(N315="základní",J315,0)</f>
        <v>0</v>
      </c>
      <c r="BF315" s="216">
        <f>IF(N315="snížená",J315,0)</f>
        <v>0</v>
      </c>
      <c r="BG315" s="216">
        <f>IF(N315="zákl. přenesená",J315,0)</f>
        <v>0</v>
      </c>
      <c r="BH315" s="216">
        <f>IF(N315="sníž. přenesená",J315,0)</f>
        <v>0</v>
      </c>
      <c r="BI315" s="216">
        <f>IF(N315="nulová",J315,0)</f>
        <v>0</v>
      </c>
      <c r="BJ315" s="17" t="s">
        <v>91</v>
      </c>
      <c r="BK315" s="216">
        <f>ROUND(I315*H315,2)</f>
        <v>0</v>
      </c>
      <c r="BL315" s="17" t="s">
        <v>157</v>
      </c>
      <c r="BM315" s="215" t="s">
        <v>1075</v>
      </c>
    </row>
    <row r="316" spans="1:65" s="2" customFormat="1" ht="29.25">
      <c r="A316" s="35"/>
      <c r="B316" s="36"/>
      <c r="C316" s="37"/>
      <c r="D316" s="217" t="s">
        <v>145</v>
      </c>
      <c r="E316" s="37"/>
      <c r="F316" s="218" t="s">
        <v>482</v>
      </c>
      <c r="G316" s="37"/>
      <c r="H316" s="37"/>
      <c r="I316" s="116"/>
      <c r="J316" s="37"/>
      <c r="K316" s="37"/>
      <c r="L316" s="40"/>
      <c r="M316" s="219"/>
      <c r="N316" s="220"/>
      <c r="O316" s="72"/>
      <c r="P316" s="72"/>
      <c r="Q316" s="72"/>
      <c r="R316" s="72"/>
      <c r="S316" s="72"/>
      <c r="T316" s="73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7" t="s">
        <v>145</v>
      </c>
      <c r="AU316" s="17" t="s">
        <v>93</v>
      </c>
    </row>
    <row r="317" spans="1:65" s="13" customFormat="1" ht="11.25">
      <c r="B317" s="222"/>
      <c r="C317" s="223"/>
      <c r="D317" s="217" t="s">
        <v>151</v>
      </c>
      <c r="E317" s="224" t="s">
        <v>1</v>
      </c>
      <c r="F317" s="225" t="s">
        <v>1058</v>
      </c>
      <c r="G317" s="223"/>
      <c r="H317" s="226">
        <v>633.6</v>
      </c>
      <c r="I317" s="227"/>
      <c r="J317" s="223"/>
      <c r="K317" s="223"/>
      <c r="L317" s="228"/>
      <c r="M317" s="229"/>
      <c r="N317" s="230"/>
      <c r="O317" s="230"/>
      <c r="P317" s="230"/>
      <c r="Q317" s="230"/>
      <c r="R317" s="230"/>
      <c r="S317" s="230"/>
      <c r="T317" s="231"/>
      <c r="AT317" s="232" t="s">
        <v>151</v>
      </c>
      <c r="AU317" s="232" t="s">
        <v>93</v>
      </c>
      <c r="AV317" s="13" t="s">
        <v>93</v>
      </c>
      <c r="AW317" s="13" t="s">
        <v>38</v>
      </c>
      <c r="AX317" s="13" t="s">
        <v>83</v>
      </c>
      <c r="AY317" s="232" t="s">
        <v>138</v>
      </c>
    </row>
    <row r="318" spans="1:65" s="13" customFormat="1" ht="11.25">
      <c r="B318" s="222"/>
      <c r="C318" s="223"/>
      <c r="D318" s="217" t="s">
        <v>151</v>
      </c>
      <c r="E318" s="224" t="s">
        <v>1</v>
      </c>
      <c r="F318" s="225" t="s">
        <v>1059</v>
      </c>
      <c r="G318" s="223"/>
      <c r="H318" s="226">
        <v>30.4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151</v>
      </c>
      <c r="AU318" s="232" t="s">
        <v>93</v>
      </c>
      <c r="AV318" s="13" t="s">
        <v>93</v>
      </c>
      <c r="AW318" s="13" t="s">
        <v>38</v>
      </c>
      <c r="AX318" s="13" t="s">
        <v>83</v>
      </c>
      <c r="AY318" s="232" t="s">
        <v>138</v>
      </c>
    </row>
    <row r="319" spans="1:65" s="14" customFormat="1" ht="11.25">
      <c r="B319" s="237"/>
      <c r="C319" s="238"/>
      <c r="D319" s="217" t="s">
        <v>151</v>
      </c>
      <c r="E319" s="239" t="s">
        <v>1</v>
      </c>
      <c r="F319" s="240" t="s">
        <v>270</v>
      </c>
      <c r="G319" s="238"/>
      <c r="H319" s="241">
        <v>664</v>
      </c>
      <c r="I319" s="242"/>
      <c r="J319" s="238"/>
      <c r="K319" s="238"/>
      <c r="L319" s="243"/>
      <c r="M319" s="244"/>
      <c r="N319" s="245"/>
      <c r="O319" s="245"/>
      <c r="P319" s="245"/>
      <c r="Q319" s="245"/>
      <c r="R319" s="245"/>
      <c r="S319" s="245"/>
      <c r="T319" s="246"/>
      <c r="AT319" s="247" t="s">
        <v>151</v>
      </c>
      <c r="AU319" s="247" t="s">
        <v>93</v>
      </c>
      <c r="AV319" s="14" t="s">
        <v>157</v>
      </c>
      <c r="AW319" s="14" t="s">
        <v>38</v>
      </c>
      <c r="AX319" s="14" t="s">
        <v>91</v>
      </c>
      <c r="AY319" s="247" t="s">
        <v>138</v>
      </c>
    </row>
    <row r="320" spans="1:65" s="2" customFormat="1" ht="24" customHeight="1">
      <c r="A320" s="35"/>
      <c r="B320" s="36"/>
      <c r="C320" s="204" t="s">
        <v>478</v>
      </c>
      <c r="D320" s="204" t="s">
        <v>139</v>
      </c>
      <c r="E320" s="205" t="s">
        <v>1076</v>
      </c>
      <c r="F320" s="206" t="s">
        <v>470</v>
      </c>
      <c r="G320" s="207" t="s">
        <v>328</v>
      </c>
      <c r="H320" s="208">
        <v>664</v>
      </c>
      <c r="I320" s="209"/>
      <c r="J320" s="210">
        <f>ROUND(I320*H320,2)</f>
        <v>0</v>
      </c>
      <c r="K320" s="206" t="s">
        <v>248</v>
      </c>
      <c r="L320" s="40"/>
      <c r="M320" s="211" t="s">
        <v>1</v>
      </c>
      <c r="N320" s="212" t="s">
        <v>48</v>
      </c>
      <c r="O320" s="72"/>
      <c r="P320" s="213">
        <f>O320*H320</f>
        <v>0</v>
      </c>
      <c r="Q320" s="213">
        <v>5.1000000000000004E-4</v>
      </c>
      <c r="R320" s="213">
        <f>Q320*H320</f>
        <v>0.33864000000000005</v>
      </c>
      <c r="S320" s="213">
        <v>0</v>
      </c>
      <c r="T320" s="214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15" t="s">
        <v>157</v>
      </c>
      <c r="AT320" s="215" t="s">
        <v>139</v>
      </c>
      <c r="AU320" s="215" t="s">
        <v>93</v>
      </c>
      <c r="AY320" s="17" t="s">
        <v>138</v>
      </c>
      <c r="BE320" s="216">
        <f>IF(N320="základní",J320,0)</f>
        <v>0</v>
      </c>
      <c r="BF320" s="216">
        <f>IF(N320="snížená",J320,0)</f>
        <v>0</v>
      </c>
      <c r="BG320" s="216">
        <f>IF(N320="zákl. přenesená",J320,0)</f>
        <v>0</v>
      </c>
      <c r="BH320" s="216">
        <f>IF(N320="sníž. přenesená",J320,0)</f>
        <v>0</v>
      </c>
      <c r="BI320" s="216">
        <f>IF(N320="nulová",J320,0)</f>
        <v>0</v>
      </c>
      <c r="BJ320" s="17" t="s">
        <v>91</v>
      </c>
      <c r="BK320" s="216">
        <f>ROUND(I320*H320,2)</f>
        <v>0</v>
      </c>
      <c r="BL320" s="17" t="s">
        <v>157</v>
      </c>
      <c r="BM320" s="215" t="s">
        <v>1077</v>
      </c>
    </row>
    <row r="321" spans="1:65" s="2" customFormat="1" ht="19.5">
      <c r="A321" s="35"/>
      <c r="B321" s="36"/>
      <c r="C321" s="37"/>
      <c r="D321" s="217" t="s">
        <v>145</v>
      </c>
      <c r="E321" s="37"/>
      <c r="F321" s="218" t="s">
        <v>472</v>
      </c>
      <c r="G321" s="37"/>
      <c r="H321" s="37"/>
      <c r="I321" s="116"/>
      <c r="J321" s="37"/>
      <c r="K321" s="37"/>
      <c r="L321" s="40"/>
      <c r="M321" s="219"/>
      <c r="N321" s="220"/>
      <c r="O321" s="72"/>
      <c r="P321" s="72"/>
      <c r="Q321" s="72"/>
      <c r="R321" s="72"/>
      <c r="S321" s="72"/>
      <c r="T321" s="73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7" t="s">
        <v>145</v>
      </c>
      <c r="AU321" s="17" t="s">
        <v>93</v>
      </c>
    </row>
    <row r="322" spans="1:65" s="13" customFormat="1" ht="11.25">
      <c r="B322" s="222"/>
      <c r="C322" s="223"/>
      <c r="D322" s="217" t="s">
        <v>151</v>
      </c>
      <c r="E322" s="224" t="s">
        <v>1</v>
      </c>
      <c r="F322" s="225" t="s">
        <v>1058</v>
      </c>
      <c r="G322" s="223"/>
      <c r="H322" s="226">
        <v>633.6</v>
      </c>
      <c r="I322" s="227"/>
      <c r="J322" s="223"/>
      <c r="K322" s="223"/>
      <c r="L322" s="228"/>
      <c r="M322" s="229"/>
      <c r="N322" s="230"/>
      <c r="O322" s="230"/>
      <c r="P322" s="230"/>
      <c r="Q322" s="230"/>
      <c r="R322" s="230"/>
      <c r="S322" s="230"/>
      <c r="T322" s="231"/>
      <c r="AT322" s="232" t="s">
        <v>151</v>
      </c>
      <c r="AU322" s="232" t="s">
        <v>93</v>
      </c>
      <c r="AV322" s="13" t="s">
        <v>93</v>
      </c>
      <c r="AW322" s="13" t="s">
        <v>38</v>
      </c>
      <c r="AX322" s="13" t="s">
        <v>83</v>
      </c>
      <c r="AY322" s="232" t="s">
        <v>138</v>
      </c>
    </row>
    <row r="323" spans="1:65" s="13" customFormat="1" ht="11.25">
      <c r="B323" s="222"/>
      <c r="C323" s="223"/>
      <c r="D323" s="217" t="s">
        <v>151</v>
      </c>
      <c r="E323" s="224" t="s">
        <v>1</v>
      </c>
      <c r="F323" s="225" t="s">
        <v>1059</v>
      </c>
      <c r="G323" s="223"/>
      <c r="H323" s="226">
        <v>30.4</v>
      </c>
      <c r="I323" s="227"/>
      <c r="J323" s="223"/>
      <c r="K323" s="223"/>
      <c r="L323" s="228"/>
      <c r="M323" s="229"/>
      <c r="N323" s="230"/>
      <c r="O323" s="230"/>
      <c r="P323" s="230"/>
      <c r="Q323" s="230"/>
      <c r="R323" s="230"/>
      <c r="S323" s="230"/>
      <c r="T323" s="231"/>
      <c r="AT323" s="232" t="s">
        <v>151</v>
      </c>
      <c r="AU323" s="232" t="s">
        <v>93</v>
      </c>
      <c r="AV323" s="13" t="s">
        <v>93</v>
      </c>
      <c r="AW323" s="13" t="s">
        <v>38</v>
      </c>
      <c r="AX323" s="13" t="s">
        <v>83</v>
      </c>
      <c r="AY323" s="232" t="s">
        <v>138</v>
      </c>
    </row>
    <row r="324" spans="1:65" s="14" customFormat="1" ht="11.25">
      <c r="B324" s="237"/>
      <c r="C324" s="238"/>
      <c r="D324" s="217" t="s">
        <v>151</v>
      </c>
      <c r="E324" s="239" t="s">
        <v>1</v>
      </c>
      <c r="F324" s="240" t="s">
        <v>270</v>
      </c>
      <c r="G324" s="238"/>
      <c r="H324" s="241">
        <v>664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AT324" s="247" t="s">
        <v>151</v>
      </c>
      <c r="AU324" s="247" t="s">
        <v>93</v>
      </c>
      <c r="AV324" s="14" t="s">
        <v>157</v>
      </c>
      <c r="AW324" s="14" t="s">
        <v>38</v>
      </c>
      <c r="AX324" s="14" t="s">
        <v>91</v>
      </c>
      <c r="AY324" s="247" t="s">
        <v>138</v>
      </c>
    </row>
    <row r="325" spans="1:65" s="2" customFormat="1" ht="24" customHeight="1">
      <c r="A325" s="35"/>
      <c r="B325" s="36"/>
      <c r="C325" s="204" t="s">
        <v>483</v>
      </c>
      <c r="D325" s="204" t="s">
        <v>139</v>
      </c>
      <c r="E325" s="205" t="s">
        <v>1078</v>
      </c>
      <c r="F325" s="206" t="s">
        <v>475</v>
      </c>
      <c r="G325" s="207" t="s">
        <v>328</v>
      </c>
      <c r="H325" s="208">
        <v>664</v>
      </c>
      <c r="I325" s="209"/>
      <c r="J325" s="210">
        <f>ROUND(I325*H325,2)</f>
        <v>0</v>
      </c>
      <c r="K325" s="206" t="s">
        <v>248</v>
      </c>
      <c r="L325" s="40"/>
      <c r="M325" s="211" t="s">
        <v>1</v>
      </c>
      <c r="N325" s="212" t="s">
        <v>48</v>
      </c>
      <c r="O325" s="72"/>
      <c r="P325" s="213">
        <f>O325*H325</f>
        <v>0</v>
      </c>
      <c r="Q325" s="213">
        <v>0.12966</v>
      </c>
      <c r="R325" s="213">
        <f>Q325*H325</f>
        <v>86.094239999999999</v>
      </c>
      <c r="S325" s="213">
        <v>0</v>
      </c>
      <c r="T325" s="214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15" t="s">
        <v>157</v>
      </c>
      <c r="AT325" s="215" t="s">
        <v>139</v>
      </c>
      <c r="AU325" s="215" t="s">
        <v>93</v>
      </c>
      <c r="AY325" s="17" t="s">
        <v>138</v>
      </c>
      <c r="BE325" s="216">
        <f>IF(N325="základní",J325,0)</f>
        <v>0</v>
      </c>
      <c r="BF325" s="216">
        <f>IF(N325="snížená",J325,0)</f>
        <v>0</v>
      </c>
      <c r="BG325" s="216">
        <f>IF(N325="zákl. přenesená",J325,0)</f>
        <v>0</v>
      </c>
      <c r="BH325" s="216">
        <f>IF(N325="sníž. přenesená",J325,0)</f>
        <v>0</v>
      </c>
      <c r="BI325" s="216">
        <f>IF(N325="nulová",J325,0)</f>
        <v>0</v>
      </c>
      <c r="BJ325" s="17" t="s">
        <v>91</v>
      </c>
      <c r="BK325" s="216">
        <f>ROUND(I325*H325,2)</f>
        <v>0</v>
      </c>
      <c r="BL325" s="17" t="s">
        <v>157</v>
      </c>
      <c r="BM325" s="215" t="s">
        <v>1079</v>
      </c>
    </row>
    <row r="326" spans="1:65" s="2" customFormat="1" ht="29.25">
      <c r="A326" s="35"/>
      <c r="B326" s="36"/>
      <c r="C326" s="37"/>
      <c r="D326" s="217" t="s">
        <v>145</v>
      </c>
      <c r="E326" s="37"/>
      <c r="F326" s="218" t="s">
        <v>477</v>
      </c>
      <c r="G326" s="37"/>
      <c r="H326" s="37"/>
      <c r="I326" s="116"/>
      <c r="J326" s="37"/>
      <c r="K326" s="37"/>
      <c r="L326" s="40"/>
      <c r="M326" s="219"/>
      <c r="N326" s="220"/>
      <c r="O326" s="72"/>
      <c r="P326" s="72"/>
      <c r="Q326" s="72"/>
      <c r="R326" s="72"/>
      <c r="S326" s="72"/>
      <c r="T326" s="73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T326" s="17" t="s">
        <v>145</v>
      </c>
      <c r="AU326" s="17" t="s">
        <v>93</v>
      </c>
    </row>
    <row r="327" spans="1:65" s="13" customFormat="1" ht="11.25">
      <c r="B327" s="222"/>
      <c r="C327" s="223"/>
      <c r="D327" s="217" t="s">
        <v>151</v>
      </c>
      <c r="E327" s="224" t="s">
        <v>1</v>
      </c>
      <c r="F327" s="225" t="s">
        <v>1058</v>
      </c>
      <c r="G327" s="223"/>
      <c r="H327" s="226">
        <v>633.6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151</v>
      </c>
      <c r="AU327" s="232" t="s">
        <v>93</v>
      </c>
      <c r="AV327" s="13" t="s">
        <v>93</v>
      </c>
      <c r="AW327" s="13" t="s">
        <v>38</v>
      </c>
      <c r="AX327" s="13" t="s">
        <v>83</v>
      </c>
      <c r="AY327" s="232" t="s">
        <v>138</v>
      </c>
    </row>
    <row r="328" spans="1:65" s="13" customFormat="1" ht="11.25">
      <c r="B328" s="222"/>
      <c r="C328" s="223"/>
      <c r="D328" s="217" t="s">
        <v>151</v>
      </c>
      <c r="E328" s="224" t="s">
        <v>1</v>
      </c>
      <c r="F328" s="225" t="s">
        <v>1059</v>
      </c>
      <c r="G328" s="223"/>
      <c r="H328" s="226">
        <v>30.4</v>
      </c>
      <c r="I328" s="227"/>
      <c r="J328" s="223"/>
      <c r="K328" s="223"/>
      <c r="L328" s="228"/>
      <c r="M328" s="229"/>
      <c r="N328" s="230"/>
      <c r="O328" s="230"/>
      <c r="P328" s="230"/>
      <c r="Q328" s="230"/>
      <c r="R328" s="230"/>
      <c r="S328" s="230"/>
      <c r="T328" s="231"/>
      <c r="AT328" s="232" t="s">
        <v>151</v>
      </c>
      <c r="AU328" s="232" t="s">
        <v>93</v>
      </c>
      <c r="AV328" s="13" t="s">
        <v>93</v>
      </c>
      <c r="AW328" s="13" t="s">
        <v>38</v>
      </c>
      <c r="AX328" s="13" t="s">
        <v>83</v>
      </c>
      <c r="AY328" s="232" t="s">
        <v>138</v>
      </c>
    </row>
    <row r="329" spans="1:65" s="14" customFormat="1" ht="11.25">
      <c r="B329" s="237"/>
      <c r="C329" s="238"/>
      <c r="D329" s="217" t="s">
        <v>151</v>
      </c>
      <c r="E329" s="239" t="s">
        <v>1</v>
      </c>
      <c r="F329" s="240" t="s">
        <v>270</v>
      </c>
      <c r="G329" s="238"/>
      <c r="H329" s="241">
        <v>664</v>
      </c>
      <c r="I329" s="242"/>
      <c r="J329" s="238"/>
      <c r="K329" s="238"/>
      <c r="L329" s="243"/>
      <c r="M329" s="244"/>
      <c r="N329" s="245"/>
      <c r="O329" s="245"/>
      <c r="P329" s="245"/>
      <c r="Q329" s="245"/>
      <c r="R329" s="245"/>
      <c r="S329" s="245"/>
      <c r="T329" s="246"/>
      <c r="AT329" s="247" t="s">
        <v>151</v>
      </c>
      <c r="AU329" s="247" t="s">
        <v>93</v>
      </c>
      <c r="AV329" s="14" t="s">
        <v>157</v>
      </c>
      <c r="AW329" s="14" t="s">
        <v>38</v>
      </c>
      <c r="AX329" s="14" t="s">
        <v>91</v>
      </c>
      <c r="AY329" s="247" t="s">
        <v>138</v>
      </c>
    </row>
    <row r="330" spans="1:65" s="12" customFormat="1" ht="22.9" customHeight="1">
      <c r="B330" s="188"/>
      <c r="C330" s="189"/>
      <c r="D330" s="190" t="s">
        <v>82</v>
      </c>
      <c r="E330" s="202" t="s">
        <v>1080</v>
      </c>
      <c r="F330" s="202" t="s">
        <v>1081</v>
      </c>
      <c r="G330" s="189"/>
      <c r="H330" s="189"/>
      <c r="I330" s="192"/>
      <c r="J330" s="203">
        <f>BK330</f>
        <v>0</v>
      </c>
      <c r="K330" s="189"/>
      <c r="L330" s="194"/>
      <c r="M330" s="195"/>
      <c r="N330" s="196"/>
      <c r="O330" s="196"/>
      <c r="P330" s="197">
        <f>SUM(P331:P350)</f>
        <v>0</v>
      </c>
      <c r="Q330" s="196"/>
      <c r="R330" s="197">
        <f>SUM(R331:R350)</f>
        <v>432.41692300000005</v>
      </c>
      <c r="S330" s="196"/>
      <c r="T330" s="198">
        <f>SUM(T331:T350)</f>
        <v>426.63679999999999</v>
      </c>
      <c r="AR330" s="199" t="s">
        <v>91</v>
      </c>
      <c r="AT330" s="200" t="s">
        <v>82</v>
      </c>
      <c r="AU330" s="200" t="s">
        <v>91</v>
      </c>
      <c r="AY330" s="199" t="s">
        <v>138</v>
      </c>
      <c r="BK330" s="201">
        <f>SUM(BK331:BK350)</f>
        <v>0</v>
      </c>
    </row>
    <row r="331" spans="1:65" s="2" customFormat="1" ht="24" customHeight="1">
      <c r="A331" s="35"/>
      <c r="B331" s="36"/>
      <c r="C331" s="204" t="s">
        <v>489</v>
      </c>
      <c r="D331" s="204" t="s">
        <v>139</v>
      </c>
      <c r="E331" s="205" t="s">
        <v>1082</v>
      </c>
      <c r="F331" s="206" t="s">
        <v>1083</v>
      </c>
      <c r="G331" s="207" t="s">
        <v>328</v>
      </c>
      <c r="H331" s="208">
        <v>3333.1</v>
      </c>
      <c r="I331" s="209"/>
      <c r="J331" s="210">
        <f>ROUND(I331*H331,2)</f>
        <v>0</v>
      </c>
      <c r="K331" s="206" t="s">
        <v>248</v>
      </c>
      <c r="L331" s="40"/>
      <c r="M331" s="211" t="s">
        <v>1</v>
      </c>
      <c r="N331" s="212" t="s">
        <v>48</v>
      </c>
      <c r="O331" s="72"/>
      <c r="P331" s="213">
        <f>O331*H331</f>
        <v>0</v>
      </c>
      <c r="Q331" s="213">
        <v>6.9999999999999994E-5</v>
      </c>
      <c r="R331" s="213">
        <f>Q331*H331</f>
        <v>0.23331699999999997</v>
      </c>
      <c r="S331" s="213">
        <v>0.128</v>
      </c>
      <c r="T331" s="214">
        <f>S331*H331</f>
        <v>426.63679999999999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15" t="s">
        <v>157</v>
      </c>
      <c r="AT331" s="215" t="s">
        <v>139</v>
      </c>
      <c r="AU331" s="215" t="s">
        <v>93</v>
      </c>
      <c r="AY331" s="17" t="s">
        <v>138</v>
      </c>
      <c r="BE331" s="216">
        <f>IF(N331="základní",J331,0)</f>
        <v>0</v>
      </c>
      <c r="BF331" s="216">
        <f>IF(N331="snížená",J331,0)</f>
        <v>0</v>
      </c>
      <c r="BG331" s="216">
        <f>IF(N331="zákl. přenesená",J331,0)</f>
        <v>0</v>
      </c>
      <c r="BH331" s="216">
        <f>IF(N331="sníž. přenesená",J331,0)</f>
        <v>0</v>
      </c>
      <c r="BI331" s="216">
        <f>IF(N331="nulová",J331,0)</f>
        <v>0</v>
      </c>
      <c r="BJ331" s="17" t="s">
        <v>91</v>
      </c>
      <c r="BK331" s="216">
        <f>ROUND(I331*H331,2)</f>
        <v>0</v>
      </c>
      <c r="BL331" s="17" t="s">
        <v>157</v>
      </c>
      <c r="BM331" s="215" t="s">
        <v>1084</v>
      </c>
    </row>
    <row r="332" spans="1:65" s="2" customFormat="1" ht="29.25">
      <c r="A332" s="35"/>
      <c r="B332" s="36"/>
      <c r="C332" s="37"/>
      <c r="D332" s="217" t="s">
        <v>145</v>
      </c>
      <c r="E332" s="37"/>
      <c r="F332" s="218" t="s">
        <v>1085</v>
      </c>
      <c r="G332" s="37"/>
      <c r="H332" s="37"/>
      <c r="I332" s="116"/>
      <c r="J332" s="37"/>
      <c r="K332" s="37"/>
      <c r="L332" s="40"/>
      <c r="M332" s="219"/>
      <c r="N332" s="220"/>
      <c r="O332" s="72"/>
      <c r="P332" s="72"/>
      <c r="Q332" s="72"/>
      <c r="R332" s="72"/>
      <c r="S332" s="72"/>
      <c r="T332" s="73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7" t="s">
        <v>145</v>
      </c>
      <c r="AU332" s="17" t="s">
        <v>93</v>
      </c>
    </row>
    <row r="333" spans="1:65" s="13" customFormat="1" ht="11.25">
      <c r="B333" s="222"/>
      <c r="C333" s="223"/>
      <c r="D333" s="217" t="s">
        <v>151</v>
      </c>
      <c r="E333" s="224" t="s">
        <v>1</v>
      </c>
      <c r="F333" s="225" t="s">
        <v>1086</v>
      </c>
      <c r="G333" s="223"/>
      <c r="H333" s="226">
        <v>2280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151</v>
      </c>
      <c r="AU333" s="232" t="s">
        <v>93</v>
      </c>
      <c r="AV333" s="13" t="s">
        <v>93</v>
      </c>
      <c r="AW333" s="13" t="s">
        <v>38</v>
      </c>
      <c r="AX333" s="13" t="s">
        <v>83</v>
      </c>
      <c r="AY333" s="232" t="s">
        <v>138</v>
      </c>
    </row>
    <row r="334" spans="1:65" s="13" customFormat="1" ht="11.25">
      <c r="B334" s="222"/>
      <c r="C334" s="223"/>
      <c r="D334" s="217" t="s">
        <v>151</v>
      </c>
      <c r="E334" s="224" t="s">
        <v>1</v>
      </c>
      <c r="F334" s="225" t="s">
        <v>1087</v>
      </c>
      <c r="G334" s="223"/>
      <c r="H334" s="226">
        <v>988</v>
      </c>
      <c r="I334" s="227"/>
      <c r="J334" s="223"/>
      <c r="K334" s="223"/>
      <c r="L334" s="228"/>
      <c r="M334" s="229"/>
      <c r="N334" s="230"/>
      <c r="O334" s="230"/>
      <c r="P334" s="230"/>
      <c r="Q334" s="230"/>
      <c r="R334" s="230"/>
      <c r="S334" s="230"/>
      <c r="T334" s="231"/>
      <c r="AT334" s="232" t="s">
        <v>151</v>
      </c>
      <c r="AU334" s="232" t="s">
        <v>93</v>
      </c>
      <c r="AV334" s="13" t="s">
        <v>93</v>
      </c>
      <c r="AW334" s="13" t="s">
        <v>38</v>
      </c>
      <c r="AX334" s="13" t="s">
        <v>83</v>
      </c>
      <c r="AY334" s="232" t="s">
        <v>138</v>
      </c>
    </row>
    <row r="335" spans="1:65" s="13" customFormat="1" ht="11.25">
      <c r="B335" s="222"/>
      <c r="C335" s="223"/>
      <c r="D335" s="217" t="s">
        <v>151</v>
      </c>
      <c r="E335" s="224" t="s">
        <v>1</v>
      </c>
      <c r="F335" s="225" t="s">
        <v>1088</v>
      </c>
      <c r="G335" s="223"/>
      <c r="H335" s="226">
        <v>37.799999999999997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AT335" s="232" t="s">
        <v>151</v>
      </c>
      <c r="AU335" s="232" t="s">
        <v>93</v>
      </c>
      <c r="AV335" s="13" t="s">
        <v>93</v>
      </c>
      <c r="AW335" s="13" t="s">
        <v>38</v>
      </c>
      <c r="AX335" s="13" t="s">
        <v>83</v>
      </c>
      <c r="AY335" s="232" t="s">
        <v>138</v>
      </c>
    </row>
    <row r="336" spans="1:65" s="13" customFormat="1" ht="11.25">
      <c r="B336" s="222"/>
      <c r="C336" s="223"/>
      <c r="D336" s="217" t="s">
        <v>151</v>
      </c>
      <c r="E336" s="224" t="s">
        <v>1</v>
      </c>
      <c r="F336" s="225" t="s">
        <v>1089</v>
      </c>
      <c r="G336" s="223"/>
      <c r="H336" s="226">
        <v>27.3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151</v>
      </c>
      <c r="AU336" s="232" t="s">
        <v>93</v>
      </c>
      <c r="AV336" s="13" t="s">
        <v>93</v>
      </c>
      <c r="AW336" s="13" t="s">
        <v>38</v>
      </c>
      <c r="AX336" s="13" t="s">
        <v>83</v>
      </c>
      <c r="AY336" s="232" t="s">
        <v>138</v>
      </c>
    </row>
    <row r="337" spans="1:65" s="14" customFormat="1" ht="11.25">
      <c r="B337" s="237"/>
      <c r="C337" s="238"/>
      <c r="D337" s="217" t="s">
        <v>151</v>
      </c>
      <c r="E337" s="239" t="s">
        <v>1</v>
      </c>
      <c r="F337" s="240" t="s">
        <v>270</v>
      </c>
      <c r="G337" s="238"/>
      <c r="H337" s="241">
        <v>3333.1</v>
      </c>
      <c r="I337" s="242"/>
      <c r="J337" s="238"/>
      <c r="K337" s="238"/>
      <c r="L337" s="243"/>
      <c r="M337" s="244"/>
      <c r="N337" s="245"/>
      <c r="O337" s="245"/>
      <c r="P337" s="245"/>
      <c r="Q337" s="245"/>
      <c r="R337" s="245"/>
      <c r="S337" s="245"/>
      <c r="T337" s="246"/>
      <c r="AT337" s="247" t="s">
        <v>151</v>
      </c>
      <c r="AU337" s="247" t="s">
        <v>93</v>
      </c>
      <c r="AV337" s="14" t="s">
        <v>157</v>
      </c>
      <c r="AW337" s="14" t="s">
        <v>38</v>
      </c>
      <c r="AX337" s="14" t="s">
        <v>91</v>
      </c>
      <c r="AY337" s="247" t="s">
        <v>138</v>
      </c>
    </row>
    <row r="338" spans="1:65" s="2" customFormat="1" ht="24" customHeight="1">
      <c r="A338" s="35"/>
      <c r="B338" s="36"/>
      <c r="C338" s="204" t="s">
        <v>494</v>
      </c>
      <c r="D338" s="204" t="s">
        <v>139</v>
      </c>
      <c r="E338" s="205" t="s">
        <v>1078</v>
      </c>
      <c r="F338" s="206" t="s">
        <v>475</v>
      </c>
      <c r="G338" s="207" t="s">
        <v>328</v>
      </c>
      <c r="H338" s="208">
        <v>2317.8000000000002</v>
      </c>
      <c r="I338" s="209"/>
      <c r="J338" s="210">
        <f>ROUND(I338*H338,2)</f>
        <v>0</v>
      </c>
      <c r="K338" s="206" t="s">
        <v>248</v>
      </c>
      <c r="L338" s="40"/>
      <c r="M338" s="211" t="s">
        <v>1</v>
      </c>
      <c r="N338" s="212" t="s">
        <v>48</v>
      </c>
      <c r="O338" s="72"/>
      <c r="P338" s="213">
        <f>O338*H338</f>
        <v>0</v>
      </c>
      <c r="Q338" s="213">
        <v>0.12966</v>
      </c>
      <c r="R338" s="213">
        <f>Q338*H338</f>
        <v>300.52594800000003</v>
      </c>
      <c r="S338" s="213">
        <v>0</v>
      </c>
      <c r="T338" s="214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15" t="s">
        <v>157</v>
      </c>
      <c r="AT338" s="215" t="s">
        <v>139</v>
      </c>
      <c r="AU338" s="215" t="s">
        <v>93</v>
      </c>
      <c r="AY338" s="17" t="s">
        <v>138</v>
      </c>
      <c r="BE338" s="216">
        <f>IF(N338="základní",J338,0)</f>
        <v>0</v>
      </c>
      <c r="BF338" s="216">
        <f>IF(N338="snížená",J338,0)</f>
        <v>0</v>
      </c>
      <c r="BG338" s="216">
        <f>IF(N338="zákl. přenesená",J338,0)</f>
        <v>0</v>
      </c>
      <c r="BH338" s="216">
        <f>IF(N338="sníž. přenesená",J338,0)</f>
        <v>0</v>
      </c>
      <c r="BI338" s="216">
        <f>IF(N338="nulová",J338,0)</f>
        <v>0</v>
      </c>
      <c r="BJ338" s="17" t="s">
        <v>91</v>
      </c>
      <c r="BK338" s="216">
        <f>ROUND(I338*H338,2)</f>
        <v>0</v>
      </c>
      <c r="BL338" s="17" t="s">
        <v>157</v>
      </c>
      <c r="BM338" s="215" t="s">
        <v>1090</v>
      </c>
    </row>
    <row r="339" spans="1:65" s="2" customFormat="1" ht="29.25">
      <c r="A339" s="35"/>
      <c r="B339" s="36"/>
      <c r="C339" s="37"/>
      <c r="D339" s="217" t="s">
        <v>145</v>
      </c>
      <c r="E339" s="37"/>
      <c r="F339" s="218" t="s">
        <v>477</v>
      </c>
      <c r="G339" s="37"/>
      <c r="H339" s="37"/>
      <c r="I339" s="116"/>
      <c r="J339" s="37"/>
      <c r="K339" s="37"/>
      <c r="L339" s="40"/>
      <c r="M339" s="219"/>
      <c r="N339" s="220"/>
      <c r="O339" s="72"/>
      <c r="P339" s="72"/>
      <c r="Q339" s="72"/>
      <c r="R339" s="72"/>
      <c r="S339" s="72"/>
      <c r="T339" s="73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7" t="s">
        <v>145</v>
      </c>
      <c r="AU339" s="17" t="s">
        <v>93</v>
      </c>
    </row>
    <row r="340" spans="1:65" s="13" customFormat="1" ht="11.25">
      <c r="B340" s="222"/>
      <c r="C340" s="223"/>
      <c r="D340" s="217" t="s">
        <v>151</v>
      </c>
      <c r="E340" s="224" t="s">
        <v>1</v>
      </c>
      <c r="F340" s="225" t="s">
        <v>1086</v>
      </c>
      <c r="G340" s="223"/>
      <c r="H340" s="226">
        <v>2280</v>
      </c>
      <c r="I340" s="227"/>
      <c r="J340" s="223"/>
      <c r="K340" s="223"/>
      <c r="L340" s="228"/>
      <c r="M340" s="229"/>
      <c r="N340" s="230"/>
      <c r="O340" s="230"/>
      <c r="P340" s="230"/>
      <c r="Q340" s="230"/>
      <c r="R340" s="230"/>
      <c r="S340" s="230"/>
      <c r="T340" s="231"/>
      <c r="AT340" s="232" t="s">
        <v>151</v>
      </c>
      <c r="AU340" s="232" t="s">
        <v>93</v>
      </c>
      <c r="AV340" s="13" t="s">
        <v>93</v>
      </c>
      <c r="AW340" s="13" t="s">
        <v>38</v>
      </c>
      <c r="AX340" s="13" t="s">
        <v>83</v>
      </c>
      <c r="AY340" s="232" t="s">
        <v>138</v>
      </c>
    </row>
    <row r="341" spans="1:65" s="13" customFormat="1" ht="11.25">
      <c r="B341" s="222"/>
      <c r="C341" s="223"/>
      <c r="D341" s="217" t="s">
        <v>151</v>
      </c>
      <c r="E341" s="224" t="s">
        <v>1</v>
      </c>
      <c r="F341" s="225" t="s">
        <v>1088</v>
      </c>
      <c r="G341" s="223"/>
      <c r="H341" s="226">
        <v>37.799999999999997</v>
      </c>
      <c r="I341" s="227"/>
      <c r="J341" s="223"/>
      <c r="K341" s="223"/>
      <c r="L341" s="228"/>
      <c r="M341" s="229"/>
      <c r="N341" s="230"/>
      <c r="O341" s="230"/>
      <c r="P341" s="230"/>
      <c r="Q341" s="230"/>
      <c r="R341" s="230"/>
      <c r="S341" s="230"/>
      <c r="T341" s="231"/>
      <c r="AT341" s="232" t="s">
        <v>151</v>
      </c>
      <c r="AU341" s="232" t="s">
        <v>93</v>
      </c>
      <c r="AV341" s="13" t="s">
        <v>93</v>
      </c>
      <c r="AW341" s="13" t="s">
        <v>38</v>
      </c>
      <c r="AX341" s="13" t="s">
        <v>83</v>
      </c>
      <c r="AY341" s="232" t="s">
        <v>138</v>
      </c>
    </row>
    <row r="342" spans="1:65" s="14" customFormat="1" ht="11.25">
      <c r="B342" s="237"/>
      <c r="C342" s="238"/>
      <c r="D342" s="217" t="s">
        <v>151</v>
      </c>
      <c r="E342" s="239" t="s">
        <v>1</v>
      </c>
      <c r="F342" s="240" t="s">
        <v>270</v>
      </c>
      <c r="G342" s="238"/>
      <c r="H342" s="241">
        <v>2317.8000000000002</v>
      </c>
      <c r="I342" s="242"/>
      <c r="J342" s="238"/>
      <c r="K342" s="238"/>
      <c r="L342" s="243"/>
      <c r="M342" s="244"/>
      <c r="N342" s="245"/>
      <c r="O342" s="245"/>
      <c r="P342" s="245"/>
      <c r="Q342" s="245"/>
      <c r="R342" s="245"/>
      <c r="S342" s="245"/>
      <c r="T342" s="246"/>
      <c r="AT342" s="247" t="s">
        <v>151</v>
      </c>
      <c r="AU342" s="247" t="s">
        <v>93</v>
      </c>
      <c r="AV342" s="14" t="s">
        <v>157</v>
      </c>
      <c r="AW342" s="14" t="s">
        <v>38</v>
      </c>
      <c r="AX342" s="14" t="s">
        <v>91</v>
      </c>
      <c r="AY342" s="247" t="s">
        <v>138</v>
      </c>
    </row>
    <row r="343" spans="1:65" s="2" customFormat="1" ht="24" customHeight="1">
      <c r="A343" s="35"/>
      <c r="B343" s="36"/>
      <c r="C343" s="204" t="s">
        <v>498</v>
      </c>
      <c r="D343" s="204" t="s">
        <v>139</v>
      </c>
      <c r="E343" s="205" t="s">
        <v>1074</v>
      </c>
      <c r="F343" s="206" t="s">
        <v>480</v>
      </c>
      <c r="G343" s="207" t="s">
        <v>328</v>
      </c>
      <c r="H343" s="208">
        <v>1015.3</v>
      </c>
      <c r="I343" s="209"/>
      <c r="J343" s="210">
        <f>ROUND(I343*H343,2)</f>
        <v>0</v>
      </c>
      <c r="K343" s="206" t="s">
        <v>248</v>
      </c>
      <c r="L343" s="40"/>
      <c r="M343" s="211" t="s">
        <v>1</v>
      </c>
      <c r="N343" s="212" t="s">
        <v>48</v>
      </c>
      <c r="O343" s="72"/>
      <c r="P343" s="213">
        <f>O343*H343</f>
        <v>0</v>
      </c>
      <c r="Q343" s="213">
        <v>0.12966</v>
      </c>
      <c r="R343" s="213">
        <f>Q343*H343</f>
        <v>131.643798</v>
      </c>
      <c r="S343" s="213">
        <v>0</v>
      </c>
      <c r="T343" s="214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15" t="s">
        <v>157</v>
      </c>
      <c r="AT343" s="215" t="s">
        <v>139</v>
      </c>
      <c r="AU343" s="215" t="s">
        <v>93</v>
      </c>
      <c r="AY343" s="17" t="s">
        <v>138</v>
      </c>
      <c r="BE343" s="216">
        <f>IF(N343="základní",J343,0)</f>
        <v>0</v>
      </c>
      <c r="BF343" s="216">
        <f>IF(N343="snížená",J343,0)</f>
        <v>0</v>
      </c>
      <c r="BG343" s="216">
        <f>IF(N343="zákl. přenesená",J343,0)</f>
        <v>0</v>
      </c>
      <c r="BH343" s="216">
        <f>IF(N343="sníž. přenesená",J343,0)</f>
        <v>0</v>
      </c>
      <c r="BI343" s="216">
        <f>IF(N343="nulová",J343,0)</f>
        <v>0</v>
      </c>
      <c r="BJ343" s="17" t="s">
        <v>91</v>
      </c>
      <c r="BK343" s="216">
        <f>ROUND(I343*H343,2)</f>
        <v>0</v>
      </c>
      <c r="BL343" s="17" t="s">
        <v>157</v>
      </c>
      <c r="BM343" s="215" t="s">
        <v>1091</v>
      </c>
    </row>
    <row r="344" spans="1:65" s="2" customFormat="1" ht="29.25">
      <c r="A344" s="35"/>
      <c r="B344" s="36"/>
      <c r="C344" s="37"/>
      <c r="D344" s="217" t="s">
        <v>145</v>
      </c>
      <c r="E344" s="37"/>
      <c r="F344" s="218" t="s">
        <v>482</v>
      </c>
      <c r="G344" s="37"/>
      <c r="H344" s="37"/>
      <c r="I344" s="116"/>
      <c r="J344" s="37"/>
      <c r="K344" s="37"/>
      <c r="L344" s="40"/>
      <c r="M344" s="219"/>
      <c r="N344" s="220"/>
      <c r="O344" s="72"/>
      <c r="P344" s="72"/>
      <c r="Q344" s="72"/>
      <c r="R344" s="72"/>
      <c r="S344" s="72"/>
      <c r="T344" s="73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T344" s="17" t="s">
        <v>145</v>
      </c>
      <c r="AU344" s="17" t="s">
        <v>93</v>
      </c>
    </row>
    <row r="345" spans="1:65" s="13" customFormat="1" ht="11.25">
      <c r="B345" s="222"/>
      <c r="C345" s="223"/>
      <c r="D345" s="217" t="s">
        <v>151</v>
      </c>
      <c r="E345" s="224" t="s">
        <v>1</v>
      </c>
      <c r="F345" s="225" t="s">
        <v>1087</v>
      </c>
      <c r="G345" s="223"/>
      <c r="H345" s="226">
        <v>988</v>
      </c>
      <c r="I345" s="227"/>
      <c r="J345" s="223"/>
      <c r="K345" s="223"/>
      <c r="L345" s="228"/>
      <c r="M345" s="229"/>
      <c r="N345" s="230"/>
      <c r="O345" s="230"/>
      <c r="P345" s="230"/>
      <c r="Q345" s="230"/>
      <c r="R345" s="230"/>
      <c r="S345" s="230"/>
      <c r="T345" s="231"/>
      <c r="AT345" s="232" t="s">
        <v>151</v>
      </c>
      <c r="AU345" s="232" t="s">
        <v>93</v>
      </c>
      <c r="AV345" s="13" t="s">
        <v>93</v>
      </c>
      <c r="AW345" s="13" t="s">
        <v>38</v>
      </c>
      <c r="AX345" s="13" t="s">
        <v>83</v>
      </c>
      <c r="AY345" s="232" t="s">
        <v>138</v>
      </c>
    </row>
    <row r="346" spans="1:65" s="13" customFormat="1" ht="11.25">
      <c r="B346" s="222"/>
      <c r="C346" s="223"/>
      <c r="D346" s="217" t="s">
        <v>151</v>
      </c>
      <c r="E346" s="224" t="s">
        <v>1</v>
      </c>
      <c r="F346" s="225" t="s">
        <v>1089</v>
      </c>
      <c r="G346" s="223"/>
      <c r="H346" s="226">
        <v>27.3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AT346" s="232" t="s">
        <v>151</v>
      </c>
      <c r="AU346" s="232" t="s">
        <v>93</v>
      </c>
      <c r="AV346" s="13" t="s">
        <v>93</v>
      </c>
      <c r="AW346" s="13" t="s">
        <v>38</v>
      </c>
      <c r="AX346" s="13" t="s">
        <v>83</v>
      </c>
      <c r="AY346" s="232" t="s">
        <v>138</v>
      </c>
    </row>
    <row r="347" spans="1:65" s="14" customFormat="1" ht="11.25">
      <c r="B347" s="237"/>
      <c r="C347" s="238"/>
      <c r="D347" s="217" t="s">
        <v>151</v>
      </c>
      <c r="E347" s="239" t="s">
        <v>1</v>
      </c>
      <c r="F347" s="240" t="s">
        <v>270</v>
      </c>
      <c r="G347" s="238"/>
      <c r="H347" s="241">
        <v>1015.3</v>
      </c>
      <c r="I347" s="242"/>
      <c r="J347" s="238"/>
      <c r="K347" s="238"/>
      <c r="L347" s="243"/>
      <c r="M347" s="244"/>
      <c r="N347" s="245"/>
      <c r="O347" s="245"/>
      <c r="P347" s="245"/>
      <c r="Q347" s="245"/>
      <c r="R347" s="245"/>
      <c r="S347" s="245"/>
      <c r="T347" s="246"/>
      <c r="AT347" s="247" t="s">
        <v>151</v>
      </c>
      <c r="AU347" s="247" t="s">
        <v>93</v>
      </c>
      <c r="AV347" s="14" t="s">
        <v>157</v>
      </c>
      <c r="AW347" s="14" t="s">
        <v>38</v>
      </c>
      <c r="AX347" s="14" t="s">
        <v>91</v>
      </c>
      <c r="AY347" s="247" t="s">
        <v>138</v>
      </c>
    </row>
    <row r="348" spans="1:65" s="2" customFormat="1" ht="24" customHeight="1">
      <c r="A348" s="35"/>
      <c r="B348" s="36"/>
      <c r="C348" s="204" t="s">
        <v>504</v>
      </c>
      <c r="D348" s="204" t="s">
        <v>139</v>
      </c>
      <c r="E348" s="205" t="s">
        <v>484</v>
      </c>
      <c r="F348" s="206" t="s">
        <v>485</v>
      </c>
      <c r="G348" s="207" t="s">
        <v>260</v>
      </c>
      <c r="H348" s="208">
        <v>42</v>
      </c>
      <c r="I348" s="209"/>
      <c r="J348" s="210">
        <f>ROUND(I348*H348,2)</f>
        <v>0</v>
      </c>
      <c r="K348" s="206" t="s">
        <v>248</v>
      </c>
      <c r="L348" s="40"/>
      <c r="M348" s="211" t="s">
        <v>1</v>
      </c>
      <c r="N348" s="212" t="s">
        <v>48</v>
      </c>
      <c r="O348" s="72"/>
      <c r="P348" s="213">
        <f>O348*H348</f>
        <v>0</v>
      </c>
      <c r="Q348" s="213">
        <v>3.3E-4</v>
      </c>
      <c r="R348" s="213">
        <f>Q348*H348</f>
        <v>1.3860000000000001E-2</v>
      </c>
      <c r="S348" s="213">
        <v>0</v>
      </c>
      <c r="T348" s="214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15" t="s">
        <v>157</v>
      </c>
      <c r="AT348" s="215" t="s">
        <v>139</v>
      </c>
      <c r="AU348" s="215" t="s">
        <v>93</v>
      </c>
      <c r="AY348" s="17" t="s">
        <v>138</v>
      </c>
      <c r="BE348" s="216">
        <f>IF(N348="základní",J348,0)</f>
        <v>0</v>
      </c>
      <c r="BF348" s="216">
        <f>IF(N348="snížená",J348,0)</f>
        <v>0</v>
      </c>
      <c r="BG348" s="216">
        <f>IF(N348="zákl. přenesená",J348,0)</f>
        <v>0</v>
      </c>
      <c r="BH348" s="216">
        <f>IF(N348="sníž. přenesená",J348,0)</f>
        <v>0</v>
      </c>
      <c r="BI348" s="216">
        <f>IF(N348="nulová",J348,0)</f>
        <v>0</v>
      </c>
      <c r="BJ348" s="17" t="s">
        <v>91</v>
      </c>
      <c r="BK348" s="216">
        <f>ROUND(I348*H348,2)</f>
        <v>0</v>
      </c>
      <c r="BL348" s="17" t="s">
        <v>157</v>
      </c>
      <c r="BM348" s="215" t="s">
        <v>1092</v>
      </c>
    </row>
    <row r="349" spans="1:65" s="2" customFormat="1" ht="29.25">
      <c r="A349" s="35"/>
      <c r="B349" s="36"/>
      <c r="C349" s="37"/>
      <c r="D349" s="217" t="s">
        <v>145</v>
      </c>
      <c r="E349" s="37"/>
      <c r="F349" s="218" t="s">
        <v>487</v>
      </c>
      <c r="G349" s="37"/>
      <c r="H349" s="37"/>
      <c r="I349" s="116"/>
      <c r="J349" s="37"/>
      <c r="K349" s="37"/>
      <c r="L349" s="40"/>
      <c r="M349" s="219"/>
      <c r="N349" s="220"/>
      <c r="O349" s="72"/>
      <c r="P349" s="72"/>
      <c r="Q349" s="72"/>
      <c r="R349" s="72"/>
      <c r="S349" s="72"/>
      <c r="T349" s="73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7" t="s">
        <v>145</v>
      </c>
      <c r="AU349" s="17" t="s">
        <v>93</v>
      </c>
    </row>
    <row r="350" spans="1:65" s="13" customFormat="1" ht="11.25">
      <c r="B350" s="222"/>
      <c r="C350" s="223"/>
      <c r="D350" s="217" t="s">
        <v>151</v>
      </c>
      <c r="E350" s="224" t="s">
        <v>1</v>
      </c>
      <c r="F350" s="225" t="s">
        <v>1093</v>
      </c>
      <c r="G350" s="223"/>
      <c r="H350" s="226">
        <v>42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AT350" s="232" t="s">
        <v>151</v>
      </c>
      <c r="AU350" s="232" t="s">
        <v>93</v>
      </c>
      <c r="AV350" s="13" t="s">
        <v>93</v>
      </c>
      <c r="AW350" s="13" t="s">
        <v>38</v>
      </c>
      <c r="AX350" s="13" t="s">
        <v>91</v>
      </c>
      <c r="AY350" s="232" t="s">
        <v>138</v>
      </c>
    </row>
    <row r="351" spans="1:65" s="12" customFormat="1" ht="22.9" customHeight="1">
      <c r="B351" s="188"/>
      <c r="C351" s="189"/>
      <c r="D351" s="190" t="s">
        <v>82</v>
      </c>
      <c r="E351" s="202" t="s">
        <v>172</v>
      </c>
      <c r="F351" s="202" t="s">
        <v>488</v>
      </c>
      <c r="G351" s="189"/>
      <c r="H351" s="189"/>
      <c r="I351" s="192"/>
      <c r="J351" s="203">
        <f>BK351</f>
        <v>0</v>
      </c>
      <c r="K351" s="189"/>
      <c r="L351" s="194"/>
      <c r="M351" s="195"/>
      <c r="N351" s="196"/>
      <c r="O351" s="196"/>
      <c r="P351" s="197">
        <f>SUM(P352:P531)</f>
        <v>0</v>
      </c>
      <c r="Q351" s="196"/>
      <c r="R351" s="197">
        <f>SUM(R352:R531)</f>
        <v>10.233979999999999</v>
      </c>
      <c r="S351" s="196"/>
      <c r="T351" s="198">
        <f>SUM(T352:T531)</f>
        <v>0</v>
      </c>
      <c r="AR351" s="199" t="s">
        <v>91</v>
      </c>
      <c r="AT351" s="200" t="s">
        <v>82</v>
      </c>
      <c r="AU351" s="200" t="s">
        <v>91</v>
      </c>
      <c r="AY351" s="199" t="s">
        <v>138</v>
      </c>
      <c r="BK351" s="201">
        <f>SUM(BK352:BK531)</f>
        <v>0</v>
      </c>
    </row>
    <row r="352" spans="1:65" s="2" customFormat="1" ht="24" customHeight="1">
      <c r="A352" s="35"/>
      <c r="B352" s="36"/>
      <c r="C352" s="204" t="s">
        <v>508</v>
      </c>
      <c r="D352" s="204" t="s">
        <v>139</v>
      </c>
      <c r="E352" s="205" t="s">
        <v>490</v>
      </c>
      <c r="F352" s="206" t="s">
        <v>491</v>
      </c>
      <c r="G352" s="207" t="s">
        <v>260</v>
      </c>
      <c r="H352" s="208">
        <v>248</v>
      </c>
      <c r="I352" s="209"/>
      <c r="J352" s="210">
        <f>ROUND(I352*H352,2)</f>
        <v>0</v>
      </c>
      <c r="K352" s="206" t="s">
        <v>248</v>
      </c>
      <c r="L352" s="40"/>
      <c r="M352" s="211" t="s">
        <v>1</v>
      </c>
      <c r="N352" s="212" t="s">
        <v>48</v>
      </c>
      <c r="O352" s="72"/>
      <c r="P352" s="213">
        <f>O352*H352</f>
        <v>0</v>
      </c>
      <c r="Q352" s="213">
        <v>0</v>
      </c>
      <c r="R352" s="213">
        <f>Q352*H352</f>
        <v>0</v>
      </c>
      <c r="S352" s="213">
        <v>0</v>
      </c>
      <c r="T352" s="214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15" t="s">
        <v>157</v>
      </c>
      <c r="AT352" s="215" t="s">
        <v>139</v>
      </c>
      <c r="AU352" s="215" t="s">
        <v>93</v>
      </c>
      <c r="AY352" s="17" t="s">
        <v>138</v>
      </c>
      <c r="BE352" s="216">
        <f>IF(N352="základní",J352,0)</f>
        <v>0</v>
      </c>
      <c r="BF352" s="216">
        <f>IF(N352="snížená",J352,0)</f>
        <v>0</v>
      </c>
      <c r="BG352" s="216">
        <f>IF(N352="zákl. přenesená",J352,0)</f>
        <v>0</v>
      </c>
      <c r="BH352" s="216">
        <f>IF(N352="sníž. přenesená",J352,0)</f>
        <v>0</v>
      </c>
      <c r="BI352" s="216">
        <f>IF(N352="nulová",J352,0)</f>
        <v>0</v>
      </c>
      <c r="BJ352" s="17" t="s">
        <v>91</v>
      </c>
      <c r="BK352" s="216">
        <f>ROUND(I352*H352,2)</f>
        <v>0</v>
      </c>
      <c r="BL352" s="17" t="s">
        <v>157</v>
      </c>
      <c r="BM352" s="215" t="s">
        <v>1094</v>
      </c>
    </row>
    <row r="353" spans="1:65" s="2" customFormat="1" ht="29.25">
      <c r="A353" s="35"/>
      <c r="B353" s="36"/>
      <c r="C353" s="37"/>
      <c r="D353" s="217" t="s">
        <v>145</v>
      </c>
      <c r="E353" s="37"/>
      <c r="F353" s="218" t="s">
        <v>493</v>
      </c>
      <c r="G353" s="37"/>
      <c r="H353" s="37"/>
      <c r="I353" s="116"/>
      <c r="J353" s="37"/>
      <c r="K353" s="37"/>
      <c r="L353" s="40"/>
      <c r="M353" s="219"/>
      <c r="N353" s="220"/>
      <c r="O353" s="72"/>
      <c r="P353" s="72"/>
      <c r="Q353" s="72"/>
      <c r="R353" s="72"/>
      <c r="S353" s="72"/>
      <c r="T353" s="73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7" t="s">
        <v>145</v>
      </c>
      <c r="AU353" s="17" t="s">
        <v>93</v>
      </c>
    </row>
    <row r="354" spans="1:65" s="13" customFormat="1" ht="11.25">
      <c r="B354" s="222"/>
      <c r="C354" s="223"/>
      <c r="D354" s="217" t="s">
        <v>151</v>
      </c>
      <c r="E354" s="224" t="s">
        <v>1</v>
      </c>
      <c r="F354" s="225" t="s">
        <v>1095</v>
      </c>
      <c r="G354" s="223"/>
      <c r="H354" s="226">
        <v>248</v>
      </c>
      <c r="I354" s="227"/>
      <c r="J354" s="223"/>
      <c r="K354" s="223"/>
      <c r="L354" s="228"/>
      <c r="M354" s="229"/>
      <c r="N354" s="230"/>
      <c r="O354" s="230"/>
      <c r="P354" s="230"/>
      <c r="Q354" s="230"/>
      <c r="R354" s="230"/>
      <c r="S354" s="230"/>
      <c r="T354" s="231"/>
      <c r="AT354" s="232" t="s">
        <v>151</v>
      </c>
      <c r="AU354" s="232" t="s">
        <v>93</v>
      </c>
      <c r="AV354" s="13" t="s">
        <v>93</v>
      </c>
      <c r="AW354" s="13" t="s">
        <v>38</v>
      </c>
      <c r="AX354" s="13" t="s">
        <v>91</v>
      </c>
      <c r="AY354" s="232" t="s">
        <v>138</v>
      </c>
    </row>
    <row r="355" spans="1:65" s="2" customFormat="1" ht="24" customHeight="1">
      <c r="A355" s="35"/>
      <c r="B355" s="36"/>
      <c r="C355" s="248" t="s">
        <v>512</v>
      </c>
      <c r="D355" s="248" t="s">
        <v>404</v>
      </c>
      <c r="E355" s="249" t="s">
        <v>495</v>
      </c>
      <c r="F355" s="250" t="s">
        <v>496</v>
      </c>
      <c r="G355" s="251" t="s">
        <v>260</v>
      </c>
      <c r="H355" s="252">
        <v>248</v>
      </c>
      <c r="I355" s="253"/>
      <c r="J355" s="254">
        <f>ROUND(I355*H355,2)</f>
        <v>0</v>
      </c>
      <c r="K355" s="250" t="s">
        <v>248</v>
      </c>
      <c r="L355" s="255"/>
      <c r="M355" s="256" t="s">
        <v>1</v>
      </c>
      <c r="N355" s="257" t="s">
        <v>48</v>
      </c>
      <c r="O355" s="72"/>
      <c r="P355" s="213">
        <f>O355*H355</f>
        <v>0</v>
      </c>
      <c r="Q355" s="213">
        <v>2.14E-3</v>
      </c>
      <c r="R355" s="213">
        <f>Q355*H355</f>
        <v>0.53071999999999997</v>
      </c>
      <c r="S355" s="213">
        <v>0</v>
      </c>
      <c r="T355" s="214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15" t="s">
        <v>172</v>
      </c>
      <c r="AT355" s="215" t="s">
        <v>404</v>
      </c>
      <c r="AU355" s="215" t="s">
        <v>93</v>
      </c>
      <c r="AY355" s="17" t="s">
        <v>138</v>
      </c>
      <c r="BE355" s="216">
        <f>IF(N355="základní",J355,0)</f>
        <v>0</v>
      </c>
      <c r="BF355" s="216">
        <f>IF(N355="snížená",J355,0)</f>
        <v>0</v>
      </c>
      <c r="BG355" s="216">
        <f>IF(N355="zákl. přenesená",J355,0)</f>
        <v>0</v>
      </c>
      <c r="BH355" s="216">
        <f>IF(N355="sníž. přenesená",J355,0)</f>
        <v>0</v>
      </c>
      <c r="BI355" s="216">
        <f>IF(N355="nulová",J355,0)</f>
        <v>0</v>
      </c>
      <c r="BJ355" s="17" t="s">
        <v>91</v>
      </c>
      <c r="BK355" s="216">
        <f>ROUND(I355*H355,2)</f>
        <v>0</v>
      </c>
      <c r="BL355" s="17" t="s">
        <v>157</v>
      </c>
      <c r="BM355" s="215" t="s">
        <v>1096</v>
      </c>
    </row>
    <row r="356" spans="1:65" s="2" customFormat="1" ht="19.5">
      <c r="A356" s="35"/>
      <c r="B356" s="36"/>
      <c r="C356" s="37"/>
      <c r="D356" s="217" t="s">
        <v>145</v>
      </c>
      <c r="E356" s="37"/>
      <c r="F356" s="218" t="s">
        <v>496</v>
      </c>
      <c r="G356" s="37"/>
      <c r="H356" s="37"/>
      <c r="I356" s="116"/>
      <c r="J356" s="37"/>
      <c r="K356" s="37"/>
      <c r="L356" s="40"/>
      <c r="M356" s="219"/>
      <c r="N356" s="220"/>
      <c r="O356" s="72"/>
      <c r="P356" s="72"/>
      <c r="Q356" s="72"/>
      <c r="R356" s="72"/>
      <c r="S356" s="72"/>
      <c r="T356" s="73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7" t="s">
        <v>145</v>
      </c>
      <c r="AU356" s="17" t="s">
        <v>93</v>
      </c>
    </row>
    <row r="357" spans="1:65" s="2" customFormat="1" ht="24" customHeight="1">
      <c r="A357" s="35"/>
      <c r="B357" s="36"/>
      <c r="C357" s="204" t="s">
        <v>517</v>
      </c>
      <c r="D357" s="204" t="s">
        <v>139</v>
      </c>
      <c r="E357" s="205" t="s">
        <v>1097</v>
      </c>
      <c r="F357" s="206" t="s">
        <v>1098</v>
      </c>
      <c r="G357" s="207" t="s">
        <v>260</v>
      </c>
      <c r="H357" s="208">
        <v>544</v>
      </c>
      <c r="I357" s="209"/>
      <c r="J357" s="210">
        <f>ROUND(I357*H357,2)</f>
        <v>0</v>
      </c>
      <c r="K357" s="206" t="s">
        <v>248</v>
      </c>
      <c r="L357" s="40"/>
      <c r="M357" s="211" t="s">
        <v>1</v>
      </c>
      <c r="N357" s="212" t="s">
        <v>48</v>
      </c>
      <c r="O357" s="72"/>
      <c r="P357" s="213">
        <f>O357*H357</f>
        <v>0</v>
      </c>
      <c r="Q357" s="213">
        <v>0</v>
      </c>
      <c r="R357" s="213">
        <f>Q357*H357</f>
        <v>0</v>
      </c>
      <c r="S357" s="213">
        <v>0</v>
      </c>
      <c r="T357" s="214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15" t="s">
        <v>157</v>
      </c>
      <c r="AT357" s="215" t="s">
        <v>139</v>
      </c>
      <c r="AU357" s="215" t="s">
        <v>93</v>
      </c>
      <c r="AY357" s="17" t="s">
        <v>138</v>
      </c>
      <c r="BE357" s="216">
        <f>IF(N357="základní",J357,0)</f>
        <v>0</v>
      </c>
      <c r="BF357" s="216">
        <f>IF(N357="snížená",J357,0)</f>
        <v>0</v>
      </c>
      <c r="BG357" s="216">
        <f>IF(N357="zákl. přenesená",J357,0)</f>
        <v>0</v>
      </c>
      <c r="BH357" s="216">
        <f>IF(N357="sníž. přenesená",J357,0)</f>
        <v>0</v>
      </c>
      <c r="BI357" s="216">
        <f>IF(N357="nulová",J357,0)</f>
        <v>0</v>
      </c>
      <c r="BJ357" s="17" t="s">
        <v>91</v>
      </c>
      <c r="BK357" s="216">
        <f>ROUND(I357*H357,2)</f>
        <v>0</v>
      </c>
      <c r="BL357" s="17" t="s">
        <v>157</v>
      </c>
      <c r="BM357" s="215" t="s">
        <v>1099</v>
      </c>
    </row>
    <row r="358" spans="1:65" s="2" customFormat="1" ht="29.25">
      <c r="A358" s="35"/>
      <c r="B358" s="36"/>
      <c r="C358" s="37"/>
      <c r="D358" s="217" t="s">
        <v>145</v>
      </c>
      <c r="E358" s="37"/>
      <c r="F358" s="218" t="s">
        <v>1100</v>
      </c>
      <c r="G358" s="37"/>
      <c r="H358" s="37"/>
      <c r="I358" s="116"/>
      <c r="J358" s="37"/>
      <c r="K358" s="37"/>
      <c r="L358" s="40"/>
      <c r="M358" s="219"/>
      <c r="N358" s="220"/>
      <c r="O358" s="72"/>
      <c r="P358" s="72"/>
      <c r="Q358" s="72"/>
      <c r="R358" s="72"/>
      <c r="S358" s="72"/>
      <c r="T358" s="73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7" t="s">
        <v>145</v>
      </c>
      <c r="AU358" s="17" t="s">
        <v>93</v>
      </c>
    </row>
    <row r="359" spans="1:65" s="2" customFormat="1" ht="24" customHeight="1">
      <c r="A359" s="35"/>
      <c r="B359" s="36"/>
      <c r="C359" s="248" t="s">
        <v>521</v>
      </c>
      <c r="D359" s="248" t="s">
        <v>404</v>
      </c>
      <c r="E359" s="249" t="s">
        <v>1101</v>
      </c>
      <c r="F359" s="250" t="s">
        <v>1102</v>
      </c>
      <c r="G359" s="251" t="s">
        <v>260</v>
      </c>
      <c r="H359" s="252">
        <v>544</v>
      </c>
      <c r="I359" s="253"/>
      <c r="J359" s="254">
        <f>ROUND(I359*H359,2)</f>
        <v>0</v>
      </c>
      <c r="K359" s="250" t="s">
        <v>248</v>
      </c>
      <c r="L359" s="255"/>
      <c r="M359" s="256" t="s">
        <v>1</v>
      </c>
      <c r="N359" s="257" t="s">
        <v>48</v>
      </c>
      <c r="O359" s="72"/>
      <c r="P359" s="213">
        <f>O359*H359</f>
        <v>0</v>
      </c>
      <c r="Q359" s="213">
        <v>3.1800000000000001E-3</v>
      </c>
      <c r="R359" s="213">
        <f>Q359*H359</f>
        <v>1.7299200000000001</v>
      </c>
      <c r="S359" s="213">
        <v>0</v>
      </c>
      <c r="T359" s="214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5" t="s">
        <v>172</v>
      </c>
      <c r="AT359" s="215" t="s">
        <v>404</v>
      </c>
      <c r="AU359" s="215" t="s">
        <v>93</v>
      </c>
      <c r="AY359" s="17" t="s">
        <v>138</v>
      </c>
      <c r="BE359" s="216">
        <f>IF(N359="základní",J359,0)</f>
        <v>0</v>
      </c>
      <c r="BF359" s="216">
        <f>IF(N359="snížená",J359,0)</f>
        <v>0</v>
      </c>
      <c r="BG359" s="216">
        <f>IF(N359="zákl. přenesená",J359,0)</f>
        <v>0</v>
      </c>
      <c r="BH359" s="216">
        <f>IF(N359="sníž. přenesená",J359,0)</f>
        <v>0</v>
      </c>
      <c r="BI359" s="216">
        <f>IF(N359="nulová",J359,0)</f>
        <v>0</v>
      </c>
      <c r="BJ359" s="17" t="s">
        <v>91</v>
      </c>
      <c r="BK359" s="216">
        <f>ROUND(I359*H359,2)</f>
        <v>0</v>
      </c>
      <c r="BL359" s="17" t="s">
        <v>157</v>
      </c>
      <c r="BM359" s="215" t="s">
        <v>1103</v>
      </c>
    </row>
    <row r="360" spans="1:65" s="2" customFormat="1" ht="19.5">
      <c r="A360" s="35"/>
      <c r="B360" s="36"/>
      <c r="C360" s="37"/>
      <c r="D360" s="217" t="s">
        <v>145</v>
      </c>
      <c r="E360" s="37"/>
      <c r="F360" s="218" t="s">
        <v>1102</v>
      </c>
      <c r="G360" s="37"/>
      <c r="H360" s="37"/>
      <c r="I360" s="116"/>
      <c r="J360" s="37"/>
      <c r="K360" s="37"/>
      <c r="L360" s="40"/>
      <c r="M360" s="219"/>
      <c r="N360" s="220"/>
      <c r="O360" s="72"/>
      <c r="P360" s="72"/>
      <c r="Q360" s="72"/>
      <c r="R360" s="72"/>
      <c r="S360" s="72"/>
      <c r="T360" s="73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7" t="s">
        <v>145</v>
      </c>
      <c r="AU360" s="17" t="s">
        <v>93</v>
      </c>
    </row>
    <row r="361" spans="1:65" s="2" customFormat="1" ht="24" customHeight="1">
      <c r="A361" s="35"/>
      <c r="B361" s="36"/>
      <c r="C361" s="204" t="s">
        <v>526</v>
      </c>
      <c r="D361" s="204" t="s">
        <v>139</v>
      </c>
      <c r="E361" s="205" t="s">
        <v>499</v>
      </c>
      <c r="F361" s="206" t="s">
        <v>500</v>
      </c>
      <c r="G361" s="207" t="s">
        <v>501</v>
      </c>
      <c r="H361" s="208">
        <v>63</v>
      </c>
      <c r="I361" s="209"/>
      <c r="J361" s="210">
        <f>ROUND(I361*H361,2)</f>
        <v>0</v>
      </c>
      <c r="K361" s="206" t="s">
        <v>248</v>
      </c>
      <c r="L361" s="40"/>
      <c r="M361" s="211" t="s">
        <v>1</v>
      </c>
      <c r="N361" s="212" t="s">
        <v>48</v>
      </c>
      <c r="O361" s="72"/>
      <c r="P361" s="213">
        <f>O361*H361</f>
        <v>0</v>
      </c>
      <c r="Q361" s="213">
        <v>0</v>
      </c>
      <c r="R361" s="213">
        <f>Q361*H361</f>
        <v>0</v>
      </c>
      <c r="S361" s="213">
        <v>0</v>
      </c>
      <c r="T361" s="21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15" t="s">
        <v>157</v>
      </c>
      <c r="AT361" s="215" t="s">
        <v>139</v>
      </c>
      <c r="AU361" s="215" t="s">
        <v>93</v>
      </c>
      <c r="AY361" s="17" t="s">
        <v>138</v>
      </c>
      <c r="BE361" s="216">
        <f>IF(N361="základní",J361,0)</f>
        <v>0</v>
      </c>
      <c r="BF361" s="216">
        <f>IF(N361="snížená",J361,0)</f>
        <v>0</v>
      </c>
      <c r="BG361" s="216">
        <f>IF(N361="zákl. přenesená",J361,0)</f>
        <v>0</v>
      </c>
      <c r="BH361" s="216">
        <f>IF(N361="sníž. přenesená",J361,0)</f>
        <v>0</v>
      </c>
      <c r="BI361" s="216">
        <f>IF(N361="nulová",J361,0)</f>
        <v>0</v>
      </c>
      <c r="BJ361" s="17" t="s">
        <v>91</v>
      </c>
      <c r="BK361" s="216">
        <f>ROUND(I361*H361,2)</f>
        <v>0</v>
      </c>
      <c r="BL361" s="17" t="s">
        <v>157</v>
      </c>
      <c r="BM361" s="215" t="s">
        <v>1104</v>
      </c>
    </row>
    <row r="362" spans="1:65" s="2" customFormat="1" ht="29.25">
      <c r="A362" s="35"/>
      <c r="B362" s="36"/>
      <c r="C362" s="37"/>
      <c r="D362" s="217" t="s">
        <v>145</v>
      </c>
      <c r="E362" s="37"/>
      <c r="F362" s="218" t="s">
        <v>503</v>
      </c>
      <c r="G362" s="37"/>
      <c r="H362" s="37"/>
      <c r="I362" s="116"/>
      <c r="J362" s="37"/>
      <c r="K362" s="37"/>
      <c r="L362" s="40"/>
      <c r="M362" s="219"/>
      <c r="N362" s="220"/>
      <c r="O362" s="72"/>
      <c r="P362" s="72"/>
      <c r="Q362" s="72"/>
      <c r="R362" s="72"/>
      <c r="S362" s="72"/>
      <c r="T362" s="73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7" t="s">
        <v>145</v>
      </c>
      <c r="AU362" s="17" t="s">
        <v>93</v>
      </c>
    </row>
    <row r="363" spans="1:65" s="2" customFormat="1" ht="16.5" customHeight="1">
      <c r="A363" s="35"/>
      <c r="B363" s="36"/>
      <c r="C363" s="248" t="s">
        <v>530</v>
      </c>
      <c r="D363" s="248" t="s">
        <v>404</v>
      </c>
      <c r="E363" s="249" t="s">
        <v>505</v>
      </c>
      <c r="F363" s="250" t="s">
        <v>506</v>
      </c>
      <c r="G363" s="251" t="s">
        <v>501</v>
      </c>
      <c r="H363" s="252">
        <v>57</v>
      </c>
      <c r="I363" s="253"/>
      <c r="J363" s="254">
        <f>ROUND(I363*H363,2)</f>
        <v>0</v>
      </c>
      <c r="K363" s="250" t="s">
        <v>248</v>
      </c>
      <c r="L363" s="255"/>
      <c r="M363" s="256" t="s">
        <v>1</v>
      </c>
      <c r="N363" s="257" t="s">
        <v>48</v>
      </c>
      <c r="O363" s="72"/>
      <c r="P363" s="213">
        <f>O363*H363</f>
        <v>0</v>
      </c>
      <c r="Q363" s="213">
        <v>3.8999999999999999E-4</v>
      </c>
      <c r="R363" s="213">
        <f>Q363*H363</f>
        <v>2.223E-2</v>
      </c>
      <c r="S363" s="213">
        <v>0</v>
      </c>
      <c r="T363" s="21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15" t="s">
        <v>172</v>
      </c>
      <c r="AT363" s="215" t="s">
        <v>404</v>
      </c>
      <c r="AU363" s="215" t="s">
        <v>93</v>
      </c>
      <c r="AY363" s="17" t="s">
        <v>138</v>
      </c>
      <c r="BE363" s="216">
        <f>IF(N363="základní",J363,0)</f>
        <v>0</v>
      </c>
      <c r="BF363" s="216">
        <f>IF(N363="snížená",J363,0)</f>
        <v>0</v>
      </c>
      <c r="BG363" s="216">
        <f>IF(N363="zákl. přenesená",J363,0)</f>
        <v>0</v>
      </c>
      <c r="BH363" s="216">
        <f>IF(N363="sníž. přenesená",J363,0)</f>
        <v>0</v>
      </c>
      <c r="BI363" s="216">
        <f>IF(N363="nulová",J363,0)</f>
        <v>0</v>
      </c>
      <c r="BJ363" s="17" t="s">
        <v>91</v>
      </c>
      <c r="BK363" s="216">
        <f>ROUND(I363*H363,2)</f>
        <v>0</v>
      </c>
      <c r="BL363" s="17" t="s">
        <v>157</v>
      </c>
      <c r="BM363" s="215" t="s">
        <v>1105</v>
      </c>
    </row>
    <row r="364" spans="1:65" s="2" customFormat="1" ht="11.25">
      <c r="A364" s="35"/>
      <c r="B364" s="36"/>
      <c r="C364" s="37"/>
      <c r="D364" s="217" t="s">
        <v>145</v>
      </c>
      <c r="E364" s="37"/>
      <c r="F364" s="218" t="s">
        <v>506</v>
      </c>
      <c r="G364" s="37"/>
      <c r="H364" s="37"/>
      <c r="I364" s="116"/>
      <c r="J364" s="37"/>
      <c r="K364" s="37"/>
      <c r="L364" s="40"/>
      <c r="M364" s="219"/>
      <c r="N364" s="220"/>
      <c r="O364" s="72"/>
      <c r="P364" s="72"/>
      <c r="Q364" s="72"/>
      <c r="R364" s="72"/>
      <c r="S364" s="72"/>
      <c r="T364" s="73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7" t="s">
        <v>145</v>
      </c>
      <c r="AU364" s="17" t="s">
        <v>93</v>
      </c>
    </row>
    <row r="365" spans="1:65" s="13" customFormat="1" ht="11.25">
      <c r="B365" s="222"/>
      <c r="C365" s="223"/>
      <c r="D365" s="217" t="s">
        <v>151</v>
      </c>
      <c r="E365" s="224" t="s">
        <v>1</v>
      </c>
      <c r="F365" s="225" t="s">
        <v>543</v>
      </c>
      <c r="G365" s="223"/>
      <c r="H365" s="226">
        <v>57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151</v>
      </c>
      <c r="AU365" s="232" t="s">
        <v>93</v>
      </c>
      <c r="AV365" s="13" t="s">
        <v>93</v>
      </c>
      <c r="AW365" s="13" t="s">
        <v>38</v>
      </c>
      <c r="AX365" s="13" t="s">
        <v>91</v>
      </c>
      <c r="AY365" s="232" t="s">
        <v>138</v>
      </c>
    </row>
    <row r="366" spans="1:65" s="2" customFormat="1" ht="24" customHeight="1">
      <c r="A366" s="35"/>
      <c r="B366" s="36"/>
      <c r="C366" s="248" t="s">
        <v>534</v>
      </c>
      <c r="D366" s="248" t="s">
        <v>404</v>
      </c>
      <c r="E366" s="249" t="s">
        <v>509</v>
      </c>
      <c r="F366" s="250" t="s">
        <v>798</v>
      </c>
      <c r="G366" s="251" t="s">
        <v>501</v>
      </c>
      <c r="H366" s="252">
        <v>2</v>
      </c>
      <c r="I366" s="253"/>
      <c r="J366" s="254">
        <f>ROUND(I366*H366,2)</f>
        <v>0</v>
      </c>
      <c r="K366" s="250" t="s">
        <v>1</v>
      </c>
      <c r="L366" s="255"/>
      <c r="M366" s="256" t="s">
        <v>1</v>
      </c>
      <c r="N366" s="257" t="s">
        <v>48</v>
      </c>
      <c r="O366" s="72"/>
      <c r="P366" s="213">
        <f>O366*H366</f>
        <v>0</v>
      </c>
      <c r="Q366" s="213">
        <v>0</v>
      </c>
      <c r="R366" s="213">
        <f>Q366*H366</f>
        <v>0</v>
      </c>
      <c r="S366" s="213">
        <v>0</v>
      </c>
      <c r="T366" s="214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15" t="s">
        <v>172</v>
      </c>
      <c r="AT366" s="215" t="s">
        <v>404</v>
      </c>
      <c r="AU366" s="215" t="s">
        <v>93</v>
      </c>
      <c r="AY366" s="17" t="s">
        <v>138</v>
      </c>
      <c r="BE366" s="216">
        <f>IF(N366="základní",J366,0)</f>
        <v>0</v>
      </c>
      <c r="BF366" s="216">
        <f>IF(N366="snížená",J366,0)</f>
        <v>0</v>
      </c>
      <c r="BG366" s="216">
        <f>IF(N366="zákl. přenesená",J366,0)</f>
        <v>0</v>
      </c>
      <c r="BH366" s="216">
        <f>IF(N366="sníž. přenesená",J366,0)</f>
        <v>0</v>
      </c>
      <c r="BI366" s="216">
        <f>IF(N366="nulová",J366,0)</f>
        <v>0</v>
      </c>
      <c r="BJ366" s="17" t="s">
        <v>91</v>
      </c>
      <c r="BK366" s="216">
        <f>ROUND(I366*H366,2)</f>
        <v>0</v>
      </c>
      <c r="BL366" s="17" t="s">
        <v>157</v>
      </c>
      <c r="BM366" s="215" t="s">
        <v>1106</v>
      </c>
    </row>
    <row r="367" spans="1:65" s="2" customFormat="1" ht="19.5">
      <c r="A367" s="35"/>
      <c r="B367" s="36"/>
      <c r="C367" s="37"/>
      <c r="D367" s="217" t="s">
        <v>145</v>
      </c>
      <c r="E367" s="37"/>
      <c r="F367" s="218" t="s">
        <v>798</v>
      </c>
      <c r="G367" s="37"/>
      <c r="H367" s="37"/>
      <c r="I367" s="116"/>
      <c r="J367" s="37"/>
      <c r="K367" s="37"/>
      <c r="L367" s="40"/>
      <c r="M367" s="219"/>
      <c r="N367" s="220"/>
      <c r="O367" s="72"/>
      <c r="P367" s="72"/>
      <c r="Q367" s="72"/>
      <c r="R367" s="72"/>
      <c r="S367" s="72"/>
      <c r="T367" s="73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7" t="s">
        <v>145</v>
      </c>
      <c r="AU367" s="17" t="s">
        <v>93</v>
      </c>
    </row>
    <row r="368" spans="1:65" s="13" customFormat="1" ht="11.25">
      <c r="B368" s="222"/>
      <c r="C368" s="223"/>
      <c r="D368" s="217" t="s">
        <v>151</v>
      </c>
      <c r="E368" s="224" t="s">
        <v>1</v>
      </c>
      <c r="F368" s="225" t="s">
        <v>93</v>
      </c>
      <c r="G368" s="223"/>
      <c r="H368" s="226">
        <v>2</v>
      </c>
      <c r="I368" s="227"/>
      <c r="J368" s="223"/>
      <c r="K368" s="223"/>
      <c r="L368" s="228"/>
      <c r="M368" s="229"/>
      <c r="N368" s="230"/>
      <c r="O368" s="230"/>
      <c r="P368" s="230"/>
      <c r="Q368" s="230"/>
      <c r="R368" s="230"/>
      <c r="S368" s="230"/>
      <c r="T368" s="231"/>
      <c r="AT368" s="232" t="s">
        <v>151</v>
      </c>
      <c r="AU368" s="232" t="s">
        <v>93</v>
      </c>
      <c r="AV368" s="13" t="s">
        <v>93</v>
      </c>
      <c r="AW368" s="13" t="s">
        <v>38</v>
      </c>
      <c r="AX368" s="13" t="s">
        <v>91</v>
      </c>
      <c r="AY368" s="232" t="s">
        <v>138</v>
      </c>
    </row>
    <row r="369" spans="1:65" s="2" customFormat="1" ht="24" customHeight="1">
      <c r="A369" s="35"/>
      <c r="B369" s="36"/>
      <c r="C369" s="248" t="s">
        <v>539</v>
      </c>
      <c r="D369" s="248" t="s">
        <v>404</v>
      </c>
      <c r="E369" s="249" t="s">
        <v>1107</v>
      </c>
      <c r="F369" s="250" t="s">
        <v>510</v>
      </c>
      <c r="G369" s="251" t="s">
        <v>501</v>
      </c>
      <c r="H369" s="252">
        <v>4</v>
      </c>
      <c r="I369" s="253"/>
      <c r="J369" s="254">
        <f>ROUND(I369*H369,2)</f>
        <v>0</v>
      </c>
      <c r="K369" s="250" t="s">
        <v>1</v>
      </c>
      <c r="L369" s="255"/>
      <c r="M369" s="256" t="s">
        <v>1</v>
      </c>
      <c r="N369" s="257" t="s">
        <v>48</v>
      </c>
      <c r="O369" s="72"/>
      <c r="P369" s="213">
        <f>O369*H369</f>
        <v>0</v>
      </c>
      <c r="Q369" s="213">
        <v>0</v>
      </c>
      <c r="R369" s="213">
        <f>Q369*H369</f>
        <v>0</v>
      </c>
      <c r="S369" s="213">
        <v>0</v>
      </c>
      <c r="T369" s="214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15" t="s">
        <v>172</v>
      </c>
      <c r="AT369" s="215" t="s">
        <v>404</v>
      </c>
      <c r="AU369" s="215" t="s">
        <v>93</v>
      </c>
      <c r="AY369" s="17" t="s">
        <v>138</v>
      </c>
      <c r="BE369" s="216">
        <f>IF(N369="základní",J369,0)</f>
        <v>0</v>
      </c>
      <c r="BF369" s="216">
        <f>IF(N369="snížená",J369,0)</f>
        <v>0</v>
      </c>
      <c r="BG369" s="216">
        <f>IF(N369="zákl. přenesená",J369,0)</f>
        <v>0</v>
      </c>
      <c r="BH369" s="216">
        <f>IF(N369="sníž. přenesená",J369,0)</f>
        <v>0</v>
      </c>
      <c r="BI369" s="216">
        <f>IF(N369="nulová",J369,0)</f>
        <v>0</v>
      </c>
      <c r="BJ369" s="17" t="s">
        <v>91</v>
      </c>
      <c r="BK369" s="216">
        <f>ROUND(I369*H369,2)</f>
        <v>0</v>
      </c>
      <c r="BL369" s="17" t="s">
        <v>157</v>
      </c>
      <c r="BM369" s="215" t="s">
        <v>1108</v>
      </c>
    </row>
    <row r="370" spans="1:65" s="2" customFormat="1" ht="19.5">
      <c r="A370" s="35"/>
      <c r="B370" s="36"/>
      <c r="C370" s="37"/>
      <c r="D370" s="217" t="s">
        <v>145</v>
      </c>
      <c r="E370" s="37"/>
      <c r="F370" s="218" t="s">
        <v>510</v>
      </c>
      <c r="G370" s="37"/>
      <c r="H370" s="37"/>
      <c r="I370" s="116"/>
      <c r="J370" s="37"/>
      <c r="K370" s="37"/>
      <c r="L370" s="40"/>
      <c r="M370" s="219"/>
      <c r="N370" s="220"/>
      <c r="O370" s="72"/>
      <c r="P370" s="72"/>
      <c r="Q370" s="72"/>
      <c r="R370" s="72"/>
      <c r="S370" s="72"/>
      <c r="T370" s="73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7" t="s">
        <v>145</v>
      </c>
      <c r="AU370" s="17" t="s">
        <v>93</v>
      </c>
    </row>
    <row r="371" spans="1:65" s="13" customFormat="1" ht="11.25">
      <c r="B371" s="222"/>
      <c r="C371" s="223"/>
      <c r="D371" s="217" t="s">
        <v>151</v>
      </c>
      <c r="E371" s="224" t="s">
        <v>1</v>
      </c>
      <c r="F371" s="225" t="s">
        <v>157</v>
      </c>
      <c r="G371" s="223"/>
      <c r="H371" s="226">
        <v>4</v>
      </c>
      <c r="I371" s="227"/>
      <c r="J371" s="223"/>
      <c r="K371" s="223"/>
      <c r="L371" s="228"/>
      <c r="M371" s="229"/>
      <c r="N371" s="230"/>
      <c r="O371" s="230"/>
      <c r="P371" s="230"/>
      <c r="Q371" s="230"/>
      <c r="R371" s="230"/>
      <c r="S371" s="230"/>
      <c r="T371" s="231"/>
      <c r="AT371" s="232" t="s">
        <v>151</v>
      </c>
      <c r="AU371" s="232" t="s">
        <v>93</v>
      </c>
      <c r="AV371" s="13" t="s">
        <v>93</v>
      </c>
      <c r="AW371" s="13" t="s">
        <v>38</v>
      </c>
      <c r="AX371" s="13" t="s">
        <v>91</v>
      </c>
      <c r="AY371" s="232" t="s">
        <v>138</v>
      </c>
    </row>
    <row r="372" spans="1:65" s="2" customFormat="1" ht="24" customHeight="1">
      <c r="A372" s="35"/>
      <c r="B372" s="36"/>
      <c r="C372" s="204" t="s">
        <v>543</v>
      </c>
      <c r="D372" s="204" t="s">
        <v>139</v>
      </c>
      <c r="E372" s="205" t="s">
        <v>1109</v>
      </c>
      <c r="F372" s="206" t="s">
        <v>1110</v>
      </c>
      <c r="G372" s="207" t="s">
        <v>501</v>
      </c>
      <c r="H372" s="208">
        <v>2</v>
      </c>
      <c r="I372" s="209"/>
      <c r="J372" s="210">
        <f>ROUND(I372*H372,2)</f>
        <v>0</v>
      </c>
      <c r="K372" s="206" t="s">
        <v>1111</v>
      </c>
      <c r="L372" s="40"/>
      <c r="M372" s="211" t="s">
        <v>1</v>
      </c>
      <c r="N372" s="212" t="s">
        <v>48</v>
      </c>
      <c r="O372" s="72"/>
      <c r="P372" s="213">
        <f>O372*H372</f>
        <v>0</v>
      </c>
      <c r="Q372" s="213">
        <v>0</v>
      </c>
      <c r="R372" s="213">
        <f>Q372*H372</f>
        <v>0</v>
      </c>
      <c r="S372" s="213">
        <v>0</v>
      </c>
      <c r="T372" s="214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15" t="s">
        <v>157</v>
      </c>
      <c r="AT372" s="215" t="s">
        <v>139</v>
      </c>
      <c r="AU372" s="215" t="s">
        <v>93</v>
      </c>
      <c r="AY372" s="17" t="s">
        <v>138</v>
      </c>
      <c r="BE372" s="216">
        <f>IF(N372="základní",J372,0)</f>
        <v>0</v>
      </c>
      <c r="BF372" s="216">
        <f>IF(N372="snížená",J372,0)</f>
        <v>0</v>
      </c>
      <c r="BG372" s="216">
        <f>IF(N372="zákl. přenesená",J372,0)</f>
        <v>0</v>
      </c>
      <c r="BH372" s="216">
        <f>IF(N372="sníž. přenesená",J372,0)</f>
        <v>0</v>
      </c>
      <c r="BI372" s="216">
        <f>IF(N372="nulová",J372,0)</f>
        <v>0</v>
      </c>
      <c r="BJ372" s="17" t="s">
        <v>91</v>
      </c>
      <c r="BK372" s="216">
        <f>ROUND(I372*H372,2)</f>
        <v>0</v>
      </c>
      <c r="BL372" s="17" t="s">
        <v>157</v>
      </c>
      <c r="BM372" s="215" t="s">
        <v>1112</v>
      </c>
    </row>
    <row r="373" spans="1:65" s="2" customFormat="1" ht="19.5">
      <c r="A373" s="35"/>
      <c r="B373" s="36"/>
      <c r="C373" s="37"/>
      <c r="D373" s="217" t="s">
        <v>145</v>
      </c>
      <c r="E373" s="37"/>
      <c r="F373" s="218" t="s">
        <v>1113</v>
      </c>
      <c r="G373" s="37"/>
      <c r="H373" s="37"/>
      <c r="I373" s="116"/>
      <c r="J373" s="37"/>
      <c r="K373" s="37"/>
      <c r="L373" s="40"/>
      <c r="M373" s="219"/>
      <c r="N373" s="220"/>
      <c r="O373" s="72"/>
      <c r="P373" s="72"/>
      <c r="Q373" s="72"/>
      <c r="R373" s="72"/>
      <c r="S373" s="72"/>
      <c r="T373" s="73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7" t="s">
        <v>145</v>
      </c>
      <c r="AU373" s="17" t="s">
        <v>93</v>
      </c>
    </row>
    <row r="374" spans="1:65" s="2" customFormat="1" ht="16.5" customHeight="1">
      <c r="A374" s="35"/>
      <c r="B374" s="36"/>
      <c r="C374" s="248" t="s">
        <v>547</v>
      </c>
      <c r="D374" s="248" t="s">
        <v>404</v>
      </c>
      <c r="E374" s="249" t="s">
        <v>1114</v>
      </c>
      <c r="F374" s="250" t="s">
        <v>1115</v>
      </c>
      <c r="G374" s="251" t="s">
        <v>501</v>
      </c>
      <c r="H374" s="252">
        <v>2</v>
      </c>
      <c r="I374" s="253"/>
      <c r="J374" s="254">
        <f>ROUND(I374*H374,2)</f>
        <v>0</v>
      </c>
      <c r="K374" s="250" t="s">
        <v>1</v>
      </c>
      <c r="L374" s="255"/>
      <c r="M374" s="256" t="s">
        <v>1</v>
      </c>
      <c r="N374" s="257" t="s">
        <v>48</v>
      </c>
      <c r="O374" s="72"/>
      <c r="P374" s="213">
        <f>O374*H374</f>
        <v>0</v>
      </c>
      <c r="Q374" s="213">
        <v>8.8000000000000003E-4</v>
      </c>
      <c r="R374" s="213">
        <f>Q374*H374</f>
        <v>1.7600000000000001E-3</v>
      </c>
      <c r="S374" s="213">
        <v>0</v>
      </c>
      <c r="T374" s="214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15" t="s">
        <v>172</v>
      </c>
      <c r="AT374" s="215" t="s">
        <v>404</v>
      </c>
      <c r="AU374" s="215" t="s">
        <v>93</v>
      </c>
      <c r="AY374" s="17" t="s">
        <v>138</v>
      </c>
      <c r="BE374" s="216">
        <f>IF(N374="základní",J374,0)</f>
        <v>0</v>
      </c>
      <c r="BF374" s="216">
        <f>IF(N374="snížená",J374,0)</f>
        <v>0</v>
      </c>
      <c r="BG374" s="216">
        <f>IF(N374="zákl. přenesená",J374,0)</f>
        <v>0</v>
      </c>
      <c r="BH374" s="216">
        <f>IF(N374="sníž. přenesená",J374,0)</f>
        <v>0</v>
      </c>
      <c r="BI374" s="216">
        <f>IF(N374="nulová",J374,0)</f>
        <v>0</v>
      </c>
      <c r="BJ374" s="17" t="s">
        <v>91</v>
      </c>
      <c r="BK374" s="216">
        <f>ROUND(I374*H374,2)</f>
        <v>0</v>
      </c>
      <c r="BL374" s="17" t="s">
        <v>157</v>
      </c>
      <c r="BM374" s="215" t="s">
        <v>1116</v>
      </c>
    </row>
    <row r="375" spans="1:65" s="2" customFormat="1" ht="11.25">
      <c r="A375" s="35"/>
      <c r="B375" s="36"/>
      <c r="C375" s="37"/>
      <c r="D375" s="217" t="s">
        <v>145</v>
      </c>
      <c r="E375" s="37"/>
      <c r="F375" s="218" t="s">
        <v>1115</v>
      </c>
      <c r="G375" s="37"/>
      <c r="H375" s="37"/>
      <c r="I375" s="116"/>
      <c r="J375" s="37"/>
      <c r="K375" s="37"/>
      <c r="L375" s="40"/>
      <c r="M375" s="219"/>
      <c r="N375" s="220"/>
      <c r="O375" s="72"/>
      <c r="P375" s="72"/>
      <c r="Q375" s="72"/>
      <c r="R375" s="72"/>
      <c r="S375" s="72"/>
      <c r="T375" s="73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7" t="s">
        <v>145</v>
      </c>
      <c r="AU375" s="17" t="s">
        <v>93</v>
      </c>
    </row>
    <row r="376" spans="1:65" s="2" customFormat="1" ht="29.25">
      <c r="A376" s="35"/>
      <c r="B376" s="36"/>
      <c r="C376" s="37"/>
      <c r="D376" s="217" t="s">
        <v>149</v>
      </c>
      <c r="E376" s="37"/>
      <c r="F376" s="221" t="s">
        <v>1117</v>
      </c>
      <c r="G376" s="37"/>
      <c r="H376" s="37"/>
      <c r="I376" s="116"/>
      <c r="J376" s="37"/>
      <c r="K376" s="37"/>
      <c r="L376" s="40"/>
      <c r="M376" s="219"/>
      <c r="N376" s="220"/>
      <c r="O376" s="72"/>
      <c r="P376" s="72"/>
      <c r="Q376" s="72"/>
      <c r="R376" s="72"/>
      <c r="S376" s="72"/>
      <c r="T376" s="73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7" t="s">
        <v>149</v>
      </c>
      <c r="AU376" s="17" t="s">
        <v>93</v>
      </c>
    </row>
    <row r="377" spans="1:65" s="2" customFormat="1" ht="24" customHeight="1">
      <c r="A377" s="35"/>
      <c r="B377" s="36"/>
      <c r="C377" s="204" t="s">
        <v>552</v>
      </c>
      <c r="D377" s="204" t="s">
        <v>139</v>
      </c>
      <c r="E377" s="205" t="s">
        <v>513</v>
      </c>
      <c r="F377" s="206" t="s">
        <v>514</v>
      </c>
      <c r="G377" s="207" t="s">
        <v>501</v>
      </c>
      <c r="H377" s="208">
        <v>3</v>
      </c>
      <c r="I377" s="209"/>
      <c r="J377" s="210">
        <f>ROUND(I377*H377,2)</f>
        <v>0</v>
      </c>
      <c r="K377" s="206" t="s">
        <v>248</v>
      </c>
      <c r="L377" s="40"/>
      <c r="M377" s="211" t="s">
        <v>1</v>
      </c>
      <c r="N377" s="212" t="s">
        <v>48</v>
      </c>
      <c r="O377" s="72"/>
      <c r="P377" s="213">
        <f>O377*H377</f>
        <v>0</v>
      </c>
      <c r="Q377" s="213">
        <v>0</v>
      </c>
      <c r="R377" s="213">
        <f>Q377*H377</f>
        <v>0</v>
      </c>
      <c r="S377" s="213">
        <v>0</v>
      </c>
      <c r="T377" s="214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15" t="s">
        <v>157</v>
      </c>
      <c r="AT377" s="215" t="s">
        <v>139</v>
      </c>
      <c r="AU377" s="215" t="s">
        <v>93</v>
      </c>
      <c r="AY377" s="17" t="s">
        <v>138</v>
      </c>
      <c r="BE377" s="216">
        <f>IF(N377="základní",J377,0)</f>
        <v>0</v>
      </c>
      <c r="BF377" s="216">
        <f>IF(N377="snížená",J377,0)</f>
        <v>0</v>
      </c>
      <c r="BG377" s="216">
        <f>IF(N377="zákl. přenesená",J377,0)</f>
        <v>0</v>
      </c>
      <c r="BH377" s="216">
        <f>IF(N377="sníž. přenesená",J377,0)</f>
        <v>0</v>
      </c>
      <c r="BI377" s="216">
        <f>IF(N377="nulová",J377,0)</f>
        <v>0</v>
      </c>
      <c r="BJ377" s="17" t="s">
        <v>91</v>
      </c>
      <c r="BK377" s="216">
        <f>ROUND(I377*H377,2)</f>
        <v>0</v>
      </c>
      <c r="BL377" s="17" t="s">
        <v>157</v>
      </c>
      <c r="BM377" s="215" t="s">
        <v>1118</v>
      </c>
    </row>
    <row r="378" spans="1:65" s="2" customFormat="1" ht="19.5">
      <c r="A378" s="35"/>
      <c r="B378" s="36"/>
      <c r="C378" s="37"/>
      <c r="D378" s="217" t="s">
        <v>145</v>
      </c>
      <c r="E378" s="37"/>
      <c r="F378" s="218" t="s">
        <v>516</v>
      </c>
      <c r="G378" s="37"/>
      <c r="H378" s="37"/>
      <c r="I378" s="116"/>
      <c r="J378" s="37"/>
      <c r="K378" s="37"/>
      <c r="L378" s="40"/>
      <c r="M378" s="219"/>
      <c r="N378" s="220"/>
      <c r="O378" s="72"/>
      <c r="P378" s="72"/>
      <c r="Q378" s="72"/>
      <c r="R378" s="72"/>
      <c r="S378" s="72"/>
      <c r="T378" s="73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7" t="s">
        <v>145</v>
      </c>
      <c r="AU378" s="17" t="s">
        <v>93</v>
      </c>
    </row>
    <row r="379" spans="1:65" s="2" customFormat="1" ht="16.5" customHeight="1">
      <c r="A379" s="35"/>
      <c r="B379" s="36"/>
      <c r="C379" s="248" t="s">
        <v>556</v>
      </c>
      <c r="D379" s="248" t="s">
        <v>404</v>
      </c>
      <c r="E379" s="249" t="s">
        <v>1119</v>
      </c>
      <c r="F379" s="250" t="s">
        <v>1120</v>
      </c>
      <c r="G379" s="251" t="s">
        <v>501</v>
      </c>
      <c r="H379" s="252">
        <v>3</v>
      </c>
      <c r="I379" s="253"/>
      <c r="J379" s="254">
        <f>ROUND(I379*H379,2)</f>
        <v>0</v>
      </c>
      <c r="K379" s="250" t="s">
        <v>1</v>
      </c>
      <c r="L379" s="255"/>
      <c r="M379" s="256" t="s">
        <v>1</v>
      </c>
      <c r="N379" s="257" t="s">
        <v>48</v>
      </c>
      <c r="O379" s="72"/>
      <c r="P379" s="213">
        <f>O379*H379</f>
        <v>0</v>
      </c>
      <c r="Q379" s="213">
        <v>6.9999999999999999E-4</v>
      </c>
      <c r="R379" s="213">
        <f>Q379*H379</f>
        <v>2.0999999999999999E-3</v>
      </c>
      <c r="S379" s="213">
        <v>0</v>
      </c>
      <c r="T379" s="214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15" t="s">
        <v>172</v>
      </c>
      <c r="AT379" s="215" t="s">
        <v>404</v>
      </c>
      <c r="AU379" s="215" t="s">
        <v>93</v>
      </c>
      <c r="AY379" s="17" t="s">
        <v>138</v>
      </c>
      <c r="BE379" s="216">
        <f>IF(N379="základní",J379,0)</f>
        <v>0</v>
      </c>
      <c r="BF379" s="216">
        <f>IF(N379="snížená",J379,0)</f>
        <v>0</v>
      </c>
      <c r="BG379" s="216">
        <f>IF(N379="zákl. přenesená",J379,0)</f>
        <v>0</v>
      </c>
      <c r="BH379" s="216">
        <f>IF(N379="sníž. přenesená",J379,0)</f>
        <v>0</v>
      </c>
      <c r="BI379" s="216">
        <f>IF(N379="nulová",J379,0)</f>
        <v>0</v>
      </c>
      <c r="BJ379" s="17" t="s">
        <v>91</v>
      </c>
      <c r="BK379" s="216">
        <f>ROUND(I379*H379,2)</f>
        <v>0</v>
      </c>
      <c r="BL379" s="17" t="s">
        <v>157</v>
      </c>
      <c r="BM379" s="215" t="s">
        <v>1121</v>
      </c>
    </row>
    <row r="380" spans="1:65" s="2" customFormat="1" ht="11.25">
      <c r="A380" s="35"/>
      <c r="B380" s="36"/>
      <c r="C380" s="37"/>
      <c r="D380" s="217" t="s">
        <v>145</v>
      </c>
      <c r="E380" s="37"/>
      <c r="F380" s="218" t="s">
        <v>1120</v>
      </c>
      <c r="G380" s="37"/>
      <c r="H380" s="37"/>
      <c r="I380" s="116"/>
      <c r="J380" s="37"/>
      <c r="K380" s="37"/>
      <c r="L380" s="40"/>
      <c r="M380" s="219"/>
      <c r="N380" s="220"/>
      <c r="O380" s="72"/>
      <c r="P380" s="72"/>
      <c r="Q380" s="72"/>
      <c r="R380" s="72"/>
      <c r="S380" s="72"/>
      <c r="T380" s="73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7" t="s">
        <v>145</v>
      </c>
      <c r="AU380" s="17" t="s">
        <v>93</v>
      </c>
    </row>
    <row r="381" spans="1:65" s="2" customFormat="1" ht="19.5">
      <c r="A381" s="35"/>
      <c r="B381" s="36"/>
      <c r="C381" s="37"/>
      <c r="D381" s="217" t="s">
        <v>149</v>
      </c>
      <c r="E381" s="37"/>
      <c r="F381" s="221" t="s">
        <v>1122</v>
      </c>
      <c r="G381" s="37"/>
      <c r="H381" s="37"/>
      <c r="I381" s="116"/>
      <c r="J381" s="37"/>
      <c r="K381" s="37"/>
      <c r="L381" s="40"/>
      <c r="M381" s="219"/>
      <c r="N381" s="220"/>
      <c r="O381" s="72"/>
      <c r="P381" s="72"/>
      <c r="Q381" s="72"/>
      <c r="R381" s="72"/>
      <c r="S381" s="72"/>
      <c r="T381" s="73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7" t="s">
        <v>149</v>
      </c>
      <c r="AU381" s="17" t="s">
        <v>93</v>
      </c>
    </row>
    <row r="382" spans="1:65" s="2" customFormat="1" ht="24" customHeight="1">
      <c r="A382" s="35"/>
      <c r="B382" s="36"/>
      <c r="C382" s="204" t="s">
        <v>561</v>
      </c>
      <c r="D382" s="204" t="s">
        <v>139</v>
      </c>
      <c r="E382" s="205" t="s">
        <v>1123</v>
      </c>
      <c r="F382" s="206" t="s">
        <v>1124</v>
      </c>
      <c r="G382" s="207" t="s">
        <v>501</v>
      </c>
      <c r="H382" s="208">
        <v>6</v>
      </c>
      <c r="I382" s="209"/>
      <c r="J382" s="210">
        <f>ROUND(I382*H382,2)</f>
        <v>0</v>
      </c>
      <c r="K382" s="206" t="s">
        <v>1111</v>
      </c>
      <c r="L382" s="40"/>
      <c r="M382" s="211" t="s">
        <v>1</v>
      </c>
      <c r="N382" s="212" t="s">
        <v>48</v>
      </c>
      <c r="O382" s="72"/>
      <c r="P382" s="213">
        <f>O382*H382</f>
        <v>0</v>
      </c>
      <c r="Q382" s="213">
        <v>0</v>
      </c>
      <c r="R382" s="213">
        <f>Q382*H382</f>
        <v>0</v>
      </c>
      <c r="S382" s="213">
        <v>0</v>
      </c>
      <c r="T382" s="214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15" t="s">
        <v>157</v>
      </c>
      <c r="AT382" s="215" t="s">
        <v>139</v>
      </c>
      <c r="AU382" s="215" t="s">
        <v>93</v>
      </c>
      <c r="AY382" s="17" t="s">
        <v>138</v>
      </c>
      <c r="BE382" s="216">
        <f>IF(N382="základní",J382,0)</f>
        <v>0</v>
      </c>
      <c r="BF382" s="216">
        <f>IF(N382="snížená",J382,0)</f>
        <v>0</v>
      </c>
      <c r="BG382" s="216">
        <f>IF(N382="zákl. přenesená",J382,0)</f>
        <v>0</v>
      </c>
      <c r="BH382" s="216">
        <f>IF(N382="sníž. přenesená",J382,0)</f>
        <v>0</v>
      </c>
      <c r="BI382" s="216">
        <f>IF(N382="nulová",J382,0)</f>
        <v>0</v>
      </c>
      <c r="BJ382" s="17" t="s">
        <v>91</v>
      </c>
      <c r="BK382" s="216">
        <f>ROUND(I382*H382,2)</f>
        <v>0</v>
      </c>
      <c r="BL382" s="17" t="s">
        <v>157</v>
      </c>
      <c r="BM382" s="215" t="s">
        <v>1125</v>
      </c>
    </row>
    <row r="383" spans="1:65" s="2" customFormat="1" ht="19.5">
      <c r="A383" s="35"/>
      <c r="B383" s="36"/>
      <c r="C383" s="37"/>
      <c r="D383" s="217" t="s">
        <v>145</v>
      </c>
      <c r="E383" s="37"/>
      <c r="F383" s="218" t="s">
        <v>1126</v>
      </c>
      <c r="G383" s="37"/>
      <c r="H383" s="37"/>
      <c r="I383" s="116"/>
      <c r="J383" s="37"/>
      <c r="K383" s="37"/>
      <c r="L383" s="40"/>
      <c r="M383" s="219"/>
      <c r="N383" s="220"/>
      <c r="O383" s="72"/>
      <c r="P383" s="72"/>
      <c r="Q383" s="72"/>
      <c r="R383" s="72"/>
      <c r="S383" s="72"/>
      <c r="T383" s="73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7" t="s">
        <v>145</v>
      </c>
      <c r="AU383" s="17" t="s">
        <v>93</v>
      </c>
    </row>
    <row r="384" spans="1:65" s="2" customFormat="1" ht="16.5" customHeight="1">
      <c r="A384" s="35"/>
      <c r="B384" s="36"/>
      <c r="C384" s="248" t="s">
        <v>565</v>
      </c>
      <c r="D384" s="248" t="s">
        <v>404</v>
      </c>
      <c r="E384" s="249" t="s">
        <v>1127</v>
      </c>
      <c r="F384" s="250" t="s">
        <v>1128</v>
      </c>
      <c r="G384" s="251" t="s">
        <v>501</v>
      </c>
      <c r="H384" s="252">
        <v>6</v>
      </c>
      <c r="I384" s="253"/>
      <c r="J384" s="254">
        <f>ROUND(I384*H384,2)</f>
        <v>0</v>
      </c>
      <c r="K384" s="250" t="s">
        <v>1111</v>
      </c>
      <c r="L384" s="255"/>
      <c r="M384" s="256" t="s">
        <v>1</v>
      </c>
      <c r="N384" s="257" t="s">
        <v>48</v>
      </c>
      <c r="O384" s="72"/>
      <c r="P384" s="213">
        <f>O384*H384</f>
        <v>0</v>
      </c>
      <c r="Q384" s="213">
        <v>1E-3</v>
      </c>
      <c r="R384" s="213">
        <f>Q384*H384</f>
        <v>6.0000000000000001E-3</v>
      </c>
      <c r="S384" s="213">
        <v>0</v>
      </c>
      <c r="T384" s="214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15" t="s">
        <v>172</v>
      </c>
      <c r="AT384" s="215" t="s">
        <v>404</v>
      </c>
      <c r="AU384" s="215" t="s">
        <v>93</v>
      </c>
      <c r="AY384" s="17" t="s">
        <v>138</v>
      </c>
      <c r="BE384" s="216">
        <f>IF(N384="základní",J384,0)</f>
        <v>0</v>
      </c>
      <c r="BF384" s="216">
        <f>IF(N384="snížená",J384,0)</f>
        <v>0</v>
      </c>
      <c r="BG384" s="216">
        <f>IF(N384="zákl. přenesená",J384,0)</f>
        <v>0</v>
      </c>
      <c r="BH384" s="216">
        <f>IF(N384="sníž. přenesená",J384,0)</f>
        <v>0</v>
      </c>
      <c r="BI384" s="216">
        <f>IF(N384="nulová",J384,0)</f>
        <v>0</v>
      </c>
      <c r="BJ384" s="17" t="s">
        <v>91</v>
      </c>
      <c r="BK384" s="216">
        <f>ROUND(I384*H384,2)</f>
        <v>0</v>
      </c>
      <c r="BL384" s="17" t="s">
        <v>157</v>
      </c>
      <c r="BM384" s="215" t="s">
        <v>1129</v>
      </c>
    </row>
    <row r="385" spans="1:65" s="2" customFormat="1" ht="11.25">
      <c r="A385" s="35"/>
      <c r="B385" s="36"/>
      <c r="C385" s="37"/>
      <c r="D385" s="217" t="s">
        <v>145</v>
      </c>
      <c r="E385" s="37"/>
      <c r="F385" s="218" t="s">
        <v>1128</v>
      </c>
      <c r="G385" s="37"/>
      <c r="H385" s="37"/>
      <c r="I385" s="116"/>
      <c r="J385" s="37"/>
      <c r="K385" s="37"/>
      <c r="L385" s="40"/>
      <c r="M385" s="219"/>
      <c r="N385" s="220"/>
      <c r="O385" s="72"/>
      <c r="P385" s="72"/>
      <c r="Q385" s="72"/>
      <c r="R385" s="72"/>
      <c r="S385" s="72"/>
      <c r="T385" s="73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7" t="s">
        <v>145</v>
      </c>
      <c r="AU385" s="17" t="s">
        <v>93</v>
      </c>
    </row>
    <row r="386" spans="1:65" s="2" customFormat="1" ht="19.5">
      <c r="A386" s="35"/>
      <c r="B386" s="36"/>
      <c r="C386" s="37"/>
      <c r="D386" s="217" t="s">
        <v>149</v>
      </c>
      <c r="E386" s="37"/>
      <c r="F386" s="221" t="s">
        <v>1130</v>
      </c>
      <c r="G386" s="37"/>
      <c r="H386" s="37"/>
      <c r="I386" s="116"/>
      <c r="J386" s="37"/>
      <c r="K386" s="37"/>
      <c r="L386" s="40"/>
      <c r="M386" s="219"/>
      <c r="N386" s="220"/>
      <c r="O386" s="72"/>
      <c r="P386" s="72"/>
      <c r="Q386" s="72"/>
      <c r="R386" s="72"/>
      <c r="S386" s="72"/>
      <c r="T386" s="73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7" t="s">
        <v>149</v>
      </c>
      <c r="AU386" s="17" t="s">
        <v>93</v>
      </c>
    </row>
    <row r="387" spans="1:65" s="13" customFormat="1" ht="11.25">
      <c r="B387" s="222"/>
      <c r="C387" s="223"/>
      <c r="D387" s="217" t="s">
        <v>151</v>
      </c>
      <c r="E387" s="224" t="s">
        <v>1</v>
      </c>
      <c r="F387" s="225" t="s">
        <v>164</v>
      </c>
      <c r="G387" s="223"/>
      <c r="H387" s="226">
        <v>6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AT387" s="232" t="s">
        <v>151</v>
      </c>
      <c r="AU387" s="232" t="s">
        <v>93</v>
      </c>
      <c r="AV387" s="13" t="s">
        <v>93</v>
      </c>
      <c r="AW387" s="13" t="s">
        <v>38</v>
      </c>
      <c r="AX387" s="13" t="s">
        <v>91</v>
      </c>
      <c r="AY387" s="232" t="s">
        <v>138</v>
      </c>
    </row>
    <row r="388" spans="1:65" s="2" customFormat="1" ht="24" customHeight="1">
      <c r="A388" s="35"/>
      <c r="B388" s="36"/>
      <c r="C388" s="204" t="s">
        <v>569</v>
      </c>
      <c r="D388" s="204" t="s">
        <v>139</v>
      </c>
      <c r="E388" s="205" t="s">
        <v>1131</v>
      </c>
      <c r="F388" s="206" t="s">
        <v>1132</v>
      </c>
      <c r="G388" s="207" t="s">
        <v>501</v>
      </c>
      <c r="H388" s="208">
        <v>2</v>
      </c>
      <c r="I388" s="209"/>
      <c r="J388" s="210">
        <f>ROUND(I388*H388,2)</f>
        <v>0</v>
      </c>
      <c r="K388" s="206" t="s">
        <v>248</v>
      </c>
      <c r="L388" s="40"/>
      <c r="M388" s="211" t="s">
        <v>1</v>
      </c>
      <c r="N388" s="212" t="s">
        <v>48</v>
      </c>
      <c r="O388" s="72"/>
      <c r="P388" s="213">
        <f>O388*H388</f>
        <v>0</v>
      </c>
      <c r="Q388" s="213">
        <v>0</v>
      </c>
      <c r="R388" s="213">
        <f>Q388*H388</f>
        <v>0</v>
      </c>
      <c r="S388" s="213">
        <v>0</v>
      </c>
      <c r="T388" s="214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15" t="s">
        <v>157</v>
      </c>
      <c r="AT388" s="215" t="s">
        <v>139</v>
      </c>
      <c r="AU388" s="215" t="s">
        <v>93</v>
      </c>
      <c r="AY388" s="17" t="s">
        <v>138</v>
      </c>
      <c r="BE388" s="216">
        <f>IF(N388="základní",J388,0)</f>
        <v>0</v>
      </c>
      <c r="BF388" s="216">
        <f>IF(N388="snížená",J388,0)</f>
        <v>0</v>
      </c>
      <c r="BG388" s="216">
        <f>IF(N388="zákl. přenesená",J388,0)</f>
        <v>0</v>
      </c>
      <c r="BH388" s="216">
        <f>IF(N388="sníž. přenesená",J388,0)</f>
        <v>0</v>
      </c>
      <c r="BI388" s="216">
        <f>IF(N388="nulová",J388,0)</f>
        <v>0</v>
      </c>
      <c r="BJ388" s="17" t="s">
        <v>91</v>
      </c>
      <c r="BK388" s="216">
        <f>ROUND(I388*H388,2)</f>
        <v>0</v>
      </c>
      <c r="BL388" s="17" t="s">
        <v>157</v>
      </c>
      <c r="BM388" s="215" t="s">
        <v>1133</v>
      </c>
    </row>
    <row r="389" spans="1:65" s="2" customFormat="1" ht="19.5">
      <c r="A389" s="35"/>
      <c r="B389" s="36"/>
      <c r="C389" s="37"/>
      <c r="D389" s="217" t="s">
        <v>145</v>
      </c>
      <c r="E389" s="37"/>
      <c r="F389" s="218" t="s">
        <v>1134</v>
      </c>
      <c r="G389" s="37"/>
      <c r="H389" s="37"/>
      <c r="I389" s="116"/>
      <c r="J389" s="37"/>
      <c r="K389" s="37"/>
      <c r="L389" s="40"/>
      <c r="M389" s="219"/>
      <c r="N389" s="220"/>
      <c r="O389" s="72"/>
      <c r="P389" s="72"/>
      <c r="Q389" s="72"/>
      <c r="R389" s="72"/>
      <c r="S389" s="72"/>
      <c r="T389" s="73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7" t="s">
        <v>145</v>
      </c>
      <c r="AU389" s="17" t="s">
        <v>93</v>
      </c>
    </row>
    <row r="390" spans="1:65" s="2" customFormat="1" ht="16.5" customHeight="1">
      <c r="A390" s="35"/>
      <c r="B390" s="36"/>
      <c r="C390" s="248" t="s">
        <v>384</v>
      </c>
      <c r="D390" s="248" t="s">
        <v>404</v>
      </c>
      <c r="E390" s="249" t="s">
        <v>1135</v>
      </c>
      <c r="F390" s="250" t="s">
        <v>1136</v>
      </c>
      <c r="G390" s="251" t="s">
        <v>501</v>
      </c>
      <c r="H390" s="252">
        <v>2</v>
      </c>
      <c r="I390" s="253"/>
      <c r="J390" s="254">
        <f>ROUND(I390*H390,2)</f>
        <v>0</v>
      </c>
      <c r="K390" s="250" t="s">
        <v>248</v>
      </c>
      <c r="L390" s="255"/>
      <c r="M390" s="256" t="s">
        <v>1</v>
      </c>
      <c r="N390" s="257" t="s">
        <v>48</v>
      </c>
      <c r="O390" s="72"/>
      <c r="P390" s="213">
        <f>O390*H390</f>
        <v>0</v>
      </c>
      <c r="Q390" s="213">
        <v>5.5999999999999995E-4</v>
      </c>
      <c r="R390" s="213">
        <f>Q390*H390</f>
        <v>1.1199999999999999E-3</v>
      </c>
      <c r="S390" s="213">
        <v>0</v>
      </c>
      <c r="T390" s="214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15" t="s">
        <v>172</v>
      </c>
      <c r="AT390" s="215" t="s">
        <v>404</v>
      </c>
      <c r="AU390" s="215" t="s">
        <v>93</v>
      </c>
      <c r="AY390" s="17" t="s">
        <v>138</v>
      </c>
      <c r="BE390" s="216">
        <f>IF(N390="základní",J390,0)</f>
        <v>0</v>
      </c>
      <c r="BF390" s="216">
        <f>IF(N390="snížená",J390,0)</f>
        <v>0</v>
      </c>
      <c r="BG390" s="216">
        <f>IF(N390="zákl. přenesená",J390,0)</f>
        <v>0</v>
      </c>
      <c r="BH390" s="216">
        <f>IF(N390="sníž. přenesená",J390,0)</f>
        <v>0</v>
      </c>
      <c r="BI390" s="216">
        <f>IF(N390="nulová",J390,0)</f>
        <v>0</v>
      </c>
      <c r="BJ390" s="17" t="s">
        <v>91</v>
      </c>
      <c r="BK390" s="216">
        <f>ROUND(I390*H390,2)</f>
        <v>0</v>
      </c>
      <c r="BL390" s="17" t="s">
        <v>157</v>
      </c>
      <c r="BM390" s="215" t="s">
        <v>1137</v>
      </c>
    </row>
    <row r="391" spans="1:65" s="2" customFormat="1" ht="11.25">
      <c r="A391" s="35"/>
      <c r="B391" s="36"/>
      <c r="C391" s="37"/>
      <c r="D391" s="217" t="s">
        <v>145</v>
      </c>
      <c r="E391" s="37"/>
      <c r="F391" s="218" t="s">
        <v>1136</v>
      </c>
      <c r="G391" s="37"/>
      <c r="H391" s="37"/>
      <c r="I391" s="116"/>
      <c r="J391" s="37"/>
      <c r="K391" s="37"/>
      <c r="L391" s="40"/>
      <c r="M391" s="219"/>
      <c r="N391" s="220"/>
      <c r="O391" s="72"/>
      <c r="P391" s="72"/>
      <c r="Q391" s="72"/>
      <c r="R391" s="72"/>
      <c r="S391" s="72"/>
      <c r="T391" s="73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7" t="s">
        <v>145</v>
      </c>
      <c r="AU391" s="17" t="s">
        <v>93</v>
      </c>
    </row>
    <row r="392" spans="1:65" s="13" customFormat="1" ht="11.25">
      <c r="B392" s="222"/>
      <c r="C392" s="223"/>
      <c r="D392" s="217" t="s">
        <v>151</v>
      </c>
      <c r="E392" s="224" t="s">
        <v>1</v>
      </c>
      <c r="F392" s="225" t="s">
        <v>93</v>
      </c>
      <c r="G392" s="223"/>
      <c r="H392" s="226">
        <v>2</v>
      </c>
      <c r="I392" s="227"/>
      <c r="J392" s="223"/>
      <c r="K392" s="223"/>
      <c r="L392" s="228"/>
      <c r="M392" s="229"/>
      <c r="N392" s="230"/>
      <c r="O392" s="230"/>
      <c r="P392" s="230"/>
      <c r="Q392" s="230"/>
      <c r="R392" s="230"/>
      <c r="S392" s="230"/>
      <c r="T392" s="231"/>
      <c r="AT392" s="232" t="s">
        <v>151</v>
      </c>
      <c r="AU392" s="232" t="s">
        <v>93</v>
      </c>
      <c r="AV392" s="13" t="s">
        <v>93</v>
      </c>
      <c r="AW392" s="13" t="s">
        <v>38</v>
      </c>
      <c r="AX392" s="13" t="s">
        <v>91</v>
      </c>
      <c r="AY392" s="232" t="s">
        <v>138</v>
      </c>
    </row>
    <row r="393" spans="1:65" s="2" customFormat="1" ht="24" customHeight="1">
      <c r="A393" s="35"/>
      <c r="B393" s="36"/>
      <c r="C393" s="204" t="s">
        <v>577</v>
      </c>
      <c r="D393" s="204" t="s">
        <v>139</v>
      </c>
      <c r="E393" s="205" t="s">
        <v>1138</v>
      </c>
      <c r="F393" s="206" t="s">
        <v>1139</v>
      </c>
      <c r="G393" s="207" t="s">
        <v>501</v>
      </c>
      <c r="H393" s="208">
        <v>113</v>
      </c>
      <c r="I393" s="209"/>
      <c r="J393" s="210">
        <f>ROUND(I393*H393,2)</f>
        <v>0</v>
      </c>
      <c r="K393" s="206" t="s">
        <v>248</v>
      </c>
      <c r="L393" s="40"/>
      <c r="M393" s="211" t="s">
        <v>1</v>
      </c>
      <c r="N393" s="212" t="s">
        <v>48</v>
      </c>
      <c r="O393" s="72"/>
      <c r="P393" s="213">
        <f>O393*H393</f>
        <v>0</v>
      </c>
      <c r="Q393" s="213">
        <v>0</v>
      </c>
      <c r="R393" s="213">
        <f>Q393*H393</f>
        <v>0</v>
      </c>
      <c r="S393" s="213">
        <v>0</v>
      </c>
      <c r="T393" s="214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15" t="s">
        <v>157</v>
      </c>
      <c r="AT393" s="215" t="s">
        <v>139</v>
      </c>
      <c r="AU393" s="215" t="s">
        <v>93</v>
      </c>
      <c r="AY393" s="17" t="s">
        <v>138</v>
      </c>
      <c r="BE393" s="216">
        <f>IF(N393="základní",J393,0)</f>
        <v>0</v>
      </c>
      <c r="BF393" s="216">
        <f>IF(N393="snížená",J393,0)</f>
        <v>0</v>
      </c>
      <c r="BG393" s="216">
        <f>IF(N393="zákl. přenesená",J393,0)</f>
        <v>0</v>
      </c>
      <c r="BH393" s="216">
        <f>IF(N393="sníž. přenesená",J393,0)</f>
        <v>0</v>
      </c>
      <c r="BI393" s="216">
        <f>IF(N393="nulová",J393,0)</f>
        <v>0</v>
      </c>
      <c r="BJ393" s="17" t="s">
        <v>91</v>
      </c>
      <c r="BK393" s="216">
        <f>ROUND(I393*H393,2)</f>
        <v>0</v>
      </c>
      <c r="BL393" s="17" t="s">
        <v>157</v>
      </c>
      <c r="BM393" s="215" t="s">
        <v>1140</v>
      </c>
    </row>
    <row r="394" spans="1:65" s="2" customFormat="1" ht="29.25">
      <c r="A394" s="35"/>
      <c r="B394" s="36"/>
      <c r="C394" s="37"/>
      <c r="D394" s="217" t="s">
        <v>145</v>
      </c>
      <c r="E394" s="37"/>
      <c r="F394" s="218" t="s">
        <v>1141</v>
      </c>
      <c r="G394" s="37"/>
      <c r="H394" s="37"/>
      <c r="I394" s="116"/>
      <c r="J394" s="37"/>
      <c r="K394" s="37"/>
      <c r="L394" s="40"/>
      <c r="M394" s="219"/>
      <c r="N394" s="220"/>
      <c r="O394" s="72"/>
      <c r="P394" s="72"/>
      <c r="Q394" s="72"/>
      <c r="R394" s="72"/>
      <c r="S394" s="72"/>
      <c r="T394" s="73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7" t="s">
        <v>145</v>
      </c>
      <c r="AU394" s="17" t="s">
        <v>93</v>
      </c>
    </row>
    <row r="395" spans="1:65" s="2" customFormat="1" ht="16.5" customHeight="1">
      <c r="A395" s="35"/>
      <c r="B395" s="36"/>
      <c r="C395" s="248" t="s">
        <v>581</v>
      </c>
      <c r="D395" s="248" t="s">
        <v>404</v>
      </c>
      <c r="E395" s="249" t="s">
        <v>1142</v>
      </c>
      <c r="F395" s="250" t="s">
        <v>1143</v>
      </c>
      <c r="G395" s="251" t="s">
        <v>501</v>
      </c>
      <c r="H395" s="252">
        <v>110</v>
      </c>
      <c r="I395" s="253"/>
      <c r="J395" s="254">
        <f>ROUND(I395*H395,2)</f>
        <v>0</v>
      </c>
      <c r="K395" s="250" t="s">
        <v>248</v>
      </c>
      <c r="L395" s="255"/>
      <c r="M395" s="256" t="s">
        <v>1</v>
      </c>
      <c r="N395" s="257" t="s">
        <v>48</v>
      </c>
      <c r="O395" s="72"/>
      <c r="P395" s="213">
        <f>O395*H395</f>
        <v>0</v>
      </c>
      <c r="Q395" s="213">
        <v>7.2000000000000005E-4</v>
      </c>
      <c r="R395" s="213">
        <f>Q395*H395</f>
        <v>7.9200000000000007E-2</v>
      </c>
      <c r="S395" s="213">
        <v>0</v>
      </c>
      <c r="T395" s="214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15" t="s">
        <v>172</v>
      </c>
      <c r="AT395" s="215" t="s">
        <v>404</v>
      </c>
      <c r="AU395" s="215" t="s">
        <v>93</v>
      </c>
      <c r="AY395" s="17" t="s">
        <v>138</v>
      </c>
      <c r="BE395" s="216">
        <f>IF(N395="základní",J395,0)</f>
        <v>0</v>
      </c>
      <c r="BF395" s="216">
        <f>IF(N395="snížená",J395,0)</f>
        <v>0</v>
      </c>
      <c r="BG395" s="216">
        <f>IF(N395="zákl. přenesená",J395,0)</f>
        <v>0</v>
      </c>
      <c r="BH395" s="216">
        <f>IF(N395="sníž. přenesená",J395,0)</f>
        <v>0</v>
      </c>
      <c r="BI395" s="216">
        <f>IF(N395="nulová",J395,0)</f>
        <v>0</v>
      </c>
      <c r="BJ395" s="17" t="s">
        <v>91</v>
      </c>
      <c r="BK395" s="216">
        <f>ROUND(I395*H395,2)</f>
        <v>0</v>
      </c>
      <c r="BL395" s="17" t="s">
        <v>157</v>
      </c>
      <c r="BM395" s="215" t="s">
        <v>1144</v>
      </c>
    </row>
    <row r="396" spans="1:65" s="2" customFormat="1" ht="11.25">
      <c r="A396" s="35"/>
      <c r="B396" s="36"/>
      <c r="C396" s="37"/>
      <c r="D396" s="217" t="s">
        <v>145</v>
      </c>
      <c r="E396" s="37"/>
      <c r="F396" s="218" t="s">
        <v>1143</v>
      </c>
      <c r="G396" s="37"/>
      <c r="H396" s="37"/>
      <c r="I396" s="116"/>
      <c r="J396" s="37"/>
      <c r="K396" s="37"/>
      <c r="L396" s="40"/>
      <c r="M396" s="219"/>
      <c r="N396" s="220"/>
      <c r="O396" s="72"/>
      <c r="P396" s="72"/>
      <c r="Q396" s="72"/>
      <c r="R396" s="72"/>
      <c r="S396" s="72"/>
      <c r="T396" s="73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7" t="s">
        <v>145</v>
      </c>
      <c r="AU396" s="17" t="s">
        <v>93</v>
      </c>
    </row>
    <row r="397" spans="1:65" s="13" customFormat="1" ht="11.25">
      <c r="B397" s="222"/>
      <c r="C397" s="223"/>
      <c r="D397" s="217" t="s">
        <v>151</v>
      </c>
      <c r="E397" s="224" t="s">
        <v>1</v>
      </c>
      <c r="F397" s="225" t="s">
        <v>1145</v>
      </c>
      <c r="G397" s="223"/>
      <c r="H397" s="226">
        <v>110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151</v>
      </c>
      <c r="AU397" s="232" t="s">
        <v>93</v>
      </c>
      <c r="AV397" s="13" t="s">
        <v>93</v>
      </c>
      <c r="AW397" s="13" t="s">
        <v>38</v>
      </c>
      <c r="AX397" s="13" t="s">
        <v>91</v>
      </c>
      <c r="AY397" s="232" t="s">
        <v>138</v>
      </c>
    </row>
    <row r="398" spans="1:65" s="2" customFormat="1" ht="24" customHeight="1">
      <c r="A398" s="35"/>
      <c r="B398" s="36"/>
      <c r="C398" s="248" t="s">
        <v>586</v>
      </c>
      <c r="D398" s="248" t="s">
        <v>404</v>
      </c>
      <c r="E398" s="249" t="s">
        <v>1146</v>
      </c>
      <c r="F398" s="250" t="s">
        <v>1147</v>
      </c>
      <c r="G398" s="251" t="s">
        <v>501</v>
      </c>
      <c r="H398" s="252">
        <v>3</v>
      </c>
      <c r="I398" s="253"/>
      <c r="J398" s="254">
        <f>ROUND(I398*H398,2)</f>
        <v>0</v>
      </c>
      <c r="K398" s="250" t="s">
        <v>1</v>
      </c>
      <c r="L398" s="255"/>
      <c r="M398" s="256" t="s">
        <v>1</v>
      </c>
      <c r="N398" s="257" t="s">
        <v>48</v>
      </c>
      <c r="O398" s="72"/>
      <c r="P398" s="213">
        <f>O398*H398</f>
        <v>0</v>
      </c>
      <c r="Q398" s="213">
        <v>0</v>
      </c>
      <c r="R398" s="213">
        <f>Q398*H398</f>
        <v>0</v>
      </c>
      <c r="S398" s="213">
        <v>0</v>
      </c>
      <c r="T398" s="214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15" t="s">
        <v>172</v>
      </c>
      <c r="AT398" s="215" t="s">
        <v>404</v>
      </c>
      <c r="AU398" s="215" t="s">
        <v>93</v>
      </c>
      <c r="AY398" s="17" t="s">
        <v>138</v>
      </c>
      <c r="BE398" s="216">
        <f>IF(N398="základní",J398,0)</f>
        <v>0</v>
      </c>
      <c r="BF398" s="216">
        <f>IF(N398="snížená",J398,0)</f>
        <v>0</v>
      </c>
      <c r="BG398" s="216">
        <f>IF(N398="zákl. přenesená",J398,0)</f>
        <v>0</v>
      </c>
      <c r="BH398" s="216">
        <f>IF(N398="sníž. přenesená",J398,0)</f>
        <v>0</v>
      </c>
      <c r="BI398" s="216">
        <f>IF(N398="nulová",J398,0)</f>
        <v>0</v>
      </c>
      <c r="BJ398" s="17" t="s">
        <v>91</v>
      </c>
      <c r="BK398" s="216">
        <f>ROUND(I398*H398,2)</f>
        <v>0</v>
      </c>
      <c r="BL398" s="17" t="s">
        <v>157</v>
      </c>
      <c r="BM398" s="215" t="s">
        <v>1148</v>
      </c>
    </row>
    <row r="399" spans="1:65" s="2" customFormat="1" ht="19.5">
      <c r="A399" s="35"/>
      <c r="B399" s="36"/>
      <c r="C399" s="37"/>
      <c r="D399" s="217" t="s">
        <v>145</v>
      </c>
      <c r="E399" s="37"/>
      <c r="F399" s="218" t="s">
        <v>1147</v>
      </c>
      <c r="G399" s="37"/>
      <c r="H399" s="37"/>
      <c r="I399" s="116"/>
      <c r="J399" s="37"/>
      <c r="K399" s="37"/>
      <c r="L399" s="40"/>
      <c r="M399" s="219"/>
      <c r="N399" s="220"/>
      <c r="O399" s="72"/>
      <c r="P399" s="72"/>
      <c r="Q399" s="72"/>
      <c r="R399" s="72"/>
      <c r="S399" s="72"/>
      <c r="T399" s="73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7" t="s">
        <v>145</v>
      </c>
      <c r="AU399" s="17" t="s">
        <v>93</v>
      </c>
    </row>
    <row r="400" spans="1:65" s="13" customFormat="1" ht="11.25">
      <c r="B400" s="222"/>
      <c r="C400" s="223"/>
      <c r="D400" s="217" t="s">
        <v>151</v>
      </c>
      <c r="E400" s="224" t="s">
        <v>1</v>
      </c>
      <c r="F400" s="225" t="s">
        <v>153</v>
      </c>
      <c r="G400" s="223"/>
      <c r="H400" s="226">
        <v>3</v>
      </c>
      <c r="I400" s="227"/>
      <c r="J400" s="223"/>
      <c r="K400" s="223"/>
      <c r="L400" s="228"/>
      <c r="M400" s="229"/>
      <c r="N400" s="230"/>
      <c r="O400" s="230"/>
      <c r="P400" s="230"/>
      <c r="Q400" s="230"/>
      <c r="R400" s="230"/>
      <c r="S400" s="230"/>
      <c r="T400" s="231"/>
      <c r="AT400" s="232" t="s">
        <v>151</v>
      </c>
      <c r="AU400" s="232" t="s">
        <v>93</v>
      </c>
      <c r="AV400" s="13" t="s">
        <v>93</v>
      </c>
      <c r="AW400" s="13" t="s">
        <v>38</v>
      </c>
      <c r="AX400" s="13" t="s">
        <v>91</v>
      </c>
      <c r="AY400" s="232" t="s">
        <v>138</v>
      </c>
    </row>
    <row r="401" spans="1:65" s="2" customFormat="1" ht="24" customHeight="1">
      <c r="A401" s="35"/>
      <c r="B401" s="36"/>
      <c r="C401" s="204" t="s">
        <v>590</v>
      </c>
      <c r="D401" s="204" t="s">
        <v>139</v>
      </c>
      <c r="E401" s="205" t="s">
        <v>522</v>
      </c>
      <c r="F401" s="206" t="s">
        <v>523</v>
      </c>
      <c r="G401" s="207" t="s">
        <v>501</v>
      </c>
      <c r="H401" s="208">
        <v>45</v>
      </c>
      <c r="I401" s="209"/>
      <c r="J401" s="210">
        <f>ROUND(I401*H401,2)</f>
        <v>0</v>
      </c>
      <c r="K401" s="206" t="s">
        <v>248</v>
      </c>
      <c r="L401" s="40"/>
      <c r="M401" s="211" t="s">
        <v>1</v>
      </c>
      <c r="N401" s="212" t="s">
        <v>48</v>
      </c>
      <c r="O401" s="72"/>
      <c r="P401" s="213">
        <f>O401*H401</f>
        <v>0</v>
      </c>
      <c r="Q401" s="213">
        <v>1.67E-3</v>
      </c>
      <c r="R401" s="213">
        <f>Q401*H401</f>
        <v>7.5150000000000008E-2</v>
      </c>
      <c r="S401" s="213">
        <v>0</v>
      </c>
      <c r="T401" s="214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15" t="s">
        <v>157</v>
      </c>
      <c r="AT401" s="215" t="s">
        <v>139</v>
      </c>
      <c r="AU401" s="215" t="s">
        <v>93</v>
      </c>
      <c r="AY401" s="17" t="s">
        <v>138</v>
      </c>
      <c r="BE401" s="216">
        <f>IF(N401="základní",J401,0)</f>
        <v>0</v>
      </c>
      <c r="BF401" s="216">
        <f>IF(N401="snížená",J401,0)</f>
        <v>0</v>
      </c>
      <c r="BG401" s="216">
        <f>IF(N401="zákl. přenesená",J401,0)</f>
        <v>0</v>
      </c>
      <c r="BH401" s="216">
        <f>IF(N401="sníž. přenesená",J401,0)</f>
        <v>0</v>
      </c>
      <c r="BI401" s="216">
        <f>IF(N401="nulová",J401,0)</f>
        <v>0</v>
      </c>
      <c r="BJ401" s="17" t="s">
        <v>91</v>
      </c>
      <c r="BK401" s="216">
        <f>ROUND(I401*H401,2)</f>
        <v>0</v>
      </c>
      <c r="BL401" s="17" t="s">
        <v>157</v>
      </c>
      <c r="BM401" s="215" t="s">
        <v>1149</v>
      </c>
    </row>
    <row r="402" spans="1:65" s="2" customFormat="1" ht="29.25">
      <c r="A402" s="35"/>
      <c r="B402" s="36"/>
      <c r="C402" s="37"/>
      <c r="D402" s="217" t="s">
        <v>145</v>
      </c>
      <c r="E402" s="37"/>
      <c r="F402" s="218" t="s">
        <v>525</v>
      </c>
      <c r="G402" s="37"/>
      <c r="H402" s="37"/>
      <c r="I402" s="116"/>
      <c r="J402" s="37"/>
      <c r="K402" s="37"/>
      <c r="L402" s="40"/>
      <c r="M402" s="219"/>
      <c r="N402" s="220"/>
      <c r="O402" s="72"/>
      <c r="P402" s="72"/>
      <c r="Q402" s="72"/>
      <c r="R402" s="72"/>
      <c r="S402" s="72"/>
      <c r="T402" s="73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T402" s="17" t="s">
        <v>145</v>
      </c>
      <c r="AU402" s="17" t="s">
        <v>93</v>
      </c>
    </row>
    <row r="403" spans="1:65" s="2" customFormat="1" ht="24" customHeight="1">
      <c r="A403" s="35"/>
      <c r="B403" s="36"/>
      <c r="C403" s="248" t="s">
        <v>594</v>
      </c>
      <c r="D403" s="248" t="s">
        <v>404</v>
      </c>
      <c r="E403" s="249" t="s">
        <v>540</v>
      </c>
      <c r="F403" s="250" t="s">
        <v>541</v>
      </c>
      <c r="G403" s="251" t="s">
        <v>501</v>
      </c>
      <c r="H403" s="252">
        <v>20</v>
      </c>
      <c r="I403" s="253"/>
      <c r="J403" s="254">
        <f>ROUND(I403*H403,2)</f>
        <v>0</v>
      </c>
      <c r="K403" s="250" t="s">
        <v>1</v>
      </c>
      <c r="L403" s="255"/>
      <c r="M403" s="256" t="s">
        <v>1</v>
      </c>
      <c r="N403" s="257" t="s">
        <v>48</v>
      </c>
      <c r="O403" s="72"/>
      <c r="P403" s="213">
        <f>O403*H403</f>
        <v>0</v>
      </c>
      <c r="Q403" s="213">
        <v>2.5000000000000001E-3</v>
      </c>
      <c r="R403" s="213">
        <f>Q403*H403</f>
        <v>0.05</v>
      </c>
      <c r="S403" s="213">
        <v>0</v>
      </c>
      <c r="T403" s="214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15" t="s">
        <v>172</v>
      </c>
      <c r="AT403" s="215" t="s">
        <v>404</v>
      </c>
      <c r="AU403" s="215" t="s">
        <v>93</v>
      </c>
      <c r="AY403" s="17" t="s">
        <v>138</v>
      </c>
      <c r="BE403" s="216">
        <f>IF(N403="základní",J403,0)</f>
        <v>0</v>
      </c>
      <c r="BF403" s="216">
        <f>IF(N403="snížená",J403,0)</f>
        <v>0</v>
      </c>
      <c r="BG403" s="216">
        <f>IF(N403="zákl. přenesená",J403,0)</f>
        <v>0</v>
      </c>
      <c r="BH403" s="216">
        <f>IF(N403="sníž. přenesená",J403,0)</f>
        <v>0</v>
      </c>
      <c r="BI403" s="216">
        <f>IF(N403="nulová",J403,0)</f>
        <v>0</v>
      </c>
      <c r="BJ403" s="17" t="s">
        <v>91</v>
      </c>
      <c r="BK403" s="216">
        <f>ROUND(I403*H403,2)</f>
        <v>0</v>
      </c>
      <c r="BL403" s="17" t="s">
        <v>157</v>
      </c>
      <c r="BM403" s="215" t="s">
        <v>1150</v>
      </c>
    </row>
    <row r="404" spans="1:65" s="2" customFormat="1" ht="19.5">
      <c r="A404" s="35"/>
      <c r="B404" s="36"/>
      <c r="C404" s="37"/>
      <c r="D404" s="217" t="s">
        <v>145</v>
      </c>
      <c r="E404" s="37"/>
      <c r="F404" s="218" t="s">
        <v>541</v>
      </c>
      <c r="G404" s="37"/>
      <c r="H404" s="37"/>
      <c r="I404" s="116"/>
      <c r="J404" s="37"/>
      <c r="K404" s="37"/>
      <c r="L404" s="40"/>
      <c r="M404" s="219"/>
      <c r="N404" s="220"/>
      <c r="O404" s="72"/>
      <c r="P404" s="72"/>
      <c r="Q404" s="72"/>
      <c r="R404" s="72"/>
      <c r="S404" s="72"/>
      <c r="T404" s="73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T404" s="17" t="s">
        <v>145</v>
      </c>
      <c r="AU404" s="17" t="s">
        <v>93</v>
      </c>
    </row>
    <row r="405" spans="1:65" s="13" customFormat="1" ht="11.25">
      <c r="B405" s="222"/>
      <c r="C405" s="223"/>
      <c r="D405" s="217" t="s">
        <v>151</v>
      </c>
      <c r="E405" s="224" t="s">
        <v>1</v>
      </c>
      <c r="F405" s="225" t="s">
        <v>211</v>
      </c>
      <c r="G405" s="223"/>
      <c r="H405" s="226">
        <v>20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AT405" s="232" t="s">
        <v>151</v>
      </c>
      <c r="AU405" s="232" t="s">
        <v>93</v>
      </c>
      <c r="AV405" s="13" t="s">
        <v>93</v>
      </c>
      <c r="AW405" s="13" t="s">
        <v>38</v>
      </c>
      <c r="AX405" s="13" t="s">
        <v>91</v>
      </c>
      <c r="AY405" s="232" t="s">
        <v>138</v>
      </c>
    </row>
    <row r="406" spans="1:65" s="2" customFormat="1" ht="16.5" customHeight="1">
      <c r="A406" s="35"/>
      <c r="B406" s="36"/>
      <c r="C406" s="248" t="s">
        <v>598</v>
      </c>
      <c r="D406" s="248" t="s">
        <v>404</v>
      </c>
      <c r="E406" s="249" t="s">
        <v>919</v>
      </c>
      <c r="F406" s="250" t="s">
        <v>920</v>
      </c>
      <c r="G406" s="251" t="s">
        <v>501</v>
      </c>
      <c r="H406" s="252">
        <v>1</v>
      </c>
      <c r="I406" s="253"/>
      <c r="J406" s="254">
        <f>ROUND(I406*H406,2)</f>
        <v>0</v>
      </c>
      <c r="K406" s="250" t="s">
        <v>1</v>
      </c>
      <c r="L406" s="255"/>
      <c r="M406" s="256" t="s">
        <v>1</v>
      </c>
      <c r="N406" s="257" t="s">
        <v>48</v>
      </c>
      <c r="O406" s="72"/>
      <c r="P406" s="213">
        <f>O406*H406</f>
        <v>0</v>
      </c>
      <c r="Q406" s="213">
        <v>8.0000000000000002E-3</v>
      </c>
      <c r="R406" s="213">
        <f>Q406*H406</f>
        <v>8.0000000000000002E-3</v>
      </c>
      <c r="S406" s="213">
        <v>0</v>
      </c>
      <c r="T406" s="214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15" t="s">
        <v>172</v>
      </c>
      <c r="AT406" s="215" t="s">
        <v>404</v>
      </c>
      <c r="AU406" s="215" t="s">
        <v>93</v>
      </c>
      <c r="AY406" s="17" t="s">
        <v>138</v>
      </c>
      <c r="BE406" s="216">
        <f>IF(N406="základní",J406,0)</f>
        <v>0</v>
      </c>
      <c r="BF406" s="216">
        <f>IF(N406="snížená",J406,0)</f>
        <v>0</v>
      </c>
      <c r="BG406" s="216">
        <f>IF(N406="zákl. přenesená",J406,0)</f>
        <v>0</v>
      </c>
      <c r="BH406" s="216">
        <f>IF(N406="sníž. přenesená",J406,0)</f>
        <v>0</v>
      </c>
      <c r="BI406" s="216">
        <f>IF(N406="nulová",J406,0)</f>
        <v>0</v>
      </c>
      <c r="BJ406" s="17" t="s">
        <v>91</v>
      </c>
      <c r="BK406" s="216">
        <f>ROUND(I406*H406,2)</f>
        <v>0</v>
      </c>
      <c r="BL406" s="17" t="s">
        <v>157</v>
      </c>
      <c r="BM406" s="215" t="s">
        <v>1151</v>
      </c>
    </row>
    <row r="407" spans="1:65" s="2" customFormat="1" ht="11.25">
      <c r="A407" s="35"/>
      <c r="B407" s="36"/>
      <c r="C407" s="37"/>
      <c r="D407" s="217" t="s">
        <v>145</v>
      </c>
      <c r="E407" s="37"/>
      <c r="F407" s="218" t="s">
        <v>920</v>
      </c>
      <c r="G407" s="37"/>
      <c r="H407" s="37"/>
      <c r="I407" s="116"/>
      <c r="J407" s="37"/>
      <c r="K407" s="37"/>
      <c r="L407" s="40"/>
      <c r="M407" s="219"/>
      <c r="N407" s="220"/>
      <c r="O407" s="72"/>
      <c r="P407" s="72"/>
      <c r="Q407" s="72"/>
      <c r="R407" s="72"/>
      <c r="S407" s="72"/>
      <c r="T407" s="73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T407" s="17" t="s">
        <v>145</v>
      </c>
      <c r="AU407" s="17" t="s">
        <v>93</v>
      </c>
    </row>
    <row r="408" spans="1:65" s="13" customFormat="1" ht="11.25">
      <c r="B408" s="222"/>
      <c r="C408" s="223"/>
      <c r="D408" s="217" t="s">
        <v>151</v>
      </c>
      <c r="E408" s="224" t="s">
        <v>1</v>
      </c>
      <c r="F408" s="225" t="s">
        <v>91</v>
      </c>
      <c r="G408" s="223"/>
      <c r="H408" s="226">
        <v>1</v>
      </c>
      <c r="I408" s="227"/>
      <c r="J408" s="223"/>
      <c r="K408" s="223"/>
      <c r="L408" s="228"/>
      <c r="M408" s="229"/>
      <c r="N408" s="230"/>
      <c r="O408" s="230"/>
      <c r="P408" s="230"/>
      <c r="Q408" s="230"/>
      <c r="R408" s="230"/>
      <c r="S408" s="230"/>
      <c r="T408" s="231"/>
      <c r="AT408" s="232" t="s">
        <v>151</v>
      </c>
      <c r="AU408" s="232" t="s">
        <v>93</v>
      </c>
      <c r="AV408" s="13" t="s">
        <v>93</v>
      </c>
      <c r="AW408" s="13" t="s">
        <v>38</v>
      </c>
      <c r="AX408" s="13" t="s">
        <v>91</v>
      </c>
      <c r="AY408" s="232" t="s">
        <v>138</v>
      </c>
    </row>
    <row r="409" spans="1:65" s="2" customFormat="1" ht="16.5" customHeight="1">
      <c r="A409" s="35"/>
      <c r="B409" s="36"/>
      <c r="C409" s="248" t="s">
        <v>604</v>
      </c>
      <c r="D409" s="248" t="s">
        <v>404</v>
      </c>
      <c r="E409" s="249" t="s">
        <v>1152</v>
      </c>
      <c r="F409" s="250" t="s">
        <v>1153</v>
      </c>
      <c r="G409" s="251" t="s">
        <v>501</v>
      </c>
      <c r="H409" s="252">
        <v>2</v>
      </c>
      <c r="I409" s="253"/>
      <c r="J409" s="254">
        <f>ROUND(I409*H409,2)</f>
        <v>0</v>
      </c>
      <c r="K409" s="250" t="s">
        <v>1</v>
      </c>
      <c r="L409" s="255"/>
      <c r="M409" s="256" t="s">
        <v>1</v>
      </c>
      <c r="N409" s="257" t="s">
        <v>48</v>
      </c>
      <c r="O409" s="72"/>
      <c r="P409" s="213">
        <f>O409*H409</f>
        <v>0</v>
      </c>
      <c r="Q409" s="213">
        <v>6.4999999999999997E-3</v>
      </c>
      <c r="R409" s="213">
        <f>Q409*H409</f>
        <v>1.2999999999999999E-2</v>
      </c>
      <c r="S409" s="213">
        <v>0</v>
      </c>
      <c r="T409" s="214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15" t="s">
        <v>172</v>
      </c>
      <c r="AT409" s="215" t="s">
        <v>404</v>
      </c>
      <c r="AU409" s="215" t="s">
        <v>93</v>
      </c>
      <c r="AY409" s="17" t="s">
        <v>138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17" t="s">
        <v>91</v>
      </c>
      <c r="BK409" s="216">
        <f>ROUND(I409*H409,2)</f>
        <v>0</v>
      </c>
      <c r="BL409" s="17" t="s">
        <v>157</v>
      </c>
      <c r="BM409" s="215" t="s">
        <v>1154</v>
      </c>
    </row>
    <row r="410" spans="1:65" s="2" customFormat="1" ht="11.25">
      <c r="A410" s="35"/>
      <c r="B410" s="36"/>
      <c r="C410" s="37"/>
      <c r="D410" s="217" t="s">
        <v>145</v>
      </c>
      <c r="E410" s="37"/>
      <c r="F410" s="218" t="s">
        <v>1153</v>
      </c>
      <c r="G410" s="37"/>
      <c r="H410" s="37"/>
      <c r="I410" s="116"/>
      <c r="J410" s="37"/>
      <c r="K410" s="37"/>
      <c r="L410" s="40"/>
      <c r="M410" s="219"/>
      <c r="N410" s="220"/>
      <c r="O410" s="72"/>
      <c r="P410" s="72"/>
      <c r="Q410" s="72"/>
      <c r="R410" s="72"/>
      <c r="S410" s="72"/>
      <c r="T410" s="73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7" t="s">
        <v>145</v>
      </c>
      <c r="AU410" s="17" t="s">
        <v>93</v>
      </c>
    </row>
    <row r="411" spans="1:65" s="13" customFormat="1" ht="11.25">
      <c r="B411" s="222"/>
      <c r="C411" s="223"/>
      <c r="D411" s="217" t="s">
        <v>151</v>
      </c>
      <c r="E411" s="224" t="s">
        <v>1</v>
      </c>
      <c r="F411" s="225" t="s">
        <v>93</v>
      </c>
      <c r="G411" s="223"/>
      <c r="H411" s="226">
        <v>2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151</v>
      </c>
      <c r="AU411" s="232" t="s">
        <v>93</v>
      </c>
      <c r="AV411" s="13" t="s">
        <v>93</v>
      </c>
      <c r="AW411" s="13" t="s">
        <v>38</v>
      </c>
      <c r="AX411" s="13" t="s">
        <v>91</v>
      </c>
      <c r="AY411" s="232" t="s">
        <v>138</v>
      </c>
    </row>
    <row r="412" spans="1:65" s="2" customFormat="1" ht="16.5" customHeight="1">
      <c r="A412" s="35"/>
      <c r="B412" s="36"/>
      <c r="C412" s="248" t="s">
        <v>608</v>
      </c>
      <c r="D412" s="248" t="s">
        <v>404</v>
      </c>
      <c r="E412" s="249" t="s">
        <v>808</v>
      </c>
      <c r="F412" s="250" t="s">
        <v>809</v>
      </c>
      <c r="G412" s="251" t="s">
        <v>501</v>
      </c>
      <c r="H412" s="252">
        <v>1</v>
      </c>
      <c r="I412" s="253"/>
      <c r="J412" s="254">
        <f>ROUND(I412*H412,2)</f>
        <v>0</v>
      </c>
      <c r="K412" s="250" t="s">
        <v>1</v>
      </c>
      <c r="L412" s="255"/>
      <c r="M412" s="256" t="s">
        <v>1</v>
      </c>
      <c r="N412" s="257" t="s">
        <v>48</v>
      </c>
      <c r="O412" s="72"/>
      <c r="P412" s="213">
        <f>O412*H412</f>
        <v>0</v>
      </c>
      <c r="Q412" s="213">
        <v>9.4999999999999998E-3</v>
      </c>
      <c r="R412" s="213">
        <f>Q412*H412</f>
        <v>9.4999999999999998E-3</v>
      </c>
      <c r="S412" s="213">
        <v>0</v>
      </c>
      <c r="T412" s="214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15" t="s">
        <v>172</v>
      </c>
      <c r="AT412" s="215" t="s">
        <v>404</v>
      </c>
      <c r="AU412" s="215" t="s">
        <v>93</v>
      </c>
      <c r="AY412" s="17" t="s">
        <v>138</v>
      </c>
      <c r="BE412" s="216">
        <f>IF(N412="základní",J412,0)</f>
        <v>0</v>
      </c>
      <c r="BF412" s="216">
        <f>IF(N412="snížená",J412,0)</f>
        <v>0</v>
      </c>
      <c r="BG412" s="216">
        <f>IF(N412="zákl. přenesená",J412,0)</f>
        <v>0</v>
      </c>
      <c r="BH412" s="216">
        <f>IF(N412="sníž. přenesená",J412,0)</f>
        <v>0</v>
      </c>
      <c r="BI412" s="216">
        <f>IF(N412="nulová",J412,0)</f>
        <v>0</v>
      </c>
      <c r="BJ412" s="17" t="s">
        <v>91</v>
      </c>
      <c r="BK412" s="216">
        <f>ROUND(I412*H412,2)</f>
        <v>0</v>
      </c>
      <c r="BL412" s="17" t="s">
        <v>157</v>
      </c>
      <c r="BM412" s="215" t="s">
        <v>1155</v>
      </c>
    </row>
    <row r="413" spans="1:65" s="2" customFormat="1" ht="11.25">
      <c r="A413" s="35"/>
      <c r="B413" s="36"/>
      <c r="C413" s="37"/>
      <c r="D413" s="217" t="s">
        <v>145</v>
      </c>
      <c r="E413" s="37"/>
      <c r="F413" s="218" t="s">
        <v>809</v>
      </c>
      <c r="G413" s="37"/>
      <c r="H413" s="37"/>
      <c r="I413" s="116"/>
      <c r="J413" s="37"/>
      <c r="K413" s="37"/>
      <c r="L413" s="40"/>
      <c r="M413" s="219"/>
      <c r="N413" s="220"/>
      <c r="O413" s="72"/>
      <c r="P413" s="72"/>
      <c r="Q413" s="72"/>
      <c r="R413" s="72"/>
      <c r="S413" s="72"/>
      <c r="T413" s="73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7" t="s">
        <v>145</v>
      </c>
      <c r="AU413" s="17" t="s">
        <v>93</v>
      </c>
    </row>
    <row r="414" spans="1:65" s="13" customFormat="1" ht="11.25">
      <c r="B414" s="222"/>
      <c r="C414" s="223"/>
      <c r="D414" s="217" t="s">
        <v>151</v>
      </c>
      <c r="E414" s="224" t="s">
        <v>1</v>
      </c>
      <c r="F414" s="225" t="s">
        <v>91</v>
      </c>
      <c r="G414" s="223"/>
      <c r="H414" s="226">
        <v>1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151</v>
      </c>
      <c r="AU414" s="232" t="s">
        <v>93</v>
      </c>
      <c r="AV414" s="13" t="s">
        <v>93</v>
      </c>
      <c r="AW414" s="13" t="s">
        <v>38</v>
      </c>
      <c r="AX414" s="13" t="s">
        <v>91</v>
      </c>
      <c r="AY414" s="232" t="s">
        <v>138</v>
      </c>
    </row>
    <row r="415" spans="1:65" s="2" customFormat="1" ht="16.5" customHeight="1">
      <c r="A415" s="35"/>
      <c r="B415" s="36"/>
      <c r="C415" s="248" t="s">
        <v>613</v>
      </c>
      <c r="D415" s="248" t="s">
        <v>404</v>
      </c>
      <c r="E415" s="249" t="s">
        <v>1156</v>
      </c>
      <c r="F415" s="250" t="s">
        <v>1157</v>
      </c>
      <c r="G415" s="251" t="s">
        <v>501</v>
      </c>
      <c r="H415" s="252">
        <v>1</v>
      </c>
      <c r="I415" s="253"/>
      <c r="J415" s="254">
        <f>ROUND(I415*H415,2)</f>
        <v>0</v>
      </c>
      <c r="K415" s="250" t="s">
        <v>1</v>
      </c>
      <c r="L415" s="255"/>
      <c r="M415" s="256" t="s">
        <v>1</v>
      </c>
      <c r="N415" s="257" t="s">
        <v>48</v>
      </c>
      <c r="O415" s="72"/>
      <c r="P415" s="213">
        <f>O415*H415</f>
        <v>0</v>
      </c>
      <c r="Q415" s="213">
        <v>6.7999999999999996E-3</v>
      </c>
      <c r="R415" s="213">
        <f>Q415*H415</f>
        <v>6.7999999999999996E-3</v>
      </c>
      <c r="S415" s="213">
        <v>0</v>
      </c>
      <c r="T415" s="214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15" t="s">
        <v>172</v>
      </c>
      <c r="AT415" s="215" t="s">
        <v>404</v>
      </c>
      <c r="AU415" s="215" t="s">
        <v>93</v>
      </c>
      <c r="AY415" s="17" t="s">
        <v>138</v>
      </c>
      <c r="BE415" s="216">
        <f>IF(N415="základní",J415,0)</f>
        <v>0</v>
      </c>
      <c r="BF415" s="216">
        <f>IF(N415="snížená",J415,0)</f>
        <v>0</v>
      </c>
      <c r="BG415" s="216">
        <f>IF(N415="zákl. přenesená",J415,0)</f>
        <v>0</v>
      </c>
      <c r="BH415" s="216">
        <f>IF(N415="sníž. přenesená",J415,0)</f>
        <v>0</v>
      </c>
      <c r="BI415" s="216">
        <f>IF(N415="nulová",J415,0)</f>
        <v>0</v>
      </c>
      <c r="BJ415" s="17" t="s">
        <v>91</v>
      </c>
      <c r="BK415" s="216">
        <f>ROUND(I415*H415,2)</f>
        <v>0</v>
      </c>
      <c r="BL415" s="17" t="s">
        <v>157</v>
      </c>
      <c r="BM415" s="215" t="s">
        <v>1158</v>
      </c>
    </row>
    <row r="416" spans="1:65" s="2" customFormat="1" ht="11.25">
      <c r="A416" s="35"/>
      <c r="B416" s="36"/>
      <c r="C416" s="37"/>
      <c r="D416" s="217" t="s">
        <v>145</v>
      </c>
      <c r="E416" s="37"/>
      <c r="F416" s="218" t="s">
        <v>1157</v>
      </c>
      <c r="G416" s="37"/>
      <c r="H416" s="37"/>
      <c r="I416" s="116"/>
      <c r="J416" s="37"/>
      <c r="K416" s="37"/>
      <c r="L416" s="40"/>
      <c r="M416" s="219"/>
      <c r="N416" s="220"/>
      <c r="O416" s="72"/>
      <c r="P416" s="72"/>
      <c r="Q416" s="72"/>
      <c r="R416" s="72"/>
      <c r="S416" s="72"/>
      <c r="T416" s="73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T416" s="17" t="s">
        <v>145</v>
      </c>
      <c r="AU416" s="17" t="s">
        <v>93</v>
      </c>
    </row>
    <row r="417" spans="1:65" s="13" customFormat="1" ht="11.25">
      <c r="B417" s="222"/>
      <c r="C417" s="223"/>
      <c r="D417" s="217" t="s">
        <v>151</v>
      </c>
      <c r="E417" s="224" t="s">
        <v>1</v>
      </c>
      <c r="F417" s="225" t="s">
        <v>91</v>
      </c>
      <c r="G417" s="223"/>
      <c r="H417" s="226">
        <v>1</v>
      </c>
      <c r="I417" s="227"/>
      <c r="J417" s="223"/>
      <c r="K417" s="223"/>
      <c r="L417" s="228"/>
      <c r="M417" s="229"/>
      <c r="N417" s="230"/>
      <c r="O417" s="230"/>
      <c r="P417" s="230"/>
      <c r="Q417" s="230"/>
      <c r="R417" s="230"/>
      <c r="S417" s="230"/>
      <c r="T417" s="231"/>
      <c r="AT417" s="232" t="s">
        <v>151</v>
      </c>
      <c r="AU417" s="232" t="s">
        <v>93</v>
      </c>
      <c r="AV417" s="13" t="s">
        <v>93</v>
      </c>
      <c r="AW417" s="13" t="s">
        <v>38</v>
      </c>
      <c r="AX417" s="13" t="s">
        <v>91</v>
      </c>
      <c r="AY417" s="232" t="s">
        <v>138</v>
      </c>
    </row>
    <row r="418" spans="1:65" s="2" customFormat="1" ht="16.5" customHeight="1">
      <c r="A418" s="35"/>
      <c r="B418" s="36"/>
      <c r="C418" s="248" t="s">
        <v>618</v>
      </c>
      <c r="D418" s="248" t="s">
        <v>404</v>
      </c>
      <c r="E418" s="249" t="s">
        <v>1159</v>
      </c>
      <c r="F418" s="250" t="s">
        <v>1160</v>
      </c>
      <c r="G418" s="251" t="s">
        <v>501</v>
      </c>
      <c r="H418" s="252">
        <v>2</v>
      </c>
      <c r="I418" s="253"/>
      <c r="J418" s="254">
        <f>ROUND(I418*H418,2)</f>
        <v>0</v>
      </c>
      <c r="K418" s="250" t="s">
        <v>1</v>
      </c>
      <c r="L418" s="255"/>
      <c r="M418" s="256" t="s">
        <v>1</v>
      </c>
      <c r="N418" s="257" t="s">
        <v>48</v>
      </c>
      <c r="O418" s="72"/>
      <c r="P418" s="213">
        <f>O418*H418</f>
        <v>0</v>
      </c>
      <c r="Q418" s="213">
        <v>7.1000000000000004E-3</v>
      </c>
      <c r="R418" s="213">
        <f>Q418*H418</f>
        <v>1.4200000000000001E-2</v>
      </c>
      <c r="S418" s="213">
        <v>0</v>
      </c>
      <c r="T418" s="214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15" t="s">
        <v>172</v>
      </c>
      <c r="AT418" s="215" t="s">
        <v>404</v>
      </c>
      <c r="AU418" s="215" t="s">
        <v>93</v>
      </c>
      <c r="AY418" s="17" t="s">
        <v>138</v>
      </c>
      <c r="BE418" s="216">
        <f>IF(N418="základní",J418,0)</f>
        <v>0</v>
      </c>
      <c r="BF418" s="216">
        <f>IF(N418="snížená",J418,0)</f>
        <v>0</v>
      </c>
      <c r="BG418" s="216">
        <f>IF(N418="zákl. přenesená",J418,0)</f>
        <v>0</v>
      </c>
      <c r="BH418" s="216">
        <f>IF(N418="sníž. přenesená",J418,0)</f>
        <v>0</v>
      </c>
      <c r="BI418" s="216">
        <f>IF(N418="nulová",J418,0)</f>
        <v>0</v>
      </c>
      <c r="BJ418" s="17" t="s">
        <v>91</v>
      </c>
      <c r="BK418" s="216">
        <f>ROUND(I418*H418,2)</f>
        <v>0</v>
      </c>
      <c r="BL418" s="17" t="s">
        <v>157</v>
      </c>
      <c r="BM418" s="215" t="s">
        <v>1161</v>
      </c>
    </row>
    <row r="419" spans="1:65" s="2" customFormat="1" ht="11.25">
      <c r="A419" s="35"/>
      <c r="B419" s="36"/>
      <c r="C419" s="37"/>
      <c r="D419" s="217" t="s">
        <v>145</v>
      </c>
      <c r="E419" s="37"/>
      <c r="F419" s="218" t="s">
        <v>1160</v>
      </c>
      <c r="G419" s="37"/>
      <c r="H419" s="37"/>
      <c r="I419" s="116"/>
      <c r="J419" s="37"/>
      <c r="K419" s="37"/>
      <c r="L419" s="40"/>
      <c r="M419" s="219"/>
      <c r="N419" s="220"/>
      <c r="O419" s="72"/>
      <c r="P419" s="72"/>
      <c r="Q419" s="72"/>
      <c r="R419" s="72"/>
      <c r="S419" s="72"/>
      <c r="T419" s="73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T419" s="17" t="s">
        <v>145</v>
      </c>
      <c r="AU419" s="17" t="s">
        <v>93</v>
      </c>
    </row>
    <row r="420" spans="1:65" s="13" customFormat="1" ht="11.25">
      <c r="B420" s="222"/>
      <c r="C420" s="223"/>
      <c r="D420" s="217" t="s">
        <v>151</v>
      </c>
      <c r="E420" s="224" t="s">
        <v>1</v>
      </c>
      <c r="F420" s="225" t="s">
        <v>93</v>
      </c>
      <c r="G420" s="223"/>
      <c r="H420" s="226">
        <v>2</v>
      </c>
      <c r="I420" s="227"/>
      <c r="J420" s="223"/>
      <c r="K420" s="223"/>
      <c r="L420" s="228"/>
      <c r="M420" s="229"/>
      <c r="N420" s="230"/>
      <c r="O420" s="230"/>
      <c r="P420" s="230"/>
      <c r="Q420" s="230"/>
      <c r="R420" s="230"/>
      <c r="S420" s="230"/>
      <c r="T420" s="231"/>
      <c r="AT420" s="232" t="s">
        <v>151</v>
      </c>
      <c r="AU420" s="232" t="s">
        <v>93</v>
      </c>
      <c r="AV420" s="13" t="s">
        <v>93</v>
      </c>
      <c r="AW420" s="13" t="s">
        <v>38</v>
      </c>
      <c r="AX420" s="13" t="s">
        <v>91</v>
      </c>
      <c r="AY420" s="232" t="s">
        <v>138</v>
      </c>
    </row>
    <row r="421" spans="1:65" s="2" customFormat="1" ht="16.5" customHeight="1">
      <c r="A421" s="35"/>
      <c r="B421" s="36"/>
      <c r="C421" s="248" t="s">
        <v>622</v>
      </c>
      <c r="D421" s="248" t="s">
        <v>404</v>
      </c>
      <c r="E421" s="249" t="s">
        <v>527</v>
      </c>
      <c r="F421" s="250" t="s">
        <v>528</v>
      </c>
      <c r="G421" s="251" t="s">
        <v>501</v>
      </c>
      <c r="H421" s="252">
        <v>4</v>
      </c>
      <c r="I421" s="253"/>
      <c r="J421" s="254">
        <f>ROUND(I421*H421,2)</f>
        <v>0</v>
      </c>
      <c r="K421" s="250" t="s">
        <v>1</v>
      </c>
      <c r="L421" s="255"/>
      <c r="M421" s="256" t="s">
        <v>1</v>
      </c>
      <c r="N421" s="257" t="s">
        <v>48</v>
      </c>
      <c r="O421" s="72"/>
      <c r="P421" s="213">
        <f>O421*H421</f>
        <v>0</v>
      </c>
      <c r="Q421" s="213">
        <v>1.2999999999999999E-2</v>
      </c>
      <c r="R421" s="213">
        <f>Q421*H421</f>
        <v>5.1999999999999998E-2</v>
      </c>
      <c r="S421" s="213">
        <v>0</v>
      </c>
      <c r="T421" s="214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15" t="s">
        <v>172</v>
      </c>
      <c r="AT421" s="215" t="s">
        <v>404</v>
      </c>
      <c r="AU421" s="215" t="s">
        <v>93</v>
      </c>
      <c r="AY421" s="17" t="s">
        <v>138</v>
      </c>
      <c r="BE421" s="216">
        <f>IF(N421="základní",J421,0)</f>
        <v>0</v>
      </c>
      <c r="BF421" s="216">
        <f>IF(N421="snížená",J421,0)</f>
        <v>0</v>
      </c>
      <c r="BG421" s="216">
        <f>IF(N421="zákl. přenesená",J421,0)</f>
        <v>0</v>
      </c>
      <c r="BH421" s="216">
        <f>IF(N421="sníž. přenesená",J421,0)</f>
        <v>0</v>
      </c>
      <c r="BI421" s="216">
        <f>IF(N421="nulová",J421,0)</f>
        <v>0</v>
      </c>
      <c r="BJ421" s="17" t="s">
        <v>91</v>
      </c>
      <c r="BK421" s="216">
        <f>ROUND(I421*H421,2)</f>
        <v>0</v>
      </c>
      <c r="BL421" s="17" t="s">
        <v>157</v>
      </c>
      <c r="BM421" s="215" t="s">
        <v>1162</v>
      </c>
    </row>
    <row r="422" spans="1:65" s="2" customFormat="1" ht="11.25">
      <c r="A422" s="35"/>
      <c r="B422" s="36"/>
      <c r="C422" s="37"/>
      <c r="D422" s="217" t="s">
        <v>145</v>
      </c>
      <c r="E422" s="37"/>
      <c r="F422" s="218" t="s">
        <v>528</v>
      </c>
      <c r="G422" s="37"/>
      <c r="H422" s="37"/>
      <c r="I422" s="116"/>
      <c r="J422" s="37"/>
      <c r="K422" s="37"/>
      <c r="L422" s="40"/>
      <c r="M422" s="219"/>
      <c r="N422" s="220"/>
      <c r="O422" s="72"/>
      <c r="P422" s="72"/>
      <c r="Q422" s="72"/>
      <c r="R422" s="72"/>
      <c r="S422" s="72"/>
      <c r="T422" s="73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17" t="s">
        <v>145</v>
      </c>
      <c r="AU422" s="17" t="s">
        <v>93</v>
      </c>
    </row>
    <row r="423" spans="1:65" s="13" customFormat="1" ht="11.25">
      <c r="B423" s="222"/>
      <c r="C423" s="223"/>
      <c r="D423" s="217" t="s">
        <v>151</v>
      </c>
      <c r="E423" s="224" t="s">
        <v>1</v>
      </c>
      <c r="F423" s="225" t="s">
        <v>157</v>
      </c>
      <c r="G423" s="223"/>
      <c r="H423" s="226">
        <v>4</v>
      </c>
      <c r="I423" s="227"/>
      <c r="J423" s="223"/>
      <c r="K423" s="223"/>
      <c r="L423" s="228"/>
      <c r="M423" s="229"/>
      <c r="N423" s="230"/>
      <c r="O423" s="230"/>
      <c r="P423" s="230"/>
      <c r="Q423" s="230"/>
      <c r="R423" s="230"/>
      <c r="S423" s="230"/>
      <c r="T423" s="231"/>
      <c r="AT423" s="232" t="s">
        <v>151</v>
      </c>
      <c r="AU423" s="232" t="s">
        <v>93</v>
      </c>
      <c r="AV423" s="13" t="s">
        <v>93</v>
      </c>
      <c r="AW423" s="13" t="s">
        <v>38</v>
      </c>
      <c r="AX423" s="13" t="s">
        <v>91</v>
      </c>
      <c r="AY423" s="232" t="s">
        <v>138</v>
      </c>
    </row>
    <row r="424" spans="1:65" s="2" customFormat="1" ht="16.5" customHeight="1">
      <c r="A424" s="35"/>
      <c r="B424" s="36"/>
      <c r="C424" s="248" t="s">
        <v>627</v>
      </c>
      <c r="D424" s="248" t="s">
        <v>404</v>
      </c>
      <c r="E424" s="249" t="s">
        <v>531</v>
      </c>
      <c r="F424" s="250" t="s">
        <v>532</v>
      </c>
      <c r="G424" s="251" t="s">
        <v>501</v>
      </c>
      <c r="H424" s="252">
        <v>2</v>
      </c>
      <c r="I424" s="253"/>
      <c r="J424" s="254">
        <f>ROUND(I424*H424,2)</f>
        <v>0</v>
      </c>
      <c r="K424" s="250" t="s">
        <v>1</v>
      </c>
      <c r="L424" s="255"/>
      <c r="M424" s="256" t="s">
        <v>1</v>
      </c>
      <c r="N424" s="257" t="s">
        <v>48</v>
      </c>
      <c r="O424" s="72"/>
      <c r="P424" s="213">
        <f>O424*H424</f>
        <v>0</v>
      </c>
      <c r="Q424" s="213">
        <v>1.01E-2</v>
      </c>
      <c r="R424" s="213">
        <f>Q424*H424</f>
        <v>2.0199999999999999E-2</v>
      </c>
      <c r="S424" s="213">
        <v>0</v>
      </c>
      <c r="T424" s="214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15" t="s">
        <v>172</v>
      </c>
      <c r="AT424" s="215" t="s">
        <v>404</v>
      </c>
      <c r="AU424" s="215" t="s">
        <v>93</v>
      </c>
      <c r="AY424" s="17" t="s">
        <v>138</v>
      </c>
      <c r="BE424" s="216">
        <f>IF(N424="základní",J424,0)</f>
        <v>0</v>
      </c>
      <c r="BF424" s="216">
        <f>IF(N424="snížená",J424,0)</f>
        <v>0</v>
      </c>
      <c r="BG424" s="216">
        <f>IF(N424="zákl. přenesená",J424,0)</f>
        <v>0</v>
      </c>
      <c r="BH424" s="216">
        <f>IF(N424="sníž. přenesená",J424,0)</f>
        <v>0</v>
      </c>
      <c r="BI424" s="216">
        <f>IF(N424="nulová",J424,0)</f>
        <v>0</v>
      </c>
      <c r="BJ424" s="17" t="s">
        <v>91</v>
      </c>
      <c r="BK424" s="216">
        <f>ROUND(I424*H424,2)</f>
        <v>0</v>
      </c>
      <c r="BL424" s="17" t="s">
        <v>157</v>
      </c>
      <c r="BM424" s="215" t="s">
        <v>1163</v>
      </c>
    </row>
    <row r="425" spans="1:65" s="2" customFormat="1" ht="11.25">
      <c r="A425" s="35"/>
      <c r="B425" s="36"/>
      <c r="C425" s="37"/>
      <c r="D425" s="217" t="s">
        <v>145</v>
      </c>
      <c r="E425" s="37"/>
      <c r="F425" s="218" t="s">
        <v>532</v>
      </c>
      <c r="G425" s="37"/>
      <c r="H425" s="37"/>
      <c r="I425" s="116"/>
      <c r="J425" s="37"/>
      <c r="K425" s="37"/>
      <c r="L425" s="40"/>
      <c r="M425" s="219"/>
      <c r="N425" s="220"/>
      <c r="O425" s="72"/>
      <c r="P425" s="72"/>
      <c r="Q425" s="72"/>
      <c r="R425" s="72"/>
      <c r="S425" s="72"/>
      <c r="T425" s="73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7" t="s">
        <v>145</v>
      </c>
      <c r="AU425" s="17" t="s">
        <v>93</v>
      </c>
    </row>
    <row r="426" spans="1:65" s="13" customFormat="1" ht="11.25">
      <c r="B426" s="222"/>
      <c r="C426" s="223"/>
      <c r="D426" s="217" t="s">
        <v>151</v>
      </c>
      <c r="E426" s="224" t="s">
        <v>1</v>
      </c>
      <c r="F426" s="225" t="s">
        <v>93</v>
      </c>
      <c r="G426" s="223"/>
      <c r="H426" s="226">
        <v>2</v>
      </c>
      <c r="I426" s="227"/>
      <c r="J426" s="223"/>
      <c r="K426" s="223"/>
      <c r="L426" s="228"/>
      <c r="M426" s="229"/>
      <c r="N426" s="230"/>
      <c r="O426" s="230"/>
      <c r="P426" s="230"/>
      <c r="Q426" s="230"/>
      <c r="R426" s="230"/>
      <c r="S426" s="230"/>
      <c r="T426" s="231"/>
      <c r="AT426" s="232" t="s">
        <v>151</v>
      </c>
      <c r="AU426" s="232" t="s">
        <v>93</v>
      </c>
      <c r="AV426" s="13" t="s">
        <v>93</v>
      </c>
      <c r="AW426" s="13" t="s">
        <v>38</v>
      </c>
      <c r="AX426" s="13" t="s">
        <v>91</v>
      </c>
      <c r="AY426" s="232" t="s">
        <v>138</v>
      </c>
    </row>
    <row r="427" spans="1:65" s="2" customFormat="1" ht="16.5" customHeight="1">
      <c r="A427" s="35"/>
      <c r="B427" s="36"/>
      <c r="C427" s="248" t="s">
        <v>634</v>
      </c>
      <c r="D427" s="248" t="s">
        <v>404</v>
      </c>
      <c r="E427" s="249" t="s">
        <v>1164</v>
      </c>
      <c r="F427" s="250" t="s">
        <v>1165</v>
      </c>
      <c r="G427" s="251" t="s">
        <v>501</v>
      </c>
      <c r="H427" s="252">
        <v>6</v>
      </c>
      <c r="I427" s="253"/>
      <c r="J427" s="254">
        <f>ROUND(I427*H427,2)</f>
        <v>0</v>
      </c>
      <c r="K427" s="250" t="s">
        <v>1</v>
      </c>
      <c r="L427" s="255"/>
      <c r="M427" s="256" t="s">
        <v>1</v>
      </c>
      <c r="N427" s="257" t="s">
        <v>48</v>
      </c>
      <c r="O427" s="72"/>
      <c r="P427" s="213">
        <f>O427*H427</f>
        <v>0</v>
      </c>
      <c r="Q427" s="213">
        <v>2.01E-2</v>
      </c>
      <c r="R427" s="213">
        <f>Q427*H427</f>
        <v>0.1206</v>
      </c>
      <c r="S427" s="213">
        <v>0</v>
      </c>
      <c r="T427" s="214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15" t="s">
        <v>172</v>
      </c>
      <c r="AT427" s="215" t="s">
        <v>404</v>
      </c>
      <c r="AU427" s="215" t="s">
        <v>93</v>
      </c>
      <c r="AY427" s="17" t="s">
        <v>138</v>
      </c>
      <c r="BE427" s="216">
        <f>IF(N427="základní",J427,0)</f>
        <v>0</v>
      </c>
      <c r="BF427" s="216">
        <f>IF(N427="snížená",J427,0)</f>
        <v>0</v>
      </c>
      <c r="BG427" s="216">
        <f>IF(N427="zákl. přenesená",J427,0)</f>
        <v>0</v>
      </c>
      <c r="BH427" s="216">
        <f>IF(N427="sníž. přenesená",J427,0)</f>
        <v>0</v>
      </c>
      <c r="BI427" s="216">
        <f>IF(N427="nulová",J427,0)</f>
        <v>0</v>
      </c>
      <c r="BJ427" s="17" t="s">
        <v>91</v>
      </c>
      <c r="BK427" s="216">
        <f>ROUND(I427*H427,2)</f>
        <v>0</v>
      </c>
      <c r="BL427" s="17" t="s">
        <v>157</v>
      </c>
      <c r="BM427" s="215" t="s">
        <v>1166</v>
      </c>
    </row>
    <row r="428" spans="1:65" s="2" customFormat="1" ht="11.25">
      <c r="A428" s="35"/>
      <c r="B428" s="36"/>
      <c r="C428" s="37"/>
      <c r="D428" s="217" t="s">
        <v>145</v>
      </c>
      <c r="E428" s="37"/>
      <c r="F428" s="218" t="s">
        <v>1165</v>
      </c>
      <c r="G428" s="37"/>
      <c r="H428" s="37"/>
      <c r="I428" s="116"/>
      <c r="J428" s="37"/>
      <c r="K428" s="37"/>
      <c r="L428" s="40"/>
      <c r="M428" s="219"/>
      <c r="N428" s="220"/>
      <c r="O428" s="72"/>
      <c r="P428" s="72"/>
      <c r="Q428" s="72"/>
      <c r="R428" s="72"/>
      <c r="S428" s="72"/>
      <c r="T428" s="73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17" t="s">
        <v>145</v>
      </c>
      <c r="AU428" s="17" t="s">
        <v>93</v>
      </c>
    </row>
    <row r="429" spans="1:65" s="13" customFormat="1" ht="11.25">
      <c r="B429" s="222"/>
      <c r="C429" s="223"/>
      <c r="D429" s="217" t="s">
        <v>151</v>
      </c>
      <c r="E429" s="224" t="s">
        <v>1</v>
      </c>
      <c r="F429" s="225" t="s">
        <v>1167</v>
      </c>
      <c r="G429" s="223"/>
      <c r="H429" s="226">
        <v>2</v>
      </c>
      <c r="I429" s="227"/>
      <c r="J429" s="223"/>
      <c r="K429" s="223"/>
      <c r="L429" s="228"/>
      <c r="M429" s="229"/>
      <c r="N429" s="230"/>
      <c r="O429" s="230"/>
      <c r="P429" s="230"/>
      <c r="Q429" s="230"/>
      <c r="R429" s="230"/>
      <c r="S429" s="230"/>
      <c r="T429" s="231"/>
      <c r="AT429" s="232" t="s">
        <v>151</v>
      </c>
      <c r="AU429" s="232" t="s">
        <v>93</v>
      </c>
      <c r="AV429" s="13" t="s">
        <v>93</v>
      </c>
      <c r="AW429" s="13" t="s">
        <v>38</v>
      </c>
      <c r="AX429" s="13" t="s">
        <v>83</v>
      </c>
      <c r="AY429" s="232" t="s">
        <v>138</v>
      </c>
    </row>
    <row r="430" spans="1:65" s="13" customFormat="1" ht="11.25">
      <c r="B430" s="222"/>
      <c r="C430" s="223"/>
      <c r="D430" s="217" t="s">
        <v>151</v>
      </c>
      <c r="E430" s="224" t="s">
        <v>1</v>
      </c>
      <c r="F430" s="225" t="s">
        <v>1168</v>
      </c>
      <c r="G430" s="223"/>
      <c r="H430" s="226">
        <v>4</v>
      </c>
      <c r="I430" s="227"/>
      <c r="J430" s="223"/>
      <c r="K430" s="223"/>
      <c r="L430" s="228"/>
      <c r="M430" s="229"/>
      <c r="N430" s="230"/>
      <c r="O430" s="230"/>
      <c r="P430" s="230"/>
      <c r="Q430" s="230"/>
      <c r="R430" s="230"/>
      <c r="S430" s="230"/>
      <c r="T430" s="231"/>
      <c r="AT430" s="232" t="s">
        <v>151</v>
      </c>
      <c r="AU430" s="232" t="s">
        <v>93</v>
      </c>
      <c r="AV430" s="13" t="s">
        <v>93</v>
      </c>
      <c r="AW430" s="13" t="s">
        <v>38</v>
      </c>
      <c r="AX430" s="13" t="s">
        <v>83</v>
      </c>
      <c r="AY430" s="232" t="s">
        <v>138</v>
      </c>
    </row>
    <row r="431" spans="1:65" s="14" customFormat="1" ht="11.25">
      <c r="B431" s="237"/>
      <c r="C431" s="238"/>
      <c r="D431" s="217" t="s">
        <v>151</v>
      </c>
      <c r="E431" s="239" t="s">
        <v>1</v>
      </c>
      <c r="F431" s="240" t="s">
        <v>270</v>
      </c>
      <c r="G431" s="238"/>
      <c r="H431" s="241">
        <v>6</v>
      </c>
      <c r="I431" s="242"/>
      <c r="J431" s="238"/>
      <c r="K431" s="238"/>
      <c r="L431" s="243"/>
      <c r="M431" s="244"/>
      <c r="N431" s="245"/>
      <c r="O431" s="245"/>
      <c r="P431" s="245"/>
      <c r="Q431" s="245"/>
      <c r="R431" s="245"/>
      <c r="S431" s="245"/>
      <c r="T431" s="246"/>
      <c r="AT431" s="247" t="s">
        <v>151</v>
      </c>
      <c r="AU431" s="247" t="s">
        <v>93</v>
      </c>
      <c r="AV431" s="14" t="s">
        <v>157</v>
      </c>
      <c r="AW431" s="14" t="s">
        <v>38</v>
      </c>
      <c r="AX431" s="14" t="s">
        <v>91</v>
      </c>
      <c r="AY431" s="247" t="s">
        <v>138</v>
      </c>
    </row>
    <row r="432" spans="1:65" s="2" customFormat="1" ht="16.5" customHeight="1">
      <c r="A432" s="35"/>
      <c r="B432" s="36"/>
      <c r="C432" s="248" t="s">
        <v>639</v>
      </c>
      <c r="D432" s="248" t="s">
        <v>404</v>
      </c>
      <c r="E432" s="249" t="s">
        <v>1169</v>
      </c>
      <c r="F432" s="250" t="s">
        <v>1170</v>
      </c>
      <c r="G432" s="251" t="s">
        <v>501</v>
      </c>
      <c r="H432" s="252">
        <v>2</v>
      </c>
      <c r="I432" s="253"/>
      <c r="J432" s="254">
        <f>ROUND(I432*H432,2)</f>
        <v>0</v>
      </c>
      <c r="K432" s="250" t="s">
        <v>1</v>
      </c>
      <c r="L432" s="255"/>
      <c r="M432" s="256" t="s">
        <v>1</v>
      </c>
      <c r="N432" s="257" t="s">
        <v>48</v>
      </c>
      <c r="O432" s="72"/>
      <c r="P432" s="213">
        <f>O432*H432</f>
        <v>0</v>
      </c>
      <c r="Q432" s="213">
        <v>1.2999999999999999E-2</v>
      </c>
      <c r="R432" s="213">
        <f>Q432*H432</f>
        <v>2.5999999999999999E-2</v>
      </c>
      <c r="S432" s="213">
        <v>0</v>
      </c>
      <c r="T432" s="214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15" t="s">
        <v>172</v>
      </c>
      <c r="AT432" s="215" t="s">
        <v>404</v>
      </c>
      <c r="AU432" s="215" t="s">
        <v>93</v>
      </c>
      <c r="AY432" s="17" t="s">
        <v>138</v>
      </c>
      <c r="BE432" s="216">
        <f>IF(N432="základní",J432,0)</f>
        <v>0</v>
      </c>
      <c r="BF432" s="216">
        <f>IF(N432="snížená",J432,0)</f>
        <v>0</v>
      </c>
      <c r="BG432" s="216">
        <f>IF(N432="zákl. přenesená",J432,0)</f>
        <v>0</v>
      </c>
      <c r="BH432" s="216">
        <f>IF(N432="sníž. přenesená",J432,0)</f>
        <v>0</v>
      </c>
      <c r="BI432" s="216">
        <f>IF(N432="nulová",J432,0)</f>
        <v>0</v>
      </c>
      <c r="BJ432" s="17" t="s">
        <v>91</v>
      </c>
      <c r="BK432" s="216">
        <f>ROUND(I432*H432,2)</f>
        <v>0</v>
      </c>
      <c r="BL432" s="17" t="s">
        <v>157</v>
      </c>
      <c r="BM432" s="215" t="s">
        <v>1171</v>
      </c>
    </row>
    <row r="433" spans="1:65" s="2" customFormat="1" ht="11.25">
      <c r="A433" s="35"/>
      <c r="B433" s="36"/>
      <c r="C433" s="37"/>
      <c r="D433" s="217" t="s">
        <v>145</v>
      </c>
      <c r="E433" s="37"/>
      <c r="F433" s="218" t="s">
        <v>1170</v>
      </c>
      <c r="G433" s="37"/>
      <c r="H433" s="37"/>
      <c r="I433" s="116"/>
      <c r="J433" s="37"/>
      <c r="K433" s="37"/>
      <c r="L433" s="40"/>
      <c r="M433" s="219"/>
      <c r="N433" s="220"/>
      <c r="O433" s="72"/>
      <c r="P433" s="72"/>
      <c r="Q433" s="72"/>
      <c r="R433" s="72"/>
      <c r="S433" s="72"/>
      <c r="T433" s="73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17" t="s">
        <v>145</v>
      </c>
      <c r="AU433" s="17" t="s">
        <v>93</v>
      </c>
    </row>
    <row r="434" spans="1:65" s="13" customFormat="1" ht="11.25">
      <c r="B434" s="222"/>
      <c r="C434" s="223"/>
      <c r="D434" s="217" t="s">
        <v>151</v>
      </c>
      <c r="E434" s="224" t="s">
        <v>1</v>
      </c>
      <c r="F434" s="225" t="s">
        <v>93</v>
      </c>
      <c r="G434" s="223"/>
      <c r="H434" s="226">
        <v>2</v>
      </c>
      <c r="I434" s="227"/>
      <c r="J434" s="223"/>
      <c r="K434" s="223"/>
      <c r="L434" s="228"/>
      <c r="M434" s="229"/>
      <c r="N434" s="230"/>
      <c r="O434" s="230"/>
      <c r="P434" s="230"/>
      <c r="Q434" s="230"/>
      <c r="R434" s="230"/>
      <c r="S434" s="230"/>
      <c r="T434" s="231"/>
      <c r="AT434" s="232" t="s">
        <v>151</v>
      </c>
      <c r="AU434" s="232" t="s">
        <v>93</v>
      </c>
      <c r="AV434" s="13" t="s">
        <v>93</v>
      </c>
      <c r="AW434" s="13" t="s">
        <v>38</v>
      </c>
      <c r="AX434" s="13" t="s">
        <v>91</v>
      </c>
      <c r="AY434" s="232" t="s">
        <v>138</v>
      </c>
    </row>
    <row r="435" spans="1:65" s="2" customFormat="1" ht="16.5" customHeight="1">
      <c r="A435" s="35"/>
      <c r="B435" s="36"/>
      <c r="C435" s="248" t="s">
        <v>647</v>
      </c>
      <c r="D435" s="248" t="s">
        <v>404</v>
      </c>
      <c r="E435" s="249" t="s">
        <v>1172</v>
      </c>
      <c r="F435" s="250" t="s">
        <v>1173</v>
      </c>
      <c r="G435" s="251" t="s">
        <v>501</v>
      </c>
      <c r="H435" s="252">
        <v>4</v>
      </c>
      <c r="I435" s="253"/>
      <c r="J435" s="254">
        <f>ROUND(I435*H435,2)</f>
        <v>0</v>
      </c>
      <c r="K435" s="250" t="s">
        <v>1</v>
      </c>
      <c r="L435" s="255"/>
      <c r="M435" s="256" t="s">
        <v>1</v>
      </c>
      <c r="N435" s="257" t="s">
        <v>48</v>
      </c>
      <c r="O435" s="72"/>
      <c r="P435" s="213">
        <f>O435*H435</f>
        <v>0</v>
      </c>
      <c r="Q435" s="213">
        <v>9.7000000000000003E-3</v>
      </c>
      <c r="R435" s="213">
        <f>Q435*H435</f>
        <v>3.8800000000000001E-2</v>
      </c>
      <c r="S435" s="213">
        <v>0</v>
      </c>
      <c r="T435" s="21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15" t="s">
        <v>172</v>
      </c>
      <c r="AT435" s="215" t="s">
        <v>404</v>
      </c>
      <c r="AU435" s="215" t="s">
        <v>93</v>
      </c>
      <c r="AY435" s="17" t="s">
        <v>138</v>
      </c>
      <c r="BE435" s="216">
        <f>IF(N435="základní",J435,0)</f>
        <v>0</v>
      </c>
      <c r="BF435" s="216">
        <f>IF(N435="snížená",J435,0)</f>
        <v>0</v>
      </c>
      <c r="BG435" s="216">
        <f>IF(N435="zákl. přenesená",J435,0)</f>
        <v>0</v>
      </c>
      <c r="BH435" s="216">
        <f>IF(N435="sníž. přenesená",J435,0)</f>
        <v>0</v>
      </c>
      <c r="BI435" s="216">
        <f>IF(N435="nulová",J435,0)</f>
        <v>0</v>
      </c>
      <c r="BJ435" s="17" t="s">
        <v>91</v>
      </c>
      <c r="BK435" s="216">
        <f>ROUND(I435*H435,2)</f>
        <v>0</v>
      </c>
      <c r="BL435" s="17" t="s">
        <v>157</v>
      </c>
      <c r="BM435" s="215" t="s">
        <v>1174</v>
      </c>
    </row>
    <row r="436" spans="1:65" s="2" customFormat="1" ht="11.25">
      <c r="A436" s="35"/>
      <c r="B436" s="36"/>
      <c r="C436" s="37"/>
      <c r="D436" s="217" t="s">
        <v>145</v>
      </c>
      <c r="E436" s="37"/>
      <c r="F436" s="218" t="s">
        <v>1173</v>
      </c>
      <c r="G436" s="37"/>
      <c r="H436" s="37"/>
      <c r="I436" s="116"/>
      <c r="J436" s="37"/>
      <c r="K436" s="37"/>
      <c r="L436" s="40"/>
      <c r="M436" s="219"/>
      <c r="N436" s="220"/>
      <c r="O436" s="72"/>
      <c r="P436" s="72"/>
      <c r="Q436" s="72"/>
      <c r="R436" s="72"/>
      <c r="S436" s="72"/>
      <c r="T436" s="73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7" t="s">
        <v>145</v>
      </c>
      <c r="AU436" s="17" t="s">
        <v>93</v>
      </c>
    </row>
    <row r="437" spans="1:65" s="2" customFormat="1" ht="24" customHeight="1">
      <c r="A437" s="35"/>
      <c r="B437" s="36"/>
      <c r="C437" s="204" t="s">
        <v>657</v>
      </c>
      <c r="D437" s="204" t="s">
        <v>139</v>
      </c>
      <c r="E437" s="205" t="s">
        <v>548</v>
      </c>
      <c r="F437" s="206" t="s">
        <v>549</v>
      </c>
      <c r="G437" s="207" t="s">
        <v>501</v>
      </c>
      <c r="H437" s="208">
        <v>5</v>
      </c>
      <c r="I437" s="209"/>
      <c r="J437" s="210">
        <f>ROUND(I437*H437,2)</f>
        <v>0</v>
      </c>
      <c r="K437" s="206" t="s">
        <v>248</v>
      </c>
      <c r="L437" s="40"/>
      <c r="M437" s="211" t="s">
        <v>1</v>
      </c>
      <c r="N437" s="212" t="s">
        <v>48</v>
      </c>
      <c r="O437" s="72"/>
      <c r="P437" s="213">
        <f>O437*H437</f>
        <v>0</v>
      </c>
      <c r="Q437" s="213">
        <v>1.7099999999999999E-3</v>
      </c>
      <c r="R437" s="213">
        <f>Q437*H437</f>
        <v>8.5500000000000003E-3</v>
      </c>
      <c r="S437" s="213">
        <v>0</v>
      </c>
      <c r="T437" s="214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15" t="s">
        <v>157</v>
      </c>
      <c r="AT437" s="215" t="s">
        <v>139</v>
      </c>
      <c r="AU437" s="215" t="s">
        <v>93</v>
      </c>
      <c r="AY437" s="17" t="s">
        <v>138</v>
      </c>
      <c r="BE437" s="216">
        <f>IF(N437="základní",J437,0)</f>
        <v>0</v>
      </c>
      <c r="BF437" s="216">
        <f>IF(N437="snížená",J437,0)</f>
        <v>0</v>
      </c>
      <c r="BG437" s="216">
        <f>IF(N437="zákl. přenesená",J437,0)</f>
        <v>0</v>
      </c>
      <c r="BH437" s="216">
        <f>IF(N437="sníž. přenesená",J437,0)</f>
        <v>0</v>
      </c>
      <c r="BI437" s="216">
        <f>IF(N437="nulová",J437,0)</f>
        <v>0</v>
      </c>
      <c r="BJ437" s="17" t="s">
        <v>91</v>
      </c>
      <c r="BK437" s="216">
        <f>ROUND(I437*H437,2)</f>
        <v>0</v>
      </c>
      <c r="BL437" s="17" t="s">
        <v>157</v>
      </c>
      <c r="BM437" s="215" t="s">
        <v>1175</v>
      </c>
    </row>
    <row r="438" spans="1:65" s="2" customFormat="1" ht="29.25">
      <c r="A438" s="35"/>
      <c r="B438" s="36"/>
      <c r="C438" s="37"/>
      <c r="D438" s="217" t="s">
        <v>145</v>
      </c>
      <c r="E438" s="37"/>
      <c r="F438" s="218" t="s">
        <v>551</v>
      </c>
      <c r="G438" s="37"/>
      <c r="H438" s="37"/>
      <c r="I438" s="116"/>
      <c r="J438" s="37"/>
      <c r="K438" s="37"/>
      <c r="L438" s="40"/>
      <c r="M438" s="219"/>
      <c r="N438" s="220"/>
      <c r="O438" s="72"/>
      <c r="P438" s="72"/>
      <c r="Q438" s="72"/>
      <c r="R438" s="72"/>
      <c r="S438" s="72"/>
      <c r="T438" s="73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T438" s="17" t="s">
        <v>145</v>
      </c>
      <c r="AU438" s="17" t="s">
        <v>93</v>
      </c>
    </row>
    <row r="439" spans="1:65" s="2" customFormat="1" ht="16.5" customHeight="1">
      <c r="A439" s="35"/>
      <c r="B439" s="36"/>
      <c r="C439" s="248" t="s">
        <v>664</v>
      </c>
      <c r="D439" s="248" t="s">
        <v>404</v>
      </c>
      <c r="E439" s="249" t="s">
        <v>553</v>
      </c>
      <c r="F439" s="250" t="s">
        <v>554</v>
      </c>
      <c r="G439" s="251" t="s">
        <v>501</v>
      </c>
      <c r="H439" s="252">
        <v>5</v>
      </c>
      <c r="I439" s="253"/>
      <c r="J439" s="254">
        <f>ROUND(I439*H439,2)</f>
        <v>0</v>
      </c>
      <c r="K439" s="250" t="s">
        <v>1</v>
      </c>
      <c r="L439" s="255"/>
      <c r="M439" s="256" t="s">
        <v>1</v>
      </c>
      <c r="N439" s="257" t="s">
        <v>48</v>
      </c>
      <c r="O439" s="72"/>
      <c r="P439" s="213">
        <f>O439*H439</f>
        <v>0</v>
      </c>
      <c r="Q439" s="213">
        <v>1.5599999999999999E-2</v>
      </c>
      <c r="R439" s="213">
        <f>Q439*H439</f>
        <v>7.8E-2</v>
      </c>
      <c r="S439" s="213">
        <v>0</v>
      </c>
      <c r="T439" s="214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15" t="s">
        <v>172</v>
      </c>
      <c r="AT439" s="215" t="s">
        <v>404</v>
      </c>
      <c r="AU439" s="215" t="s">
        <v>93</v>
      </c>
      <c r="AY439" s="17" t="s">
        <v>138</v>
      </c>
      <c r="BE439" s="216">
        <f>IF(N439="základní",J439,0)</f>
        <v>0</v>
      </c>
      <c r="BF439" s="216">
        <f>IF(N439="snížená",J439,0)</f>
        <v>0</v>
      </c>
      <c r="BG439" s="216">
        <f>IF(N439="zákl. přenesená",J439,0)</f>
        <v>0</v>
      </c>
      <c r="BH439" s="216">
        <f>IF(N439="sníž. přenesená",J439,0)</f>
        <v>0</v>
      </c>
      <c r="BI439" s="216">
        <f>IF(N439="nulová",J439,0)</f>
        <v>0</v>
      </c>
      <c r="BJ439" s="17" t="s">
        <v>91</v>
      </c>
      <c r="BK439" s="216">
        <f>ROUND(I439*H439,2)</f>
        <v>0</v>
      </c>
      <c r="BL439" s="17" t="s">
        <v>157</v>
      </c>
      <c r="BM439" s="215" t="s">
        <v>1176</v>
      </c>
    </row>
    <row r="440" spans="1:65" s="2" customFormat="1" ht="11.25">
      <c r="A440" s="35"/>
      <c r="B440" s="36"/>
      <c r="C440" s="37"/>
      <c r="D440" s="217" t="s">
        <v>145</v>
      </c>
      <c r="E440" s="37"/>
      <c r="F440" s="218" t="s">
        <v>554</v>
      </c>
      <c r="G440" s="37"/>
      <c r="H440" s="37"/>
      <c r="I440" s="116"/>
      <c r="J440" s="37"/>
      <c r="K440" s="37"/>
      <c r="L440" s="40"/>
      <c r="M440" s="219"/>
      <c r="N440" s="220"/>
      <c r="O440" s="72"/>
      <c r="P440" s="72"/>
      <c r="Q440" s="72"/>
      <c r="R440" s="72"/>
      <c r="S440" s="72"/>
      <c r="T440" s="73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T440" s="17" t="s">
        <v>145</v>
      </c>
      <c r="AU440" s="17" t="s">
        <v>93</v>
      </c>
    </row>
    <row r="441" spans="1:65" s="13" customFormat="1" ht="11.25">
      <c r="B441" s="222"/>
      <c r="C441" s="223"/>
      <c r="D441" s="217" t="s">
        <v>151</v>
      </c>
      <c r="E441" s="224" t="s">
        <v>1</v>
      </c>
      <c r="F441" s="225" t="s">
        <v>137</v>
      </c>
      <c r="G441" s="223"/>
      <c r="H441" s="226">
        <v>5</v>
      </c>
      <c r="I441" s="227"/>
      <c r="J441" s="223"/>
      <c r="K441" s="223"/>
      <c r="L441" s="228"/>
      <c r="M441" s="229"/>
      <c r="N441" s="230"/>
      <c r="O441" s="230"/>
      <c r="P441" s="230"/>
      <c r="Q441" s="230"/>
      <c r="R441" s="230"/>
      <c r="S441" s="230"/>
      <c r="T441" s="231"/>
      <c r="AT441" s="232" t="s">
        <v>151</v>
      </c>
      <c r="AU441" s="232" t="s">
        <v>93</v>
      </c>
      <c r="AV441" s="13" t="s">
        <v>93</v>
      </c>
      <c r="AW441" s="13" t="s">
        <v>38</v>
      </c>
      <c r="AX441" s="13" t="s">
        <v>91</v>
      </c>
      <c r="AY441" s="232" t="s">
        <v>138</v>
      </c>
    </row>
    <row r="442" spans="1:65" s="2" customFormat="1" ht="24" customHeight="1">
      <c r="A442" s="35"/>
      <c r="B442" s="36"/>
      <c r="C442" s="204" t="s">
        <v>671</v>
      </c>
      <c r="D442" s="204" t="s">
        <v>139</v>
      </c>
      <c r="E442" s="205" t="s">
        <v>535</v>
      </c>
      <c r="F442" s="206" t="s">
        <v>536</v>
      </c>
      <c r="G442" s="207" t="s">
        <v>501</v>
      </c>
      <c r="H442" s="208">
        <v>23</v>
      </c>
      <c r="I442" s="209"/>
      <c r="J442" s="210">
        <f>ROUND(I442*H442,2)</f>
        <v>0</v>
      </c>
      <c r="K442" s="206" t="s">
        <v>248</v>
      </c>
      <c r="L442" s="40"/>
      <c r="M442" s="211" t="s">
        <v>1</v>
      </c>
      <c r="N442" s="212" t="s">
        <v>48</v>
      </c>
      <c r="O442" s="72"/>
      <c r="P442" s="213">
        <f>O442*H442</f>
        <v>0</v>
      </c>
      <c r="Q442" s="213">
        <v>1.67E-3</v>
      </c>
      <c r="R442" s="213">
        <f>Q442*H442</f>
        <v>3.841E-2</v>
      </c>
      <c r="S442" s="213">
        <v>0</v>
      </c>
      <c r="T442" s="214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15" t="s">
        <v>157</v>
      </c>
      <c r="AT442" s="215" t="s">
        <v>139</v>
      </c>
      <c r="AU442" s="215" t="s">
        <v>93</v>
      </c>
      <c r="AY442" s="17" t="s">
        <v>138</v>
      </c>
      <c r="BE442" s="216">
        <f>IF(N442="základní",J442,0)</f>
        <v>0</v>
      </c>
      <c r="BF442" s="216">
        <f>IF(N442="snížená",J442,0)</f>
        <v>0</v>
      </c>
      <c r="BG442" s="216">
        <f>IF(N442="zákl. přenesená",J442,0)</f>
        <v>0</v>
      </c>
      <c r="BH442" s="216">
        <f>IF(N442="sníž. přenesená",J442,0)</f>
        <v>0</v>
      </c>
      <c r="BI442" s="216">
        <f>IF(N442="nulová",J442,0)</f>
        <v>0</v>
      </c>
      <c r="BJ442" s="17" t="s">
        <v>91</v>
      </c>
      <c r="BK442" s="216">
        <f>ROUND(I442*H442,2)</f>
        <v>0</v>
      </c>
      <c r="BL442" s="17" t="s">
        <v>157</v>
      </c>
      <c r="BM442" s="215" t="s">
        <v>1177</v>
      </c>
    </row>
    <row r="443" spans="1:65" s="2" customFormat="1" ht="29.25">
      <c r="A443" s="35"/>
      <c r="B443" s="36"/>
      <c r="C443" s="37"/>
      <c r="D443" s="217" t="s">
        <v>145</v>
      </c>
      <c r="E443" s="37"/>
      <c r="F443" s="218" t="s">
        <v>538</v>
      </c>
      <c r="G443" s="37"/>
      <c r="H443" s="37"/>
      <c r="I443" s="116"/>
      <c r="J443" s="37"/>
      <c r="K443" s="37"/>
      <c r="L443" s="40"/>
      <c r="M443" s="219"/>
      <c r="N443" s="220"/>
      <c r="O443" s="72"/>
      <c r="P443" s="72"/>
      <c r="Q443" s="72"/>
      <c r="R443" s="72"/>
      <c r="S443" s="72"/>
      <c r="T443" s="73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17" t="s">
        <v>145</v>
      </c>
      <c r="AU443" s="17" t="s">
        <v>93</v>
      </c>
    </row>
    <row r="444" spans="1:65" s="2" customFormat="1" ht="16.5" customHeight="1">
      <c r="A444" s="35"/>
      <c r="B444" s="36"/>
      <c r="C444" s="248" t="s">
        <v>676</v>
      </c>
      <c r="D444" s="248" t="s">
        <v>404</v>
      </c>
      <c r="E444" s="249" t="s">
        <v>1178</v>
      </c>
      <c r="F444" s="250" t="s">
        <v>1179</v>
      </c>
      <c r="G444" s="251" t="s">
        <v>501</v>
      </c>
      <c r="H444" s="252">
        <v>1</v>
      </c>
      <c r="I444" s="253"/>
      <c r="J444" s="254">
        <f>ROUND(I444*H444,2)</f>
        <v>0</v>
      </c>
      <c r="K444" s="250" t="s">
        <v>1</v>
      </c>
      <c r="L444" s="255"/>
      <c r="M444" s="256" t="s">
        <v>1</v>
      </c>
      <c r="N444" s="257" t="s">
        <v>48</v>
      </c>
      <c r="O444" s="72"/>
      <c r="P444" s="213">
        <f>O444*H444</f>
        <v>0</v>
      </c>
      <c r="Q444" s="213">
        <v>8.0999999999999996E-3</v>
      </c>
      <c r="R444" s="213">
        <f>Q444*H444</f>
        <v>8.0999999999999996E-3</v>
      </c>
      <c r="S444" s="213">
        <v>0</v>
      </c>
      <c r="T444" s="214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15" t="s">
        <v>172</v>
      </c>
      <c r="AT444" s="215" t="s">
        <v>404</v>
      </c>
      <c r="AU444" s="215" t="s">
        <v>93</v>
      </c>
      <c r="AY444" s="17" t="s">
        <v>138</v>
      </c>
      <c r="BE444" s="216">
        <f>IF(N444="základní",J444,0)</f>
        <v>0</v>
      </c>
      <c r="BF444" s="216">
        <f>IF(N444="snížená",J444,0)</f>
        <v>0</v>
      </c>
      <c r="BG444" s="216">
        <f>IF(N444="zákl. přenesená",J444,0)</f>
        <v>0</v>
      </c>
      <c r="BH444" s="216">
        <f>IF(N444="sníž. přenesená",J444,0)</f>
        <v>0</v>
      </c>
      <c r="BI444" s="216">
        <f>IF(N444="nulová",J444,0)</f>
        <v>0</v>
      </c>
      <c r="BJ444" s="17" t="s">
        <v>91</v>
      </c>
      <c r="BK444" s="216">
        <f>ROUND(I444*H444,2)</f>
        <v>0</v>
      </c>
      <c r="BL444" s="17" t="s">
        <v>157</v>
      </c>
      <c r="BM444" s="215" t="s">
        <v>1180</v>
      </c>
    </row>
    <row r="445" spans="1:65" s="2" customFormat="1" ht="11.25">
      <c r="A445" s="35"/>
      <c r="B445" s="36"/>
      <c r="C445" s="37"/>
      <c r="D445" s="217" t="s">
        <v>145</v>
      </c>
      <c r="E445" s="37"/>
      <c r="F445" s="218" t="s">
        <v>1179</v>
      </c>
      <c r="G445" s="37"/>
      <c r="H445" s="37"/>
      <c r="I445" s="116"/>
      <c r="J445" s="37"/>
      <c r="K445" s="37"/>
      <c r="L445" s="40"/>
      <c r="M445" s="219"/>
      <c r="N445" s="220"/>
      <c r="O445" s="72"/>
      <c r="P445" s="72"/>
      <c r="Q445" s="72"/>
      <c r="R445" s="72"/>
      <c r="S445" s="72"/>
      <c r="T445" s="73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T445" s="17" t="s">
        <v>145</v>
      </c>
      <c r="AU445" s="17" t="s">
        <v>93</v>
      </c>
    </row>
    <row r="446" spans="1:65" s="13" customFormat="1" ht="11.25">
      <c r="B446" s="222"/>
      <c r="C446" s="223"/>
      <c r="D446" s="217" t="s">
        <v>151</v>
      </c>
      <c r="E446" s="224" t="s">
        <v>1</v>
      </c>
      <c r="F446" s="225" t="s">
        <v>91</v>
      </c>
      <c r="G446" s="223"/>
      <c r="H446" s="226">
        <v>1</v>
      </c>
      <c r="I446" s="227"/>
      <c r="J446" s="223"/>
      <c r="K446" s="223"/>
      <c r="L446" s="228"/>
      <c r="M446" s="229"/>
      <c r="N446" s="230"/>
      <c r="O446" s="230"/>
      <c r="P446" s="230"/>
      <c r="Q446" s="230"/>
      <c r="R446" s="230"/>
      <c r="S446" s="230"/>
      <c r="T446" s="231"/>
      <c r="AT446" s="232" t="s">
        <v>151</v>
      </c>
      <c r="AU446" s="232" t="s">
        <v>93</v>
      </c>
      <c r="AV446" s="13" t="s">
        <v>93</v>
      </c>
      <c r="AW446" s="13" t="s">
        <v>38</v>
      </c>
      <c r="AX446" s="13" t="s">
        <v>91</v>
      </c>
      <c r="AY446" s="232" t="s">
        <v>138</v>
      </c>
    </row>
    <row r="447" spans="1:65" s="2" customFormat="1" ht="16.5" customHeight="1">
      <c r="A447" s="35"/>
      <c r="B447" s="36"/>
      <c r="C447" s="248" t="s">
        <v>681</v>
      </c>
      <c r="D447" s="248" t="s">
        <v>404</v>
      </c>
      <c r="E447" s="249" t="s">
        <v>1181</v>
      </c>
      <c r="F447" s="250" t="s">
        <v>1182</v>
      </c>
      <c r="G447" s="251" t="s">
        <v>501</v>
      </c>
      <c r="H447" s="252">
        <v>1</v>
      </c>
      <c r="I447" s="253"/>
      <c r="J447" s="254">
        <f>ROUND(I447*H447,2)</f>
        <v>0</v>
      </c>
      <c r="K447" s="250" t="s">
        <v>1</v>
      </c>
      <c r="L447" s="255"/>
      <c r="M447" s="256" t="s">
        <v>1</v>
      </c>
      <c r="N447" s="257" t="s">
        <v>48</v>
      </c>
      <c r="O447" s="72"/>
      <c r="P447" s="213">
        <f>O447*H447</f>
        <v>0</v>
      </c>
      <c r="Q447" s="213">
        <v>8.8000000000000005E-3</v>
      </c>
      <c r="R447" s="213">
        <f>Q447*H447</f>
        <v>8.8000000000000005E-3</v>
      </c>
      <c r="S447" s="213">
        <v>0</v>
      </c>
      <c r="T447" s="214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15" t="s">
        <v>172</v>
      </c>
      <c r="AT447" s="215" t="s">
        <v>404</v>
      </c>
      <c r="AU447" s="215" t="s">
        <v>93</v>
      </c>
      <c r="AY447" s="17" t="s">
        <v>138</v>
      </c>
      <c r="BE447" s="216">
        <f>IF(N447="základní",J447,0)</f>
        <v>0</v>
      </c>
      <c r="BF447" s="216">
        <f>IF(N447="snížená",J447,0)</f>
        <v>0</v>
      </c>
      <c r="BG447" s="216">
        <f>IF(N447="zákl. přenesená",J447,0)</f>
        <v>0</v>
      </c>
      <c r="BH447" s="216">
        <f>IF(N447="sníž. přenesená",J447,0)</f>
        <v>0</v>
      </c>
      <c r="BI447" s="216">
        <f>IF(N447="nulová",J447,0)</f>
        <v>0</v>
      </c>
      <c r="BJ447" s="17" t="s">
        <v>91</v>
      </c>
      <c r="BK447" s="216">
        <f>ROUND(I447*H447,2)</f>
        <v>0</v>
      </c>
      <c r="BL447" s="17" t="s">
        <v>157</v>
      </c>
      <c r="BM447" s="215" t="s">
        <v>1183</v>
      </c>
    </row>
    <row r="448" spans="1:65" s="2" customFormat="1" ht="11.25">
      <c r="A448" s="35"/>
      <c r="B448" s="36"/>
      <c r="C448" s="37"/>
      <c r="D448" s="217" t="s">
        <v>145</v>
      </c>
      <c r="E448" s="37"/>
      <c r="F448" s="218" t="s">
        <v>1182</v>
      </c>
      <c r="G448" s="37"/>
      <c r="H448" s="37"/>
      <c r="I448" s="116"/>
      <c r="J448" s="37"/>
      <c r="K448" s="37"/>
      <c r="L448" s="40"/>
      <c r="M448" s="219"/>
      <c r="N448" s="220"/>
      <c r="O448" s="72"/>
      <c r="P448" s="72"/>
      <c r="Q448" s="72"/>
      <c r="R448" s="72"/>
      <c r="S448" s="72"/>
      <c r="T448" s="73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T448" s="17" t="s">
        <v>145</v>
      </c>
      <c r="AU448" s="17" t="s">
        <v>93</v>
      </c>
    </row>
    <row r="449" spans="1:65" s="13" customFormat="1" ht="11.25">
      <c r="B449" s="222"/>
      <c r="C449" s="223"/>
      <c r="D449" s="217" t="s">
        <v>151</v>
      </c>
      <c r="E449" s="224" t="s">
        <v>1</v>
      </c>
      <c r="F449" s="225" t="s">
        <v>91</v>
      </c>
      <c r="G449" s="223"/>
      <c r="H449" s="226">
        <v>1</v>
      </c>
      <c r="I449" s="227"/>
      <c r="J449" s="223"/>
      <c r="K449" s="223"/>
      <c r="L449" s="228"/>
      <c r="M449" s="229"/>
      <c r="N449" s="230"/>
      <c r="O449" s="230"/>
      <c r="P449" s="230"/>
      <c r="Q449" s="230"/>
      <c r="R449" s="230"/>
      <c r="S449" s="230"/>
      <c r="T449" s="231"/>
      <c r="AT449" s="232" t="s">
        <v>151</v>
      </c>
      <c r="AU449" s="232" t="s">
        <v>93</v>
      </c>
      <c r="AV449" s="13" t="s">
        <v>93</v>
      </c>
      <c r="AW449" s="13" t="s">
        <v>38</v>
      </c>
      <c r="AX449" s="13" t="s">
        <v>91</v>
      </c>
      <c r="AY449" s="232" t="s">
        <v>138</v>
      </c>
    </row>
    <row r="450" spans="1:65" s="2" customFormat="1" ht="16.5" customHeight="1">
      <c r="A450" s="35"/>
      <c r="B450" s="36"/>
      <c r="C450" s="248" t="s">
        <v>688</v>
      </c>
      <c r="D450" s="248" t="s">
        <v>404</v>
      </c>
      <c r="E450" s="249" t="s">
        <v>1184</v>
      </c>
      <c r="F450" s="250" t="s">
        <v>1185</v>
      </c>
      <c r="G450" s="251" t="s">
        <v>501</v>
      </c>
      <c r="H450" s="252">
        <v>1</v>
      </c>
      <c r="I450" s="253"/>
      <c r="J450" s="254">
        <f>ROUND(I450*H450,2)</f>
        <v>0</v>
      </c>
      <c r="K450" s="250" t="s">
        <v>1</v>
      </c>
      <c r="L450" s="255"/>
      <c r="M450" s="256" t="s">
        <v>1</v>
      </c>
      <c r="N450" s="257" t="s">
        <v>48</v>
      </c>
      <c r="O450" s="72"/>
      <c r="P450" s="213">
        <f>O450*H450</f>
        <v>0</v>
      </c>
      <c r="Q450" s="213">
        <v>2.4500000000000001E-2</v>
      </c>
      <c r="R450" s="213">
        <f>Q450*H450</f>
        <v>2.4500000000000001E-2</v>
      </c>
      <c r="S450" s="213">
        <v>0</v>
      </c>
      <c r="T450" s="214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15" t="s">
        <v>172</v>
      </c>
      <c r="AT450" s="215" t="s">
        <v>404</v>
      </c>
      <c r="AU450" s="215" t="s">
        <v>93</v>
      </c>
      <c r="AY450" s="17" t="s">
        <v>138</v>
      </c>
      <c r="BE450" s="216">
        <f>IF(N450="základní",J450,0)</f>
        <v>0</v>
      </c>
      <c r="BF450" s="216">
        <f>IF(N450="snížená",J450,0)</f>
        <v>0</v>
      </c>
      <c r="BG450" s="216">
        <f>IF(N450="zákl. přenesená",J450,0)</f>
        <v>0</v>
      </c>
      <c r="BH450" s="216">
        <f>IF(N450="sníž. přenesená",J450,0)</f>
        <v>0</v>
      </c>
      <c r="BI450" s="216">
        <f>IF(N450="nulová",J450,0)</f>
        <v>0</v>
      </c>
      <c r="BJ450" s="17" t="s">
        <v>91</v>
      </c>
      <c r="BK450" s="216">
        <f>ROUND(I450*H450,2)</f>
        <v>0</v>
      </c>
      <c r="BL450" s="17" t="s">
        <v>157</v>
      </c>
      <c r="BM450" s="215" t="s">
        <v>1186</v>
      </c>
    </row>
    <row r="451" spans="1:65" s="2" customFormat="1" ht="11.25">
      <c r="A451" s="35"/>
      <c r="B451" s="36"/>
      <c r="C451" s="37"/>
      <c r="D451" s="217" t="s">
        <v>145</v>
      </c>
      <c r="E451" s="37"/>
      <c r="F451" s="218" t="s">
        <v>1185</v>
      </c>
      <c r="G451" s="37"/>
      <c r="H451" s="37"/>
      <c r="I451" s="116"/>
      <c r="J451" s="37"/>
      <c r="K451" s="37"/>
      <c r="L451" s="40"/>
      <c r="M451" s="219"/>
      <c r="N451" s="220"/>
      <c r="O451" s="72"/>
      <c r="P451" s="72"/>
      <c r="Q451" s="72"/>
      <c r="R451" s="72"/>
      <c r="S451" s="72"/>
      <c r="T451" s="73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7" t="s">
        <v>145</v>
      </c>
      <c r="AU451" s="17" t="s">
        <v>93</v>
      </c>
    </row>
    <row r="452" spans="1:65" s="13" customFormat="1" ht="11.25">
      <c r="B452" s="222"/>
      <c r="C452" s="223"/>
      <c r="D452" s="217" t="s">
        <v>151</v>
      </c>
      <c r="E452" s="224" t="s">
        <v>1</v>
      </c>
      <c r="F452" s="225" t="s">
        <v>91</v>
      </c>
      <c r="G452" s="223"/>
      <c r="H452" s="226">
        <v>1</v>
      </c>
      <c r="I452" s="227"/>
      <c r="J452" s="223"/>
      <c r="K452" s="223"/>
      <c r="L452" s="228"/>
      <c r="M452" s="229"/>
      <c r="N452" s="230"/>
      <c r="O452" s="230"/>
      <c r="P452" s="230"/>
      <c r="Q452" s="230"/>
      <c r="R452" s="230"/>
      <c r="S452" s="230"/>
      <c r="T452" s="231"/>
      <c r="AT452" s="232" t="s">
        <v>151</v>
      </c>
      <c r="AU452" s="232" t="s">
        <v>93</v>
      </c>
      <c r="AV452" s="13" t="s">
        <v>93</v>
      </c>
      <c r="AW452" s="13" t="s">
        <v>38</v>
      </c>
      <c r="AX452" s="13" t="s">
        <v>91</v>
      </c>
      <c r="AY452" s="232" t="s">
        <v>138</v>
      </c>
    </row>
    <row r="453" spans="1:65" s="2" customFormat="1" ht="16.5" customHeight="1">
      <c r="A453" s="35"/>
      <c r="B453" s="36"/>
      <c r="C453" s="248" t="s">
        <v>694</v>
      </c>
      <c r="D453" s="248" t="s">
        <v>404</v>
      </c>
      <c r="E453" s="249" t="s">
        <v>1187</v>
      </c>
      <c r="F453" s="250" t="s">
        <v>1188</v>
      </c>
      <c r="G453" s="251" t="s">
        <v>501</v>
      </c>
      <c r="H453" s="252">
        <v>1</v>
      </c>
      <c r="I453" s="253"/>
      <c r="J453" s="254">
        <f>ROUND(I453*H453,2)</f>
        <v>0</v>
      </c>
      <c r="K453" s="250" t="s">
        <v>1</v>
      </c>
      <c r="L453" s="255"/>
      <c r="M453" s="256" t="s">
        <v>1</v>
      </c>
      <c r="N453" s="257" t="s">
        <v>48</v>
      </c>
      <c r="O453" s="72"/>
      <c r="P453" s="213">
        <f>O453*H453</f>
        <v>0</v>
      </c>
      <c r="Q453" s="213">
        <v>1.38E-2</v>
      </c>
      <c r="R453" s="213">
        <f>Q453*H453</f>
        <v>1.38E-2</v>
      </c>
      <c r="S453" s="213">
        <v>0</v>
      </c>
      <c r="T453" s="214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15" t="s">
        <v>172</v>
      </c>
      <c r="AT453" s="215" t="s">
        <v>404</v>
      </c>
      <c r="AU453" s="215" t="s">
        <v>93</v>
      </c>
      <c r="AY453" s="17" t="s">
        <v>138</v>
      </c>
      <c r="BE453" s="216">
        <f>IF(N453="základní",J453,0)</f>
        <v>0</v>
      </c>
      <c r="BF453" s="216">
        <f>IF(N453="snížená",J453,0)</f>
        <v>0</v>
      </c>
      <c r="BG453" s="216">
        <f>IF(N453="zákl. přenesená",J453,0)</f>
        <v>0</v>
      </c>
      <c r="BH453" s="216">
        <f>IF(N453="sníž. přenesená",J453,0)</f>
        <v>0</v>
      </c>
      <c r="BI453" s="216">
        <f>IF(N453="nulová",J453,0)</f>
        <v>0</v>
      </c>
      <c r="BJ453" s="17" t="s">
        <v>91</v>
      </c>
      <c r="BK453" s="216">
        <f>ROUND(I453*H453,2)</f>
        <v>0</v>
      </c>
      <c r="BL453" s="17" t="s">
        <v>157</v>
      </c>
      <c r="BM453" s="215" t="s">
        <v>1189</v>
      </c>
    </row>
    <row r="454" spans="1:65" s="2" customFormat="1" ht="11.25">
      <c r="A454" s="35"/>
      <c r="B454" s="36"/>
      <c r="C454" s="37"/>
      <c r="D454" s="217" t="s">
        <v>145</v>
      </c>
      <c r="E454" s="37"/>
      <c r="F454" s="218" t="s">
        <v>1188</v>
      </c>
      <c r="G454" s="37"/>
      <c r="H454" s="37"/>
      <c r="I454" s="116"/>
      <c r="J454" s="37"/>
      <c r="K454" s="37"/>
      <c r="L454" s="40"/>
      <c r="M454" s="219"/>
      <c r="N454" s="220"/>
      <c r="O454" s="72"/>
      <c r="P454" s="72"/>
      <c r="Q454" s="72"/>
      <c r="R454" s="72"/>
      <c r="S454" s="72"/>
      <c r="T454" s="73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7" t="s">
        <v>145</v>
      </c>
      <c r="AU454" s="17" t="s">
        <v>93</v>
      </c>
    </row>
    <row r="455" spans="1:65" s="13" customFormat="1" ht="11.25">
      <c r="B455" s="222"/>
      <c r="C455" s="223"/>
      <c r="D455" s="217" t="s">
        <v>151</v>
      </c>
      <c r="E455" s="224" t="s">
        <v>1</v>
      </c>
      <c r="F455" s="225" t="s">
        <v>91</v>
      </c>
      <c r="G455" s="223"/>
      <c r="H455" s="226">
        <v>1</v>
      </c>
      <c r="I455" s="227"/>
      <c r="J455" s="223"/>
      <c r="K455" s="223"/>
      <c r="L455" s="228"/>
      <c r="M455" s="229"/>
      <c r="N455" s="230"/>
      <c r="O455" s="230"/>
      <c r="P455" s="230"/>
      <c r="Q455" s="230"/>
      <c r="R455" s="230"/>
      <c r="S455" s="230"/>
      <c r="T455" s="231"/>
      <c r="AT455" s="232" t="s">
        <v>151</v>
      </c>
      <c r="AU455" s="232" t="s">
        <v>93</v>
      </c>
      <c r="AV455" s="13" t="s">
        <v>93</v>
      </c>
      <c r="AW455" s="13" t="s">
        <v>38</v>
      </c>
      <c r="AX455" s="13" t="s">
        <v>91</v>
      </c>
      <c r="AY455" s="232" t="s">
        <v>138</v>
      </c>
    </row>
    <row r="456" spans="1:65" s="2" customFormat="1" ht="16.5" customHeight="1">
      <c r="A456" s="35"/>
      <c r="B456" s="36"/>
      <c r="C456" s="248" t="s">
        <v>699</v>
      </c>
      <c r="D456" s="248" t="s">
        <v>404</v>
      </c>
      <c r="E456" s="249" t="s">
        <v>1190</v>
      </c>
      <c r="F456" s="250" t="s">
        <v>1191</v>
      </c>
      <c r="G456" s="251" t="s">
        <v>501</v>
      </c>
      <c r="H456" s="252">
        <v>2</v>
      </c>
      <c r="I456" s="253"/>
      <c r="J456" s="254">
        <f>ROUND(I456*H456,2)</f>
        <v>0</v>
      </c>
      <c r="K456" s="250" t="s">
        <v>1</v>
      </c>
      <c r="L456" s="255"/>
      <c r="M456" s="256" t="s">
        <v>1</v>
      </c>
      <c r="N456" s="257" t="s">
        <v>48</v>
      </c>
      <c r="O456" s="72"/>
      <c r="P456" s="213">
        <f>O456*H456</f>
        <v>0</v>
      </c>
      <c r="Q456" s="213">
        <v>8.0999999999999996E-3</v>
      </c>
      <c r="R456" s="213">
        <f>Q456*H456</f>
        <v>1.6199999999999999E-2</v>
      </c>
      <c r="S456" s="213">
        <v>0</v>
      </c>
      <c r="T456" s="214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15" t="s">
        <v>172</v>
      </c>
      <c r="AT456" s="215" t="s">
        <v>404</v>
      </c>
      <c r="AU456" s="215" t="s">
        <v>93</v>
      </c>
      <c r="AY456" s="17" t="s">
        <v>138</v>
      </c>
      <c r="BE456" s="216">
        <f>IF(N456="základní",J456,0)</f>
        <v>0</v>
      </c>
      <c r="BF456" s="216">
        <f>IF(N456="snížená",J456,0)</f>
        <v>0</v>
      </c>
      <c r="BG456" s="216">
        <f>IF(N456="zákl. přenesená",J456,0)</f>
        <v>0</v>
      </c>
      <c r="BH456" s="216">
        <f>IF(N456="sníž. přenesená",J456,0)</f>
        <v>0</v>
      </c>
      <c r="BI456" s="216">
        <f>IF(N456="nulová",J456,0)</f>
        <v>0</v>
      </c>
      <c r="BJ456" s="17" t="s">
        <v>91</v>
      </c>
      <c r="BK456" s="216">
        <f>ROUND(I456*H456,2)</f>
        <v>0</v>
      </c>
      <c r="BL456" s="17" t="s">
        <v>157</v>
      </c>
      <c r="BM456" s="215" t="s">
        <v>1192</v>
      </c>
    </row>
    <row r="457" spans="1:65" s="2" customFormat="1" ht="11.25">
      <c r="A457" s="35"/>
      <c r="B457" s="36"/>
      <c r="C457" s="37"/>
      <c r="D457" s="217" t="s">
        <v>145</v>
      </c>
      <c r="E457" s="37"/>
      <c r="F457" s="218" t="s">
        <v>1191</v>
      </c>
      <c r="G457" s="37"/>
      <c r="H457" s="37"/>
      <c r="I457" s="116"/>
      <c r="J457" s="37"/>
      <c r="K457" s="37"/>
      <c r="L457" s="40"/>
      <c r="M457" s="219"/>
      <c r="N457" s="220"/>
      <c r="O457" s="72"/>
      <c r="P457" s="72"/>
      <c r="Q457" s="72"/>
      <c r="R457" s="72"/>
      <c r="S457" s="72"/>
      <c r="T457" s="73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17" t="s">
        <v>145</v>
      </c>
      <c r="AU457" s="17" t="s">
        <v>93</v>
      </c>
    </row>
    <row r="458" spans="1:65" s="2" customFormat="1" ht="16.5" customHeight="1">
      <c r="A458" s="35"/>
      <c r="B458" s="36"/>
      <c r="C458" s="248" t="s">
        <v>705</v>
      </c>
      <c r="D458" s="248" t="s">
        <v>404</v>
      </c>
      <c r="E458" s="249" t="s">
        <v>1193</v>
      </c>
      <c r="F458" s="250" t="s">
        <v>1194</v>
      </c>
      <c r="G458" s="251" t="s">
        <v>501</v>
      </c>
      <c r="H458" s="252">
        <v>3</v>
      </c>
      <c r="I458" s="253"/>
      <c r="J458" s="254">
        <f>ROUND(I458*H458,2)</f>
        <v>0</v>
      </c>
      <c r="K458" s="250" t="s">
        <v>1</v>
      </c>
      <c r="L458" s="255"/>
      <c r="M458" s="256" t="s">
        <v>1</v>
      </c>
      <c r="N458" s="257" t="s">
        <v>48</v>
      </c>
      <c r="O458" s="72"/>
      <c r="P458" s="213">
        <f>O458*H458</f>
        <v>0</v>
      </c>
      <c r="Q458" s="213">
        <v>9.4000000000000004E-3</v>
      </c>
      <c r="R458" s="213">
        <f>Q458*H458</f>
        <v>2.8200000000000003E-2</v>
      </c>
      <c r="S458" s="213">
        <v>0</v>
      </c>
      <c r="T458" s="214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15" t="s">
        <v>172</v>
      </c>
      <c r="AT458" s="215" t="s">
        <v>404</v>
      </c>
      <c r="AU458" s="215" t="s">
        <v>93</v>
      </c>
      <c r="AY458" s="17" t="s">
        <v>138</v>
      </c>
      <c r="BE458" s="216">
        <f>IF(N458="základní",J458,0)</f>
        <v>0</v>
      </c>
      <c r="BF458" s="216">
        <f>IF(N458="snížená",J458,0)</f>
        <v>0</v>
      </c>
      <c r="BG458" s="216">
        <f>IF(N458="zákl. přenesená",J458,0)</f>
        <v>0</v>
      </c>
      <c r="BH458" s="216">
        <f>IF(N458="sníž. přenesená",J458,0)</f>
        <v>0</v>
      </c>
      <c r="BI458" s="216">
        <f>IF(N458="nulová",J458,0)</f>
        <v>0</v>
      </c>
      <c r="BJ458" s="17" t="s">
        <v>91</v>
      </c>
      <c r="BK458" s="216">
        <f>ROUND(I458*H458,2)</f>
        <v>0</v>
      </c>
      <c r="BL458" s="17" t="s">
        <v>157</v>
      </c>
      <c r="BM458" s="215" t="s">
        <v>1195</v>
      </c>
    </row>
    <row r="459" spans="1:65" s="2" customFormat="1" ht="11.25">
      <c r="A459" s="35"/>
      <c r="B459" s="36"/>
      <c r="C459" s="37"/>
      <c r="D459" s="217" t="s">
        <v>145</v>
      </c>
      <c r="E459" s="37"/>
      <c r="F459" s="218" t="s">
        <v>1194</v>
      </c>
      <c r="G459" s="37"/>
      <c r="H459" s="37"/>
      <c r="I459" s="116"/>
      <c r="J459" s="37"/>
      <c r="K459" s="37"/>
      <c r="L459" s="40"/>
      <c r="M459" s="219"/>
      <c r="N459" s="220"/>
      <c r="O459" s="72"/>
      <c r="P459" s="72"/>
      <c r="Q459" s="72"/>
      <c r="R459" s="72"/>
      <c r="S459" s="72"/>
      <c r="T459" s="73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T459" s="17" t="s">
        <v>145</v>
      </c>
      <c r="AU459" s="17" t="s">
        <v>93</v>
      </c>
    </row>
    <row r="460" spans="1:65" s="2" customFormat="1" ht="24" customHeight="1">
      <c r="A460" s="35"/>
      <c r="B460" s="36"/>
      <c r="C460" s="248" t="s">
        <v>1196</v>
      </c>
      <c r="D460" s="248" t="s">
        <v>404</v>
      </c>
      <c r="E460" s="249" t="s">
        <v>1197</v>
      </c>
      <c r="F460" s="250" t="s">
        <v>1198</v>
      </c>
      <c r="G460" s="251" t="s">
        <v>501</v>
      </c>
      <c r="H460" s="252">
        <v>14</v>
      </c>
      <c r="I460" s="253"/>
      <c r="J460" s="254">
        <f>ROUND(I460*H460,2)</f>
        <v>0</v>
      </c>
      <c r="K460" s="250" t="s">
        <v>1</v>
      </c>
      <c r="L460" s="255"/>
      <c r="M460" s="256" t="s">
        <v>1</v>
      </c>
      <c r="N460" s="257" t="s">
        <v>48</v>
      </c>
      <c r="O460" s="72"/>
      <c r="P460" s="213">
        <f>O460*H460</f>
        <v>0</v>
      </c>
      <c r="Q460" s="213">
        <v>3.0000000000000001E-3</v>
      </c>
      <c r="R460" s="213">
        <f>Q460*H460</f>
        <v>4.2000000000000003E-2</v>
      </c>
      <c r="S460" s="213">
        <v>0</v>
      </c>
      <c r="T460" s="214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15" t="s">
        <v>172</v>
      </c>
      <c r="AT460" s="215" t="s">
        <v>404</v>
      </c>
      <c r="AU460" s="215" t="s">
        <v>93</v>
      </c>
      <c r="AY460" s="17" t="s">
        <v>138</v>
      </c>
      <c r="BE460" s="216">
        <f>IF(N460="základní",J460,0)</f>
        <v>0</v>
      </c>
      <c r="BF460" s="216">
        <f>IF(N460="snížená",J460,0)</f>
        <v>0</v>
      </c>
      <c r="BG460" s="216">
        <f>IF(N460="zákl. přenesená",J460,0)</f>
        <v>0</v>
      </c>
      <c r="BH460" s="216">
        <f>IF(N460="sníž. přenesená",J460,0)</f>
        <v>0</v>
      </c>
      <c r="BI460" s="216">
        <f>IF(N460="nulová",J460,0)</f>
        <v>0</v>
      </c>
      <c r="BJ460" s="17" t="s">
        <v>91</v>
      </c>
      <c r="BK460" s="216">
        <f>ROUND(I460*H460,2)</f>
        <v>0</v>
      </c>
      <c r="BL460" s="17" t="s">
        <v>157</v>
      </c>
      <c r="BM460" s="215" t="s">
        <v>1199</v>
      </c>
    </row>
    <row r="461" spans="1:65" s="2" customFormat="1" ht="19.5">
      <c r="A461" s="35"/>
      <c r="B461" s="36"/>
      <c r="C461" s="37"/>
      <c r="D461" s="217" t="s">
        <v>145</v>
      </c>
      <c r="E461" s="37"/>
      <c r="F461" s="218" t="s">
        <v>1198</v>
      </c>
      <c r="G461" s="37"/>
      <c r="H461" s="37"/>
      <c r="I461" s="116"/>
      <c r="J461" s="37"/>
      <c r="K461" s="37"/>
      <c r="L461" s="40"/>
      <c r="M461" s="219"/>
      <c r="N461" s="220"/>
      <c r="O461" s="72"/>
      <c r="P461" s="72"/>
      <c r="Q461" s="72"/>
      <c r="R461" s="72"/>
      <c r="S461" s="72"/>
      <c r="T461" s="73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T461" s="17" t="s">
        <v>145</v>
      </c>
      <c r="AU461" s="17" t="s">
        <v>93</v>
      </c>
    </row>
    <row r="462" spans="1:65" s="13" customFormat="1" ht="11.25">
      <c r="B462" s="222"/>
      <c r="C462" s="223"/>
      <c r="D462" s="217" t="s">
        <v>151</v>
      </c>
      <c r="E462" s="224" t="s">
        <v>1</v>
      </c>
      <c r="F462" s="225" t="s">
        <v>192</v>
      </c>
      <c r="G462" s="223"/>
      <c r="H462" s="226">
        <v>14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151</v>
      </c>
      <c r="AU462" s="232" t="s">
        <v>93</v>
      </c>
      <c r="AV462" s="13" t="s">
        <v>93</v>
      </c>
      <c r="AW462" s="13" t="s">
        <v>38</v>
      </c>
      <c r="AX462" s="13" t="s">
        <v>91</v>
      </c>
      <c r="AY462" s="232" t="s">
        <v>138</v>
      </c>
    </row>
    <row r="463" spans="1:65" s="2" customFormat="1" ht="24" customHeight="1">
      <c r="A463" s="35"/>
      <c r="B463" s="36"/>
      <c r="C463" s="204" t="s">
        <v>1200</v>
      </c>
      <c r="D463" s="204" t="s">
        <v>139</v>
      </c>
      <c r="E463" s="205" t="s">
        <v>1201</v>
      </c>
      <c r="F463" s="206" t="s">
        <v>1202</v>
      </c>
      <c r="G463" s="207" t="s">
        <v>501</v>
      </c>
      <c r="H463" s="208">
        <v>7</v>
      </c>
      <c r="I463" s="209"/>
      <c r="J463" s="210">
        <f>ROUND(I463*H463,2)</f>
        <v>0</v>
      </c>
      <c r="K463" s="206" t="s">
        <v>248</v>
      </c>
      <c r="L463" s="40"/>
      <c r="M463" s="211" t="s">
        <v>1</v>
      </c>
      <c r="N463" s="212" t="s">
        <v>48</v>
      </c>
      <c r="O463" s="72"/>
      <c r="P463" s="213">
        <f>O463*H463</f>
        <v>0</v>
      </c>
      <c r="Q463" s="213">
        <v>1.7099999999999999E-3</v>
      </c>
      <c r="R463" s="213">
        <f>Q463*H463</f>
        <v>1.197E-2</v>
      </c>
      <c r="S463" s="213">
        <v>0</v>
      </c>
      <c r="T463" s="214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15" t="s">
        <v>157</v>
      </c>
      <c r="AT463" s="215" t="s">
        <v>139</v>
      </c>
      <c r="AU463" s="215" t="s">
        <v>93</v>
      </c>
      <c r="AY463" s="17" t="s">
        <v>138</v>
      </c>
      <c r="BE463" s="216">
        <f>IF(N463="základní",J463,0)</f>
        <v>0</v>
      </c>
      <c r="BF463" s="216">
        <f>IF(N463="snížená",J463,0)</f>
        <v>0</v>
      </c>
      <c r="BG463" s="216">
        <f>IF(N463="zákl. přenesená",J463,0)</f>
        <v>0</v>
      </c>
      <c r="BH463" s="216">
        <f>IF(N463="sníž. přenesená",J463,0)</f>
        <v>0</v>
      </c>
      <c r="BI463" s="216">
        <f>IF(N463="nulová",J463,0)</f>
        <v>0</v>
      </c>
      <c r="BJ463" s="17" t="s">
        <v>91</v>
      </c>
      <c r="BK463" s="216">
        <f>ROUND(I463*H463,2)</f>
        <v>0</v>
      </c>
      <c r="BL463" s="17" t="s">
        <v>157</v>
      </c>
      <c r="BM463" s="215" t="s">
        <v>1203</v>
      </c>
    </row>
    <row r="464" spans="1:65" s="2" customFormat="1" ht="29.25">
      <c r="A464" s="35"/>
      <c r="B464" s="36"/>
      <c r="C464" s="37"/>
      <c r="D464" s="217" t="s">
        <v>145</v>
      </c>
      <c r="E464" s="37"/>
      <c r="F464" s="218" t="s">
        <v>1204</v>
      </c>
      <c r="G464" s="37"/>
      <c r="H464" s="37"/>
      <c r="I464" s="116"/>
      <c r="J464" s="37"/>
      <c r="K464" s="37"/>
      <c r="L464" s="40"/>
      <c r="M464" s="219"/>
      <c r="N464" s="220"/>
      <c r="O464" s="72"/>
      <c r="P464" s="72"/>
      <c r="Q464" s="72"/>
      <c r="R464" s="72"/>
      <c r="S464" s="72"/>
      <c r="T464" s="73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T464" s="17" t="s">
        <v>145</v>
      </c>
      <c r="AU464" s="17" t="s">
        <v>93</v>
      </c>
    </row>
    <row r="465" spans="1:65" s="2" customFormat="1" ht="16.5" customHeight="1">
      <c r="A465" s="35"/>
      <c r="B465" s="36"/>
      <c r="C465" s="248" t="s">
        <v>1205</v>
      </c>
      <c r="D465" s="248" t="s">
        <v>404</v>
      </c>
      <c r="E465" s="249" t="s">
        <v>1206</v>
      </c>
      <c r="F465" s="250" t="s">
        <v>1207</v>
      </c>
      <c r="G465" s="251" t="s">
        <v>501</v>
      </c>
      <c r="H465" s="252">
        <v>1</v>
      </c>
      <c r="I465" s="253"/>
      <c r="J465" s="254">
        <f>ROUND(I465*H465,2)</f>
        <v>0</v>
      </c>
      <c r="K465" s="250" t="s">
        <v>1</v>
      </c>
      <c r="L465" s="255"/>
      <c r="M465" s="256" t="s">
        <v>1</v>
      </c>
      <c r="N465" s="257" t="s">
        <v>48</v>
      </c>
      <c r="O465" s="72"/>
      <c r="P465" s="213">
        <f>O465*H465</f>
        <v>0</v>
      </c>
      <c r="Q465" s="213">
        <v>2.5999999999999999E-2</v>
      </c>
      <c r="R465" s="213">
        <f>Q465*H465</f>
        <v>2.5999999999999999E-2</v>
      </c>
      <c r="S465" s="213">
        <v>0</v>
      </c>
      <c r="T465" s="214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15" t="s">
        <v>172</v>
      </c>
      <c r="AT465" s="215" t="s">
        <v>404</v>
      </c>
      <c r="AU465" s="215" t="s">
        <v>93</v>
      </c>
      <c r="AY465" s="17" t="s">
        <v>138</v>
      </c>
      <c r="BE465" s="216">
        <f>IF(N465="základní",J465,0)</f>
        <v>0</v>
      </c>
      <c r="BF465" s="216">
        <f>IF(N465="snížená",J465,0)</f>
        <v>0</v>
      </c>
      <c r="BG465" s="216">
        <f>IF(N465="zákl. přenesená",J465,0)</f>
        <v>0</v>
      </c>
      <c r="BH465" s="216">
        <f>IF(N465="sníž. přenesená",J465,0)</f>
        <v>0</v>
      </c>
      <c r="BI465" s="216">
        <f>IF(N465="nulová",J465,0)</f>
        <v>0</v>
      </c>
      <c r="BJ465" s="17" t="s">
        <v>91</v>
      </c>
      <c r="BK465" s="216">
        <f>ROUND(I465*H465,2)</f>
        <v>0</v>
      </c>
      <c r="BL465" s="17" t="s">
        <v>157</v>
      </c>
      <c r="BM465" s="215" t="s">
        <v>1208</v>
      </c>
    </row>
    <row r="466" spans="1:65" s="2" customFormat="1" ht="11.25">
      <c r="A466" s="35"/>
      <c r="B466" s="36"/>
      <c r="C466" s="37"/>
      <c r="D466" s="217" t="s">
        <v>145</v>
      </c>
      <c r="E466" s="37"/>
      <c r="F466" s="218" t="s">
        <v>1207</v>
      </c>
      <c r="G466" s="37"/>
      <c r="H466" s="37"/>
      <c r="I466" s="116"/>
      <c r="J466" s="37"/>
      <c r="K466" s="37"/>
      <c r="L466" s="40"/>
      <c r="M466" s="219"/>
      <c r="N466" s="220"/>
      <c r="O466" s="72"/>
      <c r="P466" s="72"/>
      <c r="Q466" s="72"/>
      <c r="R466" s="72"/>
      <c r="S466" s="72"/>
      <c r="T466" s="73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17" t="s">
        <v>145</v>
      </c>
      <c r="AU466" s="17" t="s">
        <v>93</v>
      </c>
    </row>
    <row r="467" spans="1:65" s="13" customFormat="1" ht="11.25">
      <c r="B467" s="222"/>
      <c r="C467" s="223"/>
      <c r="D467" s="217" t="s">
        <v>151</v>
      </c>
      <c r="E467" s="224" t="s">
        <v>1</v>
      </c>
      <c r="F467" s="225" t="s">
        <v>91</v>
      </c>
      <c r="G467" s="223"/>
      <c r="H467" s="226">
        <v>1</v>
      </c>
      <c r="I467" s="227"/>
      <c r="J467" s="223"/>
      <c r="K467" s="223"/>
      <c r="L467" s="228"/>
      <c r="M467" s="229"/>
      <c r="N467" s="230"/>
      <c r="O467" s="230"/>
      <c r="P467" s="230"/>
      <c r="Q467" s="230"/>
      <c r="R467" s="230"/>
      <c r="S467" s="230"/>
      <c r="T467" s="231"/>
      <c r="AT467" s="232" t="s">
        <v>151</v>
      </c>
      <c r="AU467" s="232" t="s">
        <v>93</v>
      </c>
      <c r="AV467" s="13" t="s">
        <v>93</v>
      </c>
      <c r="AW467" s="13" t="s">
        <v>38</v>
      </c>
      <c r="AX467" s="13" t="s">
        <v>91</v>
      </c>
      <c r="AY467" s="232" t="s">
        <v>138</v>
      </c>
    </row>
    <row r="468" spans="1:65" s="2" customFormat="1" ht="16.5" customHeight="1">
      <c r="A468" s="35"/>
      <c r="B468" s="36"/>
      <c r="C468" s="248" t="s">
        <v>1209</v>
      </c>
      <c r="D468" s="248" t="s">
        <v>404</v>
      </c>
      <c r="E468" s="249" t="s">
        <v>1210</v>
      </c>
      <c r="F468" s="250" t="s">
        <v>1211</v>
      </c>
      <c r="G468" s="251" t="s">
        <v>501</v>
      </c>
      <c r="H468" s="252">
        <v>6</v>
      </c>
      <c r="I468" s="253"/>
      <c r="J468" s="254">
        <f>ROUND(I468*H468,2)</f>
        <v>0</v>
      </c>
      <c r="K468" s="250" t="s">
        <v>1</v>
      </c>
      <c r="L468" s="255"/>
      <c r="M468" s="256" t="s">
        <v>1</v>
      </c>
      <c r="N468" s="257" t="s">
        <v>48</v>
      </c>
      <c r="O468" s="72"/>
      <c r="P468" s="213">
        <f>O468*H468</f>
        <v>0</v>
      </c>
      <c r="Q468" s="213">
        <v>1.84E-2</v>
      </c>
      <c r="R468" s="213">
        <f>Q468*H468</f>
        <v>0.1104</v>
      </c>
      <c r="S468" s="213">
        <v>0</v>
      </c>
      <c r="T468" s="214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15" t="s">
        <v>172</v>
      </c>
      <c r="AT468" s="215" t="s">
        <v>404</v>
      </c>
      <c r="AU468" s="215" t="s">
        <v>93</v>
      </c>
      <c r="AY468" s="17" t="s">
        <v>138</v>
      </c>
      <c r="BE468" s="216">
        <f>IF(N468="základní",J468,0)</f>
        <v>0</v>
      </c>
      <c r="BF468" s="216">
        <f>IF(N468="snížená",J468,0)</f>
        <v>0</v>
      </c>
      <c r="BG468" s="216">
        <f>IF(N468="zákl. přenesená",J468,0)</f>
        <v>0</v>
      </c>
      <c r="BH468" s="216">
        <f>IF(N468="sníž. přenesená",J468,0)</f>
        <v>0</v>
      </c>
      <c r="BI468" s="216">
        <f>IF(N468="nulová",J468,0)</f>
        <v>0</v>
      </c>
      <c r="BJ468" s="17" t="s">
        <v>91</v>
      </c>
      <c r="BK468" s="216">
        <f>ROUND(I468*H468,2)</f>
        <v>0</v>
      </c>
      <c r="BL468" s="17" t="s">
        <v>157</v>
      </c>
      <c r="BM468" s="215" t="s">
        <v>1212</v>
      </c>
    </row>
    <row r="469" spans="1:65" s="2" customFormat="1" ht="11.25">
      <c r="A469" s="35"/>
      <c r="B469" s="36"/>
      <c r="C469" s="37"/>
      <c r="D469" s="217" t="s">
        <v>145</v>
      </c>
      <c r="E469" s="37"/>
      <c r="F469" s="218" t="s">
        <v>1211</v>
      </c>
      <c r="G469" s="37"/>
      <c r="H469" s="37"/>
      <c r="I469" s="116"/>
      <c r="J469" s="37"/>
      <c r="K469" s="37"/>
      <c r="L469" s="40"/>
      <c r="M469" s="219"/>
      <c r="N469" s="220"/>
      <c r="O469" s="72"/>
      <c r="P469" s="72"/>
      <c r="Q469" s="72"/>
      <c r="R469" s="72"/>
      <c r="S469" s="72"/>
      <c r="T469" s="73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T469" s="17" t="s">
        <v>145</v>
      </c>
      <c r="AU469" s="17" t="s">
        <v>93</v>
      </c>
    </row>
    <row r="470" spans="1:65" s="13" customFormat="1" ht="11.25">
      <c r="B470" s="222"/>
      <c r="C470" s="223"/>
      <c r="D470" s="217" t="s">
        <v>151</v>
      </c>
      <c r="E470" s="224" t="s">
        <v>1</v>
      </c>
      <c r="F470" s="225" t="s">
        <v>164</v>
      </c>
      <c r="G470" s="223"/>
      <c r="H470" s="226">
        <v>6</v>
      </c>
      <c r="I470" s="227"/>
      <c r="J470" s="223"/>
      <c r="K470" s="223"/>
      <c r="L470" s="228"/>
      <c r="M470" s="229"/>
      <c r="N470" s="230"/>
      <c r="O470" s="230"/>
      <c r="P470" s="230"/>
      <c r="Q470" s="230"/>
      <c r="R470" s="230"/>
      <c r="S470" s="230"/>
      <c r="T470" s="231"/>
      <c r="AT470" s="232" t="s">
        <v>151</v>
      </c>
      <c r="AU470" s="232" t="s">
        <v>93</v>
      </c>
      <c r="AV470" s="13" t="s">
        <v>93</v>
      </c>
      <c r="AW470" s="13" t="s">
        <v>38</v>
      </c>
      <c r="AX470" s="13" t="s">
        <v>91</v>
      </c>
      <c r="AY470" s="232" t="s">
        <v>138</v>
      </c>
    </row>
    <row r="471" spans="1:65" s="2" customFormat="1" ht="24" customHeight="1">
      <c r="A471" s="35"/>
      <c r="B471" s="36"/>
      <c r="C471" s="204" t="s">
        <v>1213</v>
      </c>
      <c r="D471" s="204" t="s">
        <v>139</v>
      </c>
      <c r="E471" s="205" t="s">
        <v>1214</v>
      </c>
      <c r="F471" s="206" t="s">
        <v>1215</v>
      </c>
      <c r="G471" s="207" t="s">
        <v>501</v>
      </c>
      <c r="H471" s="208">
        <v>3</v>
      </c>
      <c r="I471" s="209"/>
      <c r="J471" s="210">
        <f>ROUND(I471*H471,2)</f>
        <v>0</v>
      </c>
      <c r="K471" s="206" t="s">
        <v>248</v>
      </c>
      <c r="L471" s="40"/>
      <c r="M471" s="211" t="s">
        <v>1</v>
      </c>
      <c r="N471" s="212" t="s">
        <v>48</v>
      </c>
      <c r="O471" s="72"/>
      <c r="P471" s="213">
        <f>O471*H471</f>
        <v>0</v>
      </c>
      <c r="Q471" s="213">
        <v>5.4200000000000003E-3</v>
      </c>
      <c r="R471" s="213">
        <f>Q471*H471</f>
        <v>1.626E-2</v>
      </c>
      <c r="S471" s="213">
        <v>0</v>
      </c>
      <c r="T471" s="214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15" t="s">
        <v>157</v>
      </c>
      <c r="AT471" s="215" t="s">
        <v>139</v>
      </c>
      <c r="AU471" s="215" t="s">
        <v>93</v>
      </c>
      <c r="AY471" s="17" t="s">
        <v>138</v>
      </c>
      <c r="BE471" s="216">
        <f>IF(N471="základní",J471,0)</f>
        <v>0</v>
      </c>
      <c r="BF471" s="216">
        <f>IF(N471="snížená",J471,0)</f>
        <v>0</v>
      </c>
      <c r="BG471" s="216">
        <f>IF(N471="zákl. přenesená",J471,0)</f>
        <v>0</v>
      </c>
      <c r="BH471" s="216">
        <f>IF(N471="sníž. přenesená",J471,0)</f>
        <v>0</v>
      </c>
      <c r="BI471" s="216">
        <f>IF(N471="nulová",J471,0)</f>
        <v>0</v>
      </c>
      <c r="BJ471" s="17" t="s">
        <v>91</v>
      </c>
      <c r="BK471" s="216">
        <f>ROUND(I471*H471,2)</f>
        <v>0</v>
      </c>
      <c r="BL471" s="17" t="s">
        <v>157</v>
      </c>
      <c r="BM471" s="215" t="s">
        <v>1216</v>
      </c>
    </row>
    <row r="472" spans="1:65" s="2" customFormat="1" ht="29.25">
      <c r="A472" s="35"/>
      <c r="B472" s="36"/>
      <c r="C472" s="37"/>
      <c r="D472" s="217" t="s">
        <v>145</v>
      </c>
      <c r="E472" s="37"/>
      <c r="F472" s="218" t="s">
        <v>1217</v>
      </c>
      <c r="G472" s="37"/>
      <c r="H472" s="37"/>
      <c r="I472" s="116"/>
      <c r="J472" s="37"/>
      <c r="K472" s="37"/>
      <c r="L472" s="40"/>
      <c r="M472" s="219"/>
      <c r="N472" s="220"/>
      <c r="O472" s="72"/>
      <c r="P472" s="72"/>
      <c r="Q472" s="72"/>
      <c r="R472" s="72"/>
      <c r="S472" s="72"/>
      <c r="T472" s="73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T472" s="17" t="s">
        <v>145</v>
      </c>
      <c r="AU472" s="17" t="s">
        <v>93</v>
      </c>
    </row>
    <row r="473" spans="1:65" s="2" customFormat="1" ht="16.5" customHeight="1">
      <c r="A473" s="35"/>
      <c r="B473" s="36"/>
      <c r="C473" s="248" t="s">
        <v>1218</v>
      </c>
      <c r="D473" s="248" t="s">
        <v>404</v>
      </c>
      <c r="E473" s="249" t="s">
        <v>1219</v>
      </c>
      <c r="F473" s="250" t="s">
        <v>1220</v>
      </c>
      <c r="G473" s="251" t="s">
        <v>501</v>
      </c>
      <c r="H473" s="252">
        <v>2</v>
      </c>
      <c r="I473" s="253"/>
      <c r="J473" s="254">
        <f>ROUND(I473*H473,2)</f>
        <v>0</v>
      </c>
      <c r="K473" s="250" t="s">
        <v>1</v>
      </c>
      <c r="L473" s="255"/>
      <c r="M473" s="256" t="s">
        <v>1</v>
      </c>
      <c r="N473" s="257" t="s">
        <v>48</v>
      </c>
      <c r="O473" s="72"/>
      <c r="P473" s="213">
        <f>O473*H473</f>
        <v>0</v>
      </c>
      <c r="Q473" s="213">
        <v>4.0000000000000003E-5</v>
      </c>
      <c r="R473" s="213">
        <f>Q473*H473</f>
        <v>8.0000000000000007E-5</v>
      </c>
      <c r="S473" s="213">
        <v>0</v>
      </c>
      <c r="T473" s="214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15" t="s">
        <v>172</v>
      </c>
      <c r="AT473" s="215" t="s">
        <v>404</v>
      </c>
      <c r="AU473" s="215" t="s">
        <v>93</v>
      </c>
      <c r="AY473" s="17" t="s">
        <v>138</v>
      </c>
      <c r="BE473" s="216">
        <f>IF(N473="základní",J473,0)</f>
        <v>0</v>
      </c>
      <c r="BF473" s="216">
        <f>IF(N473="snížená",J473,0)</f>
        <v>0</v>
      </c>
      <c r="BG473" s="216">
        <f>IF(N473="zákl. přenesená",J473,0)</f>
        <v>0</v>
      </c>
      <c r="BH473" s="216">
        <f>IF(N473="sníž. přenesená",J473,0)</f>
        <v>0</v>
      </c>
      <c r="BI473" s="216">
        <f>IF(N473="nulová",J473,0)</f>
        <v>0</v>
      </c>
      <c r="BJ473" s="17" t="s">
        <v>91</v>
      </c>
      <c r="BK473" s="216">
        <f>ROUND(I473*H473,2)</f>
        <v>0</v>
      </c>
      <c r="BL473" s="17" t="s">
        <v>157</v>
      </c>
      <c r="BM473" s="215" t="s">
        <v>1221</v>
      </c>
    </row>
    <row r="474" spans="1:65" s="2" customFormat="1" ht="11.25">
      <c r="A474" s="35"/>
      <c r="B474" s="36"/>
      <c r="C474" s="37"/>
      <c r="D474" s="217" t="s">
        <v>145</v>
      </c>
      <c r="E474" s="37"/>
      <c r="F474" s="218" t="s">
        <v>1220</v>
      </c>
      <c r="G474" s="37"/>
      <c r="H474" s="37"/>
      <c r="I474" s="116"/>
      <c r="J474" s="37"/>
      <c r="K474" s="37"/>
      <c r="L474" s="40"/>
      <c r="M474" s="219"/>
      <c r="N474" s="220"/>
      <c r="O474" s="72"/>
      <c r="P474" s="72"/>
      <c r="Q474" s="72"/>
      <c r="R474" s="72"/>
      <c r="S474" s="72"/>
      <c r="T474" s="73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T474" s="17" t="s">
        <v>145</v>
      </c>
      <c r="AU474" s="17" t="s">
        <v>93</v>
      </c>
    </row>
    <row r="475" spans="1:65" s="2" customFormat="1" ht="16.5" customHeight="1">
      <c r="A475" s="35"/>
      <c r="B475" s="36"/>
      <c r="C475" s="248" t="s">
        <v>1222</v>
      </c>
      <c r="D475" s="248" t="s">
        <v>404</v>
      </c>
      <c r="E475" s="249" t="s">
        <v>1223</v>
      </c>
      <c r="F475" s="250" t="s">
        <v>1224</v>
      </c>
      <c r="G475" s="251" t="s">
        <v>501</v>
      </c>
      <c r="H475" s="252">
        <v>1</v>
      </c>
      <c r="I475" s="253"/>
      <c r="J475" s="254">
        <f>ROUND(I475*H475,2)</f>
        <v>0</v>
      </c>
      <c r="K475" s="250" t="s">
        <v>1</v>
      </c>
      <c r="L475" s="255"/>
      <c r="M475" s="256" t="s">
        <v>1</v>
      </c>
      <c r="N475" s="257" t="s">
        <v>48</v>
      </c>
      <c r="O475" s="72"/>
      <c r="P475" s="213">
        <f>O475*H475</f>
        <v>0</v>
      </c>
      <c r="Q475" s="213">
        <v>8.0000000000000007E-5</v>
      </c>
      <c r="R475" s="213">
        <f>Q475*H475</f>
        <v>8.0000000000000007E-5</v>
      </c>
      <c r="S475" s="213">
        <v>0</v>
      </c>
      <c r="T475" s="214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15" t="s">
        <v>172</v>
      </c>
      <c r="AT475" s="215" t="s">
        <v>404</v>
      </c>
      <c r="AU475" s="215" t="s">
        <v>93</v>
      </c>
      <c r="AY475" s="17" t="s">
        <v>138</v>
      </c>
      <c r="BE475" s="216">
        <f>IF(N475="základní",J475,0)</f>
        <v>0</v>
      </c>
      <c r="BF475" s="216">
        <f>IF(N475="snížená",J475,0)</f>
        <v>0</v>
      </c>
      <c r="BG475" s="216">
        <f>IF(N475="zákl. přenesená",J475,0)</f>
        <v>0</v>
      </c>
      <c r="BH475" s="216">
        <f>IF(N475="sníž. přenesená",J475,0)</f>
        <v>0</v>
      </c>
      <c r="BI475" s="216">
        <f>IF(N475="nulová",J475,0)</f>
        <v>0</v>
      </c>
      <c r="BJ475" s="17" t="s">
        <v>91</v>
      </c>
      <c r="BK475" s="216">
        <f>ROUND(I475*H475,2)</f>
        <v>0</v>
      </c>
      <c r="BL475" s="17" t="s">
        <v>157</v>
      </c>
      <c r="BM475" s="215" t="s">
        <v>1225</v>
      </c>
    </row>
    <row r="476" spans="1:65" s="2" customFormat="1" ht="11.25">
      <c r="A476" s="35"/>
      <c r="B476" s="36"/>
      <c r="C476" s="37"/>
      <c r="D476" s="217" t="s">
        <v>145</v>
      </c>
      <c r="E476" s="37"/>
      <c r="F476" s="218" t="s">
        <v>1224</v>
      </c>
      <c r="G476" s="37"/>
      <c r="H476" s="37"/>
      <c r="I476" s="116"/>
      <c r="J476" s="37"/>
      <c r="K476" s="37"/>
      <c r="L476" s="40"/>
      <c r="M476" s="219"/>
      <c r="N476" s="220"/>
      <c r="O476" s="72"/>
      <c r="P476" s="72"/>
      <c r="Q476" s="72"/>
      <c r="R476" s="72"/>
      <c r="S476" s="72"/>
      <c r="T476" s="73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T476" s="17" t="s">
        <v>145</v>
      </c>
      <c r="AU476" s="17" t="s">
        <v>93</v>
      </c>
    </row>
    <row r="477" spans="1:65" s="13" customFormat="1" ht="11.25">
      <c r="B477" s="222"/>
      <c r="C477" s="223"/>
      <c r="D477" s="217" t="s">
        <v>151</v>
      </c>
      <c r="E477" s="224" t="s">
        <v>1</v>
      </c>
      <c r="F477" s="225" t="s">
        <v>91</v>
      </c>
      <c r="G477" s="223"/>
      <c r="H477" s="226">
        <v>1</v>
      </c>
      <c r="I477" s="227"/>
      <c r="J477" s="223"/>
      <c r="K477" s="223"/>
      <c r="L477" s="228"/>
      <c r="M477" s="229"/>
      <c r="N477" s="230"/>
      <c r="O477" s="230"/>
      <c r="P477" s="230"/>
      <c r="Q477" s="230"/>
      <c r="R477" s="230"/>
      <c r="S477" s="230"/>
      <c r="T477" s="231"/>
      <c r="AT477" s="232" t="s">
        <v>151</v>
      </c>
      <c r="AU477" s="232" t="s">
        <v>93</v>
      </c>
      <c r="AV477" s="13" t="s">
        <v>93</v>
      </c>
      <c r="AW477" s="13" t="s">
        <v>38</v>
      </c>
      <c r="AX477" s="13" t="s">
        <v>91</v>
      </c>
      <c r="AY477" s="232" t="s">
        <v>138</v>
      </c>
    </row>
    <row r="478" spans="1:65" s="2" customFormat="1" ht="24" customHeight="1">
      <c r="A478" s="35"/>
      <c r="B478" s="36"/>
      <c r="C478" s="204" t="s">
        <v>1226</v>
      </c>
      <c r="D478" s="204" t="s">
        <v>139</v>
      </c>
      <c r="E478" s="205" t="s">
        <v>1227</v>
      </c>
      <c r="F478" s="206" t="s">
        <v>1228</v>
      </c>
      <c r="G478" s="207" t="s">
        <v>501</v>
      </c>
      <c r="H478" s="208">
        <v>1</v>
      </c>
      <c r="I478" s="209"/>
      <c r="J478" s="210">
        <f>ROUND(I478*H478,2)</f>
        <v>0</v>
      </c>
      <c r="K478" s="206" t="s">
        <v>248</v>
      </c>
      <c r="L478" s="40"/>
      <c r="M478" s="211" t="s">
        <v>1</v>
      </c>
      <c r="N478" s="212" t="s">
        <v>48</v>
      </c>
      <c r="O478" s="72"/>
      <c r="P478" s="213">
        <f>O478*H478</f>
        <v>0</v>
      </c>
      <c r="Q478" s="213">
        <v>7.9600000000000001E-3</v>
      </c>
      <c r="R478" s="213">
        <f>Q478*H478</f>
        <v>7.9600000000000001E-3</v>
      </c>
      <c r="S478" s="213">
        <v>0</v>
      </c>
      <c r="T478" s="214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15" t="s">
        <v>157</v>
      </c>
      <c r="AT478" s="215" t="s">
        <v>139</v>
      </c>
      <c r="AU478" s="215" t="s">
        <v>93</v>
      </c>
      <c r="AY478" s="17" t="s">
        <v>138</v>
      </c>
      <c r="BE478" s="216">
        <f>IF(N478="základní",J478,0)</f>
        <v>0</v>
      </c>
      <c r="BF478" s="216">
        <f>IF(N478="snížená",J478,0)</f>
        <v>0</v>
      </c>
      <c r="BG478" s="216">
        <f>IF(N478="zákl. přenesená",J478,0)</f>
        <v>0</v>
      </c>
      <c r="BH478" s="216">
        <f>IF(N478="sníž. přenesená",J478,0)</f>
        <v>0</v>
      </c>
      <c r="BI478" s="216">
        <f>IF(N478="nulová",J478,0)</f>
        <v>0</v>
      </c>
      <c r="BJ478" s="17" t="s">
        <v>91</v>
      </c>
      <c r="BK478" s="216">
        <f>ROUND(I478*H478,2)</f>
        <v>0</v>
      </c>
      <c r="BL478" s="17" t="s">
        <v>157</v>
      </c>
      <c r="BM478" s="215" t="s">
        <v>1229</v>
      </c>
    </row>
    <row r="479" spans="1:65" s="2" customFormat="1" ht="29.25">
      <c r="A479" s="35"/>
      <c r="B479" s="36"/>
      <c r="C479" s="37"/>
      <c r="D479" s="217" t="s">
        <v>145</v>
      </c>
      <c r="E479" s="37"/>
      <c r="F479" s="218" t="s">
        <v>1230</v>
      </c>
      <c r="G479" s="37"/>
      <c r="H479" s="37"/>
      <c r="I479" s="116"/>
      <c r="J479" s="37"/>
      <c r="K479" s="37"/>
      <c r="L479" s="40"/>
      <c r="M479" s="219"/>
      <c r="N479" s="220"/>
      <c r="O479" s="72"/>
      <c r="P479" s="72"/>
      <c r="Q479" s="72"/>
      <c r="R479" s="72"/>
      <c r="S479" s="72"/>
      <c r="T479" s="73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7" t="s">
        <v>145</v>
      </c>
      <c r="AU479" s="17" t="s">
        <v>93</v>
      </c>
    </row>
    <row r="480" spans="1:65" s="2" customFormat="1" ht="16.5" customHeight="1">
      <c r="A480" s="35"/>
      <c r="B480" s="36"/>
      <c r="C480" s="248" t="s">
        <v>1231</v>
      </c>
      <c r="D480" s="248" t="s">
        <v>404</v>
      </c>
      <c r="E480" s="249" t="s">
        <v>1232</v>
      </c>
      <c r="F480" s="250" t="s">
        <v>1233</v>
      </c>
      <c r="G480" s="251" t="s">
        <v>501</v>
      </c>
      <c r="H480" s="252">
        <v>1</v>
      </c>
      <c r="I480" s="253"/>
      <c r="J480" s="254">
        <f>ROUND(I480*H480,2)</f>
        <v>0</v>
      </c>
      <c r="K480" s="250" t="s">
        <v>1</v>
      </c>
      <c r="L480" s="255"/>
      <c r="M480" s="256" t="s">
        <v>1</v>
      </c>
      <c r="N480" s="257" t="s">
        <v>48</v>
      </c>
      <c r="O480" s="72"/>
      <c r="P480" s="213">
        <f>O480*H480</f>
        <v>0</v>
      </c>
      <c r="Q480" s="213">
        <v>9.2799999999999994E-2</v>
      </c>
      <c r="R480" s="213">
        <f>Q480*H480</f>
        <v>9.2799999999999994E-2</v>
      </c>
      <c r="S480" s="213">
        <v>0</v>
      </c>
      <c r="T480" s="214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15" t="s">
        <v>172</v>
      </c>
      <c r="AT480" s="215" t="s">
        <v>404</v>
      </c>
      <c r="AU480" s="215" t="s">
        <v>93</v>
      </c>
      <c r="AY480" s="17" t="s">
        <v>138</v>
      </c>
      <c r="BE480" s="216">
        <f>IF(N480="základní",J480,0)</f>
        <v>0</v>
      </c>
      <c r="BF480" s="216">
        <f>IF(N480="snížená",J480,0)</f>
        <v>0</v>
      </c>
      <c r="BG480" s="216">
        <f>IF(N480="zákl. přenesená",J480,0)</f>
        <v>0</v>
      </c>
      <c r="BH480" s="216">
        <f>IF(N480="sníž. přenesená",J480,0)</f>
        <v>0</v>
      </c>
      <c r="BI480" s="216">
        <f>IF(N480="nulová",J480,0)</f>
        <v>0</v>
      </c>
      <c r="BJ480" s="17" t="s">
        <v>91</v>
      </c>
      <c r="BK480" s="216">
        <f>ROUND(I480*H480,2)</f>
        <v>0</v>
      </c>
      <c r="BL480" s="17" t="s">
        <v>157</v>
      </c>
      <c r="BM480" s="215" t="s">
        <v>1234</v>
      </c>
    </row>
    <row r="481" spans="1:65" s="2" customFormat="1" ht="11.25">
      <c r="A481" s="35"/>
      <c r="B481" s="36"/>
      <c r="C481" s="37"/>
      <c r="D481" s="217" t="s">
        <v>145</v>
      </c>
      <c r="E481" s="37"/>
      <c r="F481" s="218" t="s">
        <v>1233</v>
      </c>
      <c r="G481" s="37"/>
      <c r="H481" s="37"/>
      <c r="I481" s="116"/>
      <c r="J481" s="37"/>
      <c r="K481" s="37"/>
      <c r="L481" s="40"/>
      <c r="M481" s="219"/>
      <c r="N481" s="220"/>
      <c r="O481" s="72"/>
      <c r="P481" s="72"/>
      <c r="Q481" s="72"/>
      <c r="R481" s="72"/>
      <c r="S481" s="72"/>
      <c r="T481" s="73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T481" s="17" t="s">
        <v>145</v>
      </c>
      <c r="AU481" s="17" t="s">
        <v>93</v>
      </c>
    </row>
    <row r="482" spans="1:65" s="13" customFormat="1" ht="11.25">
      <c r="B482" s="222"/>
      <c r="C482" s="223"/>
      <c r="D482" s="217" t="s">
        <v>151</v>
      </c>
      <c r="E482" s="224" t="s">
        <v>1</v>
      </c>
      <c r="F482" s="225" t="s">
        <v>91</v>
      </c>
      <c r="G482" s="223"/>
      <c r="H482" s="226">
        <v>1</v>
      </c>
      <c r="I482" s="227"/>
      <c r="J482" s="223"/>
      <c r="K482" s="223"/>
      <c r="L482" s="228"/>
      <c r="M482" s="229"/>
      <c r="N482" s="230"/>
      <c r="O482" s="230"/>
      <c r="P482" s="230"/>
      <c r="Q482" s="230"/>
      <c r="R482" s="230"/>
      <c r="S482" s="230"/>
      <c r="T482" s="231"/>
      <c r="AT482" s="232" t="s">
        <v>151</v>
      </c>
      <c r="AU482" s="232" t="s">
        <v>93</v>
      </c>
      <c r="AV482" s="13" t="s">
        <v>93</v>
      </c>
      <c r="AW482" s="13" t="s">
        <v>38</v>
      </c>
      <c r="AX482" s="13" t="s">
        <v>91</v>
      </c>
      <c r="AY482" s="232" t="s">
        <v>138</v>
      </c>
    </row>
    <row r="483" spans="1:65" s="2" customFormat="1" ht="16.5" customHeight="1">
      <c r="A483" s="35"/>
      <c r="B483" s="36"/>
      <c r="C483" s="204" t="s">
        <v>1235</v>
      </c>
      <c r="D483" s="204" t="s">
        <v>139</v>
      </c>
      <c r="E483" s="205" t="s">
        <v>557</v>
      </c>
      <c r="F483" s="206" t="s">
        <v>558</v>
      </c>
      <c r="G483" s="207" t="s">
        <v>501</v>
      </c>
      <c r="H483" s="208">
        <v>21</v>
      </c>
      <c r="I483" s="209"/>
      <c r="J483" s="210">
        <f>ROUND(I483*H483,2)</f>
        <v>0</v>
      </c>
      <c r="K483" s="206" t="s">
        <v>248</v>
      </c>
      <c r="L483" s="40"/>
      <c r="M483" s="211" t="s">
        <v>1</v>
      </c>
      <c r="N483" s="212" t="s">
        <v>48</v>
      </c>
      <c r="O483" s="72"/>
      <c r="P483" s="213">
        <f>O483*H483</f>
        <v>0</v>
      </c>
      <c r="Q483" s="213">
        <v>1.6199999999999999E-3</v>
      </c>
      <c r="R483" s="213">
        <f>Q483*H483</f>
        <v>3.4019999999999995E-2</v>
      </c>
      <c r="S483" s="213">
        <v>0</v>
      </c>
      <c r="T483" s="214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15" t="s">
        <v>157</v>
      </c>
      <c r="AT483" s="215" t="s">
        <v>139</v>
      </c>
      <c r="AU483" s="215" t="s">
        <v>93</v>
      </c>
      <c r="AY483" s="17" t="s">
        <v>138</v>
      </c>
      <c r="BE483" s="216">
        <f>IF(N483="základní",J483,0)</f>
        <v>0</v>
      </c>
      <c r="BF483" s="216">
        <f>IF(N483="snížená",J483,0)</f>
        <v>0</v>
      </c>
      <c r="BG483" s="216">
        <f>IF(N483="zákl. přenesená",J483,0)</f>
        <v>0</v>
      </c>
      <c r="BH483" s="216">
        <f>IF(N483="sníž. přenesená",J483,0)</f>
        <v>0</v>
      </c>
      <c r="BI483" s="216">
        <f>IF(N483="nulová",J483,0)</f>
        <v>0</v>
      </c>
      <c r="BJ483" s="17" t="s">
        <v>91</v>
      </c>
      <c r="BK483" s="216">
        <f>ROUND(I483*H483,2)</f>
        <v>0</v>
      </c>
      <c r="BL483" s="17" t="s">
        <v>157</v>
      </c>
      <c r="BM483" s="215" t="s">
        <v>1236</v>
      </c>
    </row>
    <row r="484" spans="1:65" s="2" customFormat="1" ht="29.25">
      <c r="A484" s="35"/>
      <c r="B484" s="36"/>
      <c r="C484" s="37"/>
      <c r="D484" s="217" t="s">
        <v>145</v>
      </c>
      <c r="E484" s="37"/>
      <c r="F484" s="218" t="s">
        <v>560</v>
      </c>
      <c r="G484" s="37"/>
      <c r="H484" s="37"/>
      <c r="I484" s="116"/>
      <c r="J484" s="37"/>
      <c r="K484" s="37"/>
      <c r="L484" s="40"/>
      <c r="M484" s="219"/>
      <c r="N484" s="220"/>
      <c r="O484" s="72"/>
      <c r="P484" s="72"/>
      <c r="Q484" s="72"/>
      <c r="R484" s="72"/>
      <c r="S484" s="72"/>
      <c r="T484" s="73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7" t="s">
        <v>145</v>
      </c>
      <c r="AU484" s="17" t="s">
        <v>93</v>
      </c>
    </row>
    <row r="485" spans="1:65" s="2" customFormat="1" ht="24" customHeight="1">
      <c r="A485" s="35"/>
      <c r="B485" s="36"/>
      <c r="C485" s="248" t="s">
        <v>1237</v>
      </c>
      <c r="D485" s="248" t="s">
        <v>404</v>
      </c>
      <c r="E485" s="249" t="s">
        <v>562</v>
      </c>
      <c r="F485" s="250" t="s">
        <v>563</v>
      </c>
      <c r="G485" s="251" t="s">
        <v>501</v>
      </c>
      <c r="H485" s="252">
        <v>21</v>
      </c>
      <c r="I485" s="253"/>
      <c r="J485" s="254">
        <f>ROUND(I485*H485,2)</f>
        <v>0</v>
      </c>
      <c r="K485" s="250" t="s">
        <v>1</v>
      </c>
      <c r="L485" s="255"/>
      <c r="M485" s="256" t="s">
        <v>1</v>
      </c>
      <c r="N485" s="257" t="s">
        <v>48</v>
      </c>
      <c r="O485" s="72"/>
      <c r="P485" s="213">
        <f>O485*H485</f>
        <v>0</v>
      </c>
      <c r="Q485" s="213">
        <v>1.9E-2</v>
      </c>
      <c r="R485" s="213">
        <f>Q485*H485</f>
        <v>0.39899999999999997</v>
      </c>
      <c r="S485" s="213">
        <v>0</v>
      </c>
      <c r="T485" s="214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15" t="s">
        <v>172</v>
      </c>
      <c r="AT485" s="215" t="s">
        <v>404</v>
      </c>
      <c r="AU485" s="215" t="s">
        <v>93</v>
      </c>
      <c r="AY485" s="17" t="s">
        <v>138</v>
      </c>
      <c r="BE485" s="216">
        <f>IF(N485="základní",J485,0)</f>
        <v>0</v>
      </c>
      <c r="BF485" s="216">
        <f>IF(N485="snížená",J485,0)</f>
        <v>0</v>
      </c>
      <c r="BG485" s="216">
        <f>IF(N485="zákl. přenesená",J485,0)</f>
        <v>0</v>
      </c>
      <c r="BH485" s="216">
        <f>IF(N485="sníž. přenesená",J485,0)</f>
        <v>0</v>
      </c>
      <c r="BI485" s="216">
        <f>IF(N485="nulová",J485,0)</f>
        <v>0</v>
      </c>
      <c r="BJ485" s="17" t="s">
        <v>91</v>
      </c>
      <c r="BK485" s="216">
        <f>ROUND(I485*H485,2)</f>
        <v>0</v>
      </c>
      <c r="BL485" s="17" t="s">
        <v>157</v>
      </c>
      <c r="BM485" s="215" t="s">
        <v>1238</v>
      </c>
    </row>
    <row r="486" spans="1:65" s="2" customFormat="1" ht="11.25">
      <c r="A486" s="35"/>
      <c r="B486" s="36"/>
      <c r="C486" s="37"/>
      <c r="D486" s="217" t="s">
        <v>145</v>
      </c>
      <c r="E486" s="37"/>
      <c r="F486" s="218" t="s">
        <v>563</v>
      </c>
      <c r="G486" s="37"/>
      <c r="H486" s="37"/>
      <c r="I486" s="116"/>
      <c r="J486" s="37"/>
      <c r="K486" s="37"/>
      <c r="L486" s="40"/>
      <c r="M486" s="219"/>
      <c r="N486" s="220"/>
      <c r="O486" s="72"/>
      <c r="P486" s="72"/>
      <c r="Q486" s="72"/>
      <c r="R486" s="72"/>
      <c r="S486" s="72"/>
      <c r="T486" s="73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T486" s="17" t="s">
        <v>145</v>
      </c>
      <c r="AU486" s="17" t="s">
        <v>93</v>
      </c>
    </row>
    <row r="487" spans="1:65" s="13" customFormat="1" ht="11.25">
      <c r="B487" s="222"/>
      <c r="C487" s="223"/>
      <c r="D487" s="217" t="s">
        <v>151</v>
      </c>
      <c r="E487" s="224" t="s">
        <v>1</v>
      </c>
      <c r="F487" s="225" t="s">
        <v>7</v>
      </c>
      <c r="G487" s="223"/>
      <c r="H487" s="226">
        <v>21</v>
      </c>
      <c r="I487" s="227"/>
      <c r="J487" s="223"/>
      <c r="K487" s="223"/>
      <c r="L487" s="228"/>
      <c r="M487" s="229"/>
      <c r="N487" s="230"/>
      <c r="O487" s="230"/>
      <c r="P487" s="230"/>
      <c r="Q487" s="230"/>
      <c r="R487" s="230"/>
      <c r="S487" s="230"/>
      <c r="T487" s="231"/>
      <c r="AT487" s="232" t="s">
        <v>151</v>
      </c>
      <c r="AU487" s="232" t="s">
        <v>93</v>
      </c>
      <c r="AV487" s="13" t="s">
        <v>93</v>
      </c>
      <c r="AW487" s="13" t="s">
        <v>38</v>
      </c>
      <c r="AX487" s="13" t="s">
        <v>91</v>
      </c>
      <c r="AY487" s="232" t="s">
        <v>138</v>
      </c>
    </row>
    <row r="488" spans="1:65" s="2" customFormat="1" ht="24" customHeight="1">
      <c r="A488" s="35"/>
      <c r="B488" s="36"/>
      <c r="C488" s="248" t="s">
        <v>1239</v>
      </c>
      <c r="D488" s="248" t="s">
        <v>404</v>
      </c>
      <c r="E488" s="249" t="s">
        <v>566</v>
      </c>
      <c r="F488" s="250" t="s">
        <v>567</v>
      </c>
      <c r="G488" s="251" t="s">
        <v>501</v>
      </c>
      <c r="H488" s="252">
        <v>21</v>
      </c>
      <c r="I488" s="253"/>
      <c r="J488" s="254">
        <f>ROUND(I488*H488,2)</f>
        <v>0</v>
      </c>
      <c r="K488" s="250" t="s">
        <v>1</v>
      </c>
      <c r="L488" s="255"/>
      <c r="M488" s="256" t="s">
        <v>1</v>
      </c>
      <c r="N488" s="257" t="s">
        <v>48</v>
      </c>
      <c r="O488" s="72"/>
      <c r="P488" s="213">
        <f>O488*H488</f>
        <v>0</v>
      </c>
      <c r="Q488" s="213">
        <v>6.0000000000000001E-3</v>
      </c>
      <c r="R488" s="213">
        <f>Q488*H488</f>
        <v>0.126</v>
      </c>
      <c r="S488" s="213">
        <v>0</v>
      </c>
      <c r="T488" s="214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15" t="s">
        <v>172</v>
      </c>
      <c r="AT488" s="215" t="s">
        <v>404</v>
      </c>
      <c r="AU488" s="215" t="s">
        <v>93</v>
      </c>
      <c r="AY488" s="17" t="s">
        <v>138</v>
      </c>
      <c r="BE488" s="216">
        <f>IF(N488="základní",J488,0)</f>
        <v>0</v>
      </c>
      <c r="BF488" s="216">
        <f>IF(N488="snížená",J488,0)</f>
        <v>0</v>
      </c>
      <c r="BG488" s="216">
        <f>IF(N488="zákl. přenesená",J488,0)</f>
        <v>0</v>
      </c>
      <c r="BH488" s="216">
        <f>IF(N488="sníž. přenesená",J488,0)</f>
        <v>0</v>
      </c>
      <c r="BI488" s="216">
        <f>IF(N488="nulová",J488,0)</f>
        <v>0</v>
      </c>
      <c r="BJ488" s="17" t="s">
        <v>91</v>
      </c>
      <c r="BK488" s="216">
        <f>ROUND(I488*H488,2)</f>
        <v>0</v>
      </c>
      <c r="BL488" s="17" t="s">
        <v>157</v>
      </c>
      <c r="BM488" s="215" t="s">
        <v>1240</v>
      </c>
    </row>
    <row r="489" spans="1:65" s="2" customFormat="1" ht="19.5">
      <c r="A489" s="35"/>
      <c r="B489" s="36"/>
      <c r="C489" s="37"/>
      <c r="D489" s="217" t="s">
        <v>145</v>
      </c>
      <c r="E489" s="37"/>
      <c r="F489" s="218" t="s">
        <v>567</v>
      </c>
      <c r="G489" s="37"/>
      <c r="H489" s="37"/>
      <c r="I489" s="116"/>
      <c r="J489" s="37"/>
      <c r="K489" s="37"/>
      <c r="L489" s="40"/>
      <c r="M489" s="219"/>
      <c r="N489" s="220"/>
      <c r="O489" s="72"/>
      <c r="P489" s="72"/>
      <c r="Q489" s="72"/>
      <c r="R489" s="72"/>
      <c r="S489" s="72"/>
      <c r="T489" s="73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T489" s="17" t="s">
        <v>145</v>
      </c>
      <c r="AU489" s="17" t="s">
        <v>93</v>
      </c>
    </row>
    <row r="490" spans="1:65" s="13" customFormat="1" ht="11.25">
      <c r="B490" s="222"/>
      <c r="C490" s="223"/>
      <c r="D490" s="217" t="s">
        <v>151</v>
      </c>
      <c r="E490" s="224" t="s">
        <v>1</v>
      </c>
      <c r="F490" s="225" t="s">
        <v>7</v>
      </c>
      <c r="G490" s="223"/>
      <c r="H490" s="226">
        <v>21</v>
      </c>
      <c r="I490" s="227"/>
      <c r="J490" s="223"/>
      <c r="K490" s="223"/>
      <c r="L490" s="228"/>
      <c r="M490" s="229"/>
      <c r="N490" s="230"/>
      <c r="O490" s="230"/>
      <c r="P490" s="230"/>
      <c r="Q490" s="230"/>
      <c r="R490" s="230"/>
      <c r="S490" s="230"/>
      <c r="T490" s="231"/>
      <c r="AT490" s="232" t="s">
        <v>151</v>
      </c>
      <c r="AU490" s="232" t="s">
        <v>93</v>
      </c>
      <c r="AV490" s="13" t="s">
        <v>93</v>
      </c>
      <c r="AW490" s="13" t="s">
        <v>38</v>
      </c>
      <c r="AX490" s="13" t="s">
        <v>91</v>
      </c>
      <c r="AY490" s="232" t="s">
        <v>138</v>
      </c>
    </row>
    <row r="491" spans="1:65" s="2" customFormat="1" ht="16.5" customHeight="1">
      <c r="A491" s="35"/>
      <c r="B491" s="36"/>
      <c r="C491" s="204" t="s">
        <v>1241</v>
      </c>
      <c r="D491" s="204" t="s">
        <v>139</v>
      </c>
      <c r="E491" s="205" t="s">
        <v>570</v>
      </c>
      <c r="F491" s="206" t="s">
        <v>571</v>
      </c>
      <c r="G491" s="207" t="s">
        <v>501</v>
      </c>
      <c r="H491" s="208">
        <v>2</v>
      </c>
      <c r="I491" s="209"/>
      <c r="J491" s="210">
        <f>ROUND(I491*H491,2)</f>
        <v>0</v>
      </c>
      <c r="K491" s="206" t="s">
        <v>248</v>
      </c>
      <c r="L491" s="40"/>
      <c r="M491" s="211" t="s">
        <v>1</v>
      </c>
      <c r="N491" s="212" t="s">
        <v>48</v>
      </c>
      <c r="O491" s="72"/>
      <c r="P491" s="213">
        <f>O491*H491</f>
        <v>0</v>
      </c>
      <c r="Q491" s="213">
        <v>3.4000000000000002E-4</v>
      </c>
      <c r="R491" s="213">
        <f>Q491*H491</f>
        <v>6.8000000000000005E-4</v>
      </c>
      <c r="S491" s="213">
        <v>0</v>
      </c>
      <c r="T491" s="214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15" t="s">
        <v>157</v>
      </c>
      <c r="AT491" s="215" t="s">
        <v>139</v>
      </c>
      <c r="AU491" s="215" t="s">
        <v>93</v>
      </c>
      <c r="AY491" s="17" t="s">
        <v>138</v>
      </c>
      <c r="BE491" s="216">
        <f>IF(N491="základní",J491,0)</f>
        <v>0</v>
      </c>
      <c r="BF491" s="216">
        <f>IF(N491="snížená",J491,0)</f>
        <v>0</v>
      </c>
      <c r="BG491" s="216">
        <f>IF(N491="zákl. přenesená",J491,0)</f>
        <v>0</v>
      </c>
      <c r="BH491" s="216">
        <f>IF(N491="sníž. přenesená",J491,0)</f>
        <v>0</v>
      </c>
      <c r="BI491" s="216">
        <f>IF(N491="nulová",J491,0)</f>
        <v>0</v>
      </c>
      <c r="BJ491" s="17" t="s">
        <v>91</v>
      </c>
      <c r="BK491" s="216">
        <f>ROUND(I491*H491,2)</f>
        <v>0</v>
      </c>
      <c r="BL491" s="17" t="s">
        <v>157</v>
      </c>
      <c r="BM491" s="215" t="s">
        <v>1242</v>
      </c>
    </row>
    <row r="492" spans="1:65" s="2" customFormat="1" ht="19.5">
      <c r="A492" s="35"/>
      <c r="B492" s="36"/>
      <c r="C492" s="37"/>
      <c r="D492" s="217" t="s">
        <v>145</v>
      </c>
      <c r="E492" s="37"/>
      <c r="F492" s="218" t="s">
        <v>573</v>
      </c>
      <c r="G492" s="37"/>
      <c r="H492" s="37"/>
      <c r="I492" s="116"/>
      <c r="J492" s="37"/>
      <c r="K492" s="37"/>
      <c r="L492" s="40"/>
      <c r="M492" s="219"/>
      <c r="N492" s="220"/>
      <c r="O492" s="72"/>
      <c r="P492" s="72"/>
      <c r="Q492" s="72"/>
      <c r="R492" s="72"/>
      <c r="S492" s="72"/>
      <c r="T492" s="73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T492" s="17" t="s">
        <v>145</v>
      </c>
      <c r="AU492" s="17" t="s">
        <v>93</v>
      </c>
    </row>
    <row r="493" spans="1:65" s="2" customFormat="1" ht="24" customHeight="1">
      <c r="A493" s="35"/>
      <c r="B493" s="36"/>
      <c r="C493" s="248" t="s">
        <v>1243</v>
      </c>
      <c r="D493" s="248" t="s">
        <v>404</v>
      </c>
      <c r="E493" s="249" t="s">
        <v>574</v>
      </c>
      <c r="F493" s="250" t="s">
        <v>575</v>
      </c>
      <c r="G493" s="251" t="s">
        <v>501</v>
      </c>
      <c r="H493" s="252">
        <v>2</v>
      </c>
      <c r="I493" s="253"/>
      <c r="J493" s="254">
        <f>ROUND(I493*H493,2)</f>
        <v>0</v>
      </c>
      <c r="K493" s="250" t="s">
        <v>1</v>
      </c>
      <c r="L493" s="255"/>
      <c r="M493" s="256" t="s">
        <v>1</v>
      </c>
      <c r="N493" s="257" t="s">
        <v>48</v>
      </c>
      <c r="O493" s="72"/>
      <c r="P493" s="213">
        <f>O493*H493</f>
        <v>0</v>
      </c>
      <c r="Q493" s="213">
        <v>3.5999999999999997E-2</v>
      </c>
      <c r="R493" s="213">
        <f>Q493*H493</f>
        <v>7.1999999999999995E-2</v>
      </c>
      <c r="S493" s="213">
        <v>0</v>
      </c>
      <c r="T493" s="214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15" t="s">
        <v>172</v>
      </c>
      <c r="AT493" s="215" t="s">
        <v>404</v>
      </c>
      <c r="AU493" s="215" t="s">
        <v>93</v>
      </c>
      <c r="AY493" s="17" t="s">
        <v>138</v>
      </c>
      <c r="BE493" s="216">
        <f>IF(N493="základní",J493,0)</f>
        <v>0</v>
      </c>
      <c r="BF493" s="216">
        <f>IF(N493="snížená",J493,0)</f>
        <v>0</v>
      </c>
      <c r="BG493" s="216">
        <f>IF(N493="zákl. přenesená",J493,0)</f>
        <v>0</v>
      </c>
      <c r="BH493" s="216">
        <f>IF(N493="sníž. přenesená",J493,0)</f>
        <v>0</v>
      </c>
      <c r="BI493" s="216">
        <f>IF(N493="nulová",J493,0)</f>
        <v>0</v>
      </c>
      <c r="BJ493" s="17" t="s">
        <v>91</v>
      </c>
      <c r="BK493" s="216">
        <f>ROUND(I493*H493,2)</f>
        <v>0</v>
      </c>
      <c r="BL493" s="17" t="s">
        <v>157</v>
      </c>
      <c r="BM493" s="215" t="s">
        <v>1244</v>
      </c>
    </row>
    <row r="494" spans="1:65" s="2" customFormat="1" ht="11.25">
      <c r="A494" s="35"/>
      <c r="B494" s="36"/>
      <c r="C494" s="37"/>
      <c r="D494" s="217" t="s">
        <v>145</v>
      </c>
      <c r="E494" s="37"/>
      <c r="F494" s="218" t="s">
        <v>575</v>
      </c>
      <c r="G494" s="37"/>
      <c r="H494" s="37"/>
      <c r="I494" s="116"/>
      <c r="J494" s="37"/>
      <c r="K494" s="37"/>
      <c r="L494" s="40"/>
      <c r="M494" s="219"/>
      <c r="N494" s="220"/>
      <c r="O494" s="72"/>
      <c r="P494" s="72"/>
      <c r="Q494" s="72"/>
      <c r="R494" s="72"/>
      <c r="S494" s="72"/>
      <c r="T494" s="73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T494" s="17" t="s">
        <v>145</v>
      </c>
      <c r="AU494" s="17" t="s">
        <v>93</v>
      </c>
    </row>
    <row r="495" spans="1:65" s="13" customFormat="1" ht="11.25">
      <c r="B495" s="222"/>
      <c r="C495" s="223"/>
      <c r="D495" s="217" t="s">
        <v>151</v>
      </c>
      <c r="E495" s="224" t="s">
        <v>1</v>
      </c>
      <c r="F495" s="225" t="s">
        <v>93</v>
      </c>
      <c r="G495" s="223"/>
      <c r="H495" s="226">
        <v>2</v>
      </c>
      <c r="I495" s="227"/>
      <c r="J495" s="223"/>
      <c r="K495" s="223"/>
      <c r="L495" s="228"/>
      <c r="M495" s="229"/>
      <c r="N495" s="230"/>
      <c r="O495" s="230"/>
      <c r="P495" s="230"/>
      <c r="Q495" s="230"/>
      <c r="R495" s="230"/>
      <c r="S495" s="230"/>
      <c r="T495" s="231"/>
      <c r="AT495" s="232" t="s">
        <v>151</v>
      </c>
      <c r="AU495" s="232" t="s">
        <v>93</v>
      </c>
      <c r="AV495" s="13" t="s">
        <v>93</v>
      </c>
      <c r="AW495" s="13" t="s">
        <v>38</v>
      </c>
      <c r="AX495" s="13" t="s">
        <v>91</v>
      </c>
      <c r="AY495" s="232" t="s">
        <v>138</v>
      </c>
    </row>
    <row r="496" spans="1:65" s="2" customFormat="1" ht="16.5" customHeight="1">
      <c r="A496" s="35"/>
      <c r="B496" s="36"/>
      <c r="C496" s="204" t="s">
        <v>1245</v>
      </c>
      <c r="D496" s="204" t="s">
        <v>139</v>
      </c>
      <c r="E496" s="205" t="s">
        <v>1246</v>
      </c>
      <c r="F496" s="206" t="s">
        <v>1247</v>
      </c>
      <c r="G496" s="207" t="s">
        <v>501</v>
      </c>
      <c r="H496" s="208">
        <v>2</v>
      </c>
      <c r="I496" s="209"/>
      <c r="J496" s="210">
        <f>ROUND(I496*H496,2)</f>
        <v>0</v>
      </c>
      <c r="K496" s="206" t="s">
        <v>248</v>
      </c>
      <c r="L496" s="40"/>
      <c r="M496" s="211" t="s">
        <v>1</v>
      </c>
      <c r="N496" s="212" t="s">
        <v>48</v>
      </c>
      <c r="O496" s="72"/>
      <c r="P496" s="213">
        <f>O496*H496</f>
        <v>0</v>
      </c>
      <c r="Q496" s="213">
        <v>3.4000000000000002E-4</v>
      </c>
      <c r="R496" s="213">
        <f>Q496*H496</f>
        <v>6.8000000000000005E-4</v>
      </c>
      <c r="S496" s="213">
        <v>0</v>
      </c>
      <c r="T496" s="214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215" t="s">
        <v>157</v>
      </c>
      <c r="AT496" s="215" t="s">
        <v>139</v>
      </c>
      <c r="AU496" s="215" t="s">
        <v>93</v>
      </c>
      <c r="AY496" s="17" t="s">
        <v>138</v>
      </c>
      <c r="BE496" s="216">
        <f>IF(N496="základní",J496,0)</f>
        <v>0</v>
      </c>
      <c r="BF496" s="216">
        <f>IF(N496="snížená",J496,0)</f>
        <v>0</v>
      </c>
      <c r="BG496" s="216">
        <f>IF(N496="zákl. přenesená",J496,0)</f>
        <v>0</v>
      </c>
      <c r="BH496" s="216">
        <f>IF(N496="sníž. přenesená",J496,0)</f>
        <v>0</v>
      </c>
      <c r="BI496" s="216">
        <f>IF(N496="nulová",J496,0)</f>
        <v>0</v>
      </c>
      <c r="BJ496" s="17" t="s">
        <v>91</v>
      </c>
      <c r="BK496" s="216">
        <f>ROUND(I496*H496,2)</f>
        <v>0</v>
      </c>
      <c r="BL496" s="17" t="s">
        <v>157</v>
      </c>
      <c r="BM496" s="215" t="s">
        <v>1248</v>
      </c>
    </row>
    <row r="497" spans="1:65" s="2" customFormat="1" ht="19.5">
      <c r="A497" s="35"/>
      <c r="B497" s="36"/>
      <c r="C497" s="37"/>
      <c r="D497" s="217" t="s">
        <v>145</v>
      </c>
      <c r="E497" s="37"/>
      <c r="F497" s="218" t="s">
        <v>1249</v>
      </c>
      <c r="G497" s="37"/>
      <c r="H497" s="37"/>
      <c r="I497" s="116"/>
      <c r="J497" s="37"/>
      <c r="K497" s="37"/>
      <c r="L497" s="40"/>
      <c r="M497" s="219"/>
      <c r="N497" s="220"/>
      <c r="O497" s="72"/>
      <c r="P497" s="72"/>
      <c r="Q497" s="72"/>
      <c r="R497" s="72"/>
      <c r="S497" s="72"/>
      <c r="T497" s="73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T497" s="17" t="s">
        <v>145</v>
      </c>
      <c r="AU497" s="17" t="s">
        <v>93</v>
      </c>
    </row>
    <row r="498" spans="1:65" s="2" customFormat="1" ht="24" customHeight="1">
      <c r="A498" s="35"/>
      <c r="B498" s="36"/>
      <c r="C498" s="248" t="s">
        <v>1250</v>
      </c>
      <c r="D498" s="248" t="s">
        <v>404</v>
      </c>
      <c r="E498" s="249" t="s">
        <v>1251</v>
      </c>
      <c r="F498" s="250" t="s">
        <v>1252</v>
      </c>
      <c r="G498" s="251" t="s">
        <v>501</v>
      </c>
      <c r="H498" s="252">
        <v>2</v>
      </c>
      <c r="I498" s="253"/>
      <c r="J498" s="254">
        <f>ROUND(I498*H498,2)</f>
        <v>0</v>
      </c>
      <c r="K498" s="250" t="s">
        <v>1</v>
      </c>
      <c r="L498" s="255"/>
      <c r="M498" s="256" t="s">
        <v>1</v>
      </c>
      <c r="N498" s="257" t="s">
        <v>48</v>
      </c>
      <c r="O498" s="72"/>
      <c r="P498" s="213">
        <f>O498*H498</f>
        <v>0</v>
      </c>
      <c r="Q498" s="213">
        <v>4.2999999999999997E-2</v>
      </c>
      <c r="R498" s="213">
        <f>Q498*H498</f>
        <v>8.5999999999999993E-2</v>
      </c>
      <c r="S498" s="213">
        <v>0</v>
      </c>
      <c r="T498" s="214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15" t="s">
        <v>172</v>
      </c>
      <c r="AT498" s="215" t="s">
        <v>404</v>
      </c>
      <c r="AU498" s="215" t="s">
        <v>93</v>
      </c>
      <c r="AY498" s="17" t="s">
        <v>138</v>
      </c>
      <c r="BE498" s="216">
        <f>IF(N498="základní",J498,0)</f>
        <v>0</v>
      </c>
      <c r="BF498" s="216">
        <f>IF(N498="snížená",J498,0)</f>
        <v>0</v>
      </c>
      <c r="BG498" s="216">
        <f>IF(N498="zákl. přenesená",J498,0)</f>
        <v>0</v>
      </c>
      <c r="BH498" s="216">
        <f>IF(N498="sníž. přenesená",J498,0)</f>
        <v>0</v>
      </c>
      <c r="BI498" s="216">
        <f>IF(N498="nulová",J498,0)</f>
        <v>0</v>
      </c>
      <c r="BJ498" s="17" t="s">
        <v>91</v>
      </c>
      <c r="BK498" s="216">
        <f>ROUND(I498*H498,2)</f>
        <v>0</v>
      </c>
      <c r="BL498" s="17" t="s">
        <v>157</v>
      </c>
      <c r="BM498" s="215" t="s">
        <v>1253</v>
      </c>
    </row>
    <row r="499" spans="1:65" s="2" customFormat="1" ht="19.5">
      <c r="A499" s="35"/>
      <c r="B499" s="36"/>
      <c r="C499" s="37"/>
      <c r="D499" s="217" t="s">
        <v>145</v>
      </c>
      <c r="E499" s="37"/>
      <c r="F499" s="218" t="s">
        <v>1252</v>
      </c>
      <c r="G499" s="37"/>
      <c r="H499" s="37"/>
      <c r="I499" s="116"/>
      <c r="J499" s="37"/>
      <c r="K499" s="37"/>
      <c r="L499" s="40"/>
      <c r="M499" s="219"/>
      <c r="N499" s="220"/>
      <c r="O499" s="72"/>
      <c r="P499" s="72"/>
      <c r="Q499" s="72"/>
      <c r="R499" s="72"/>
      <c r="S499" s="72"/>
      <c r="T499" s="73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T499" s="17" t="s">
        <v>145</v>
      </c>
      <c r="AU499" s="17" t="s">
        <v>93</v>
      </c>
    </row>
    <row r="500" spans="1:65" s="13" customFormat="1" ht="11.25">
      <c r="B500" s="222"/>
      <c r="C500" s="223"/>
      <c r="D500" s="217" t="s">
        <v>151</v>
      </c>
      <c r="E500" s="224" t="s">
        <v>1</v>
      </c>
      <c r="F500" s="225" t="s">
        <v>93</v>
      </c>
      <c r="G500" s="223"/>
      <c r="H500" s="226">
        <v>2</v>
      </c>
      <c r="I500" s="227"/>
      <c r="J500" s="223"/>
      <c r="K500" s="223"/>
      <c r="L500" s="228"/>
      <c r="M500" s="229"/>
      <c r="N500" s="230"/>
      <c r="O500" s="230"/>
      <c r="P500" s="230"/>
      <c r="Q500" s="230"/>
      <c r="R500" s="230"/>
      <c r="S500" s="230"/>
      <c r="T500" s="231"/>
      <c r="AT500" s="232" t="s">
        <v>151</v>
      </c>
      <c r="AU500" s="232" t="s">
        <v>93</v>
      </c>
      <c r="AV500" s="13" t="s">
        <v>93</v>
      </c>
      <c r="AW500" s="13" t="s">
        <v>38</v>
      </c>
      <c r="AX500" s="13" t="s">
        <v>91</v>
      </c>
      <c r="AY500" s="232" t="s">
        <v>138</v>
      </c>
    </row>
    <row r="501" spans="1:65" s="2" customFormat="1" ht="16.5" customHeight="1">
      <c r="A501" s="35"/>
      <c r="B501" s="36"/>
      <c r="C501" s="204" t="s">
        <v>1254</v>
      </c>
      <c r="D501" s="204" t="s">
        <v>139</v>
      </c>
      <c r="E501" s="205" t="s">
        <v>1255</v>
      </c>
      <c r="F501" s="206" t="s">
        <v>1256</v>
      </c>
      <c r="G501" s="207" t="s">
        <v>501</v>
      </c>
      <c r="H501" s="208">
        <v>12</v>
      </c>
      <c r="I501" s="209"/>
      <c r="J501" s="210">
        <f>ROUND(I501*H501,2)</f>
        <v>0</v>
      </c>
      <c r="K501" s="206" t="s">
        <v>248</v>
      </c>
      <c r="L501" s="40"/>
      <c r="M501" s="211" t="s">
        <v>1</v>
      </c>
      <c r="N501" s="212" t="s">
        <v>48</v>
      </c>
      <c r="O501" s="72"/>
      <c r="P501" s="213">
        <f>O501*H501</f>
        <v>0</v>
      </c>
      <c r="Q501" s="213">
        <v>1.65E-3</v>
      </c>
      <c r="R501" s="213">
        <f>Q501*H501</f>
        <v>1.9799999999999998E-2</v>
      </c>
      <c r="S501" s="213">
        <v>0</v>
      </c>
      <c r="T501" s="214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215" t="s">
        <v>157</v>
      </c>
      <c r="AT501" s="215" t="s">
        <v>139</v>
      </c>
      <c r="AU501" s="215" t="s">
        <v>93</v>
      </c>
      <c r="AY501" s="17" t="s">
        <v>138</v>
      </c>
      <c r="BE501" s="216">
        <f>IF(N501="základní",J501,0)</f>
        <v>0</v>
      </c>
      <c r="BF501" s="216">
        <f>IF(N501="snížená",J501,0)</f>
        <v>0</v>
      </c>
      <c r="BG501" s="216">
        <f>IF(N501="zákl. přenesená",J501,0)</f>
        <v>0</v>
      </c>
      <c r="BH501" s="216">
        <f>IF(N501="sníž. přenesená",J501,0)</f>
        <v>0</v>
      </c>
      <c r="BI501" s="216">
        <f>IF(N501="nulová",J501,0)</f>
        <v>0</v>
      </c>
      <c r="BJ501" s="17" t="s">
        <v>91</v>
      </c>
      <c r="BK501" s="216">
        <f>ROUND(I501*H501,2)</f>
        <v>0</v>
      </c>
      <c r="BL501" s="17" t="s">
        <v>157</v>
      </c>
      <c r="BM501" s="215" t="s">
        <v>1257</v>
      </c>
    </row>
    <row r="502" spans="1:65" s="2" customFormat="1" ht="29.25">
      <c r="A502" s="35"/>
      <c r="B502" s="36"/>
      <c r="C502" s="37"/>
      <c r="D502" s="217" t="s">
        <v>145</v>
      </c>
      <c r="E502" s="37"/>
      <c r="F502" s="218" t="s">
        <v>1258</v>
      </c>
      <c r="G502" s="37"/>
      <c r="H502" s="37"/>
      <c r="I502" s="116"/>
      <c r="J502" s="37"/>
      <c r="K502" s="37"/>
      <c r="L502" s="40"/>
      <c r="M502" s="219"/>
      <c r="N502" s="220"/>
      <c r="O502" s="72"/>
      <c r="P502" s="72"/>
      <c r="Q502" s="72"/>
      <c r="R502" s="72"/>
      <c r="S502" s="72"/>
      <c r="T502" s="73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T502" s="17" t="s">
        <v>145</v>
      </c>
      <c r="AU502" s="17" t="s">
        <v>93</v>
      </c>
    </row>
    <row r="503" spans="1:65" s="2" customFormat="1" ht="24" customHeight="1">
      <c r="A503" s="35"/>
      <c r="B503" s="36"/>
      <c r="C503" s="248" t="s">
        <v>1259</v>
      </c>
      <c r="D503" s="248" t="s">
        <v>404</v>
      </c>
      <c r="E503" s="249" t="s">
        <v>1260</v>
      </c>
      <c r="F503" s="250" t="s">
        <v>1261</v>
      </c>
      <c r="G503" s="251" t="s">
        <v>501</v>
      </c>
      <c r="H503" s="252">
        <v>12</v>
      </c>
      <c r="I503" s="253"/>
      <c r="J503" s="254">
        <f>ROUND(I503*H503,2)</f>
        <v>0</v>
      </c>
      <c r="K503" s="250" t="s">
        <v>1</v>
      </c>
      <c r="L503" s="255"/>
      <c r="M503" s="256" t="s">
        <v>1</v>
      </c>
      <c r="N503" s="257" t="s">
        <v>48</v>
      </c>
      <c r="O503" s="72"/>
      <c r="P503" s="213">
        <f>O503*H503</f>
        <v>0</v>
      </c>
      <c r="Q503" s="213">
        <v>2.5999999999999999E-2</v>
      </c>
      <c r="R503" s="213">
        <f>Q503*H503</f>
        <v>0.312</v>
      </c>
      <c r="S503" s="213">
        <v>0</v>
      </c>
      <c r="T503" s="214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215" t="s">
        <v>172</v>
      </c>
      <c r="AT503" s="215" t="s">
        <v>404</v>
      </c>
      <c r="AU503" s="215" t="s">
        <v>93</v>
      </c>
      <c r="AY503" s="17" t="s">
        <v>138</v>
      </c>
      <c r="BE503" s="216">
        <f>IF(N503="základní",J503,0)</f>
        <v>0</v>
      </c>
      <c r="BF503" s="216">
        <f>IF(N503="snížená",J503,0)</f>
        <v>0</v>
      </c>
      <c r="BG503" s="216">
        <f>IF(N503="zákl. přenesená",J503,0)</f>
        <v>0</v>
      </c>
      <c r="BH503" s="216">
        <f>IF(N503="sníž. přenesená",J503,0)</f>
        <v>0</v>
      </c>
      <c r="BI503" s="216">
        <f>IF(N503="nulová",J503,0)</f>
        <v>0</v>
      </c>
      <c r="BJ503" s="17" t="s">
        <v>91</v>
      </c>
      <c r="BK503" s="216">
        <f>ROUND(I503*H503,2)</f>
        <v>0</v>
      </c>
      <c r="BL503" s="17" t="s">
        <v>157</v>
      </c>
      <c r="BM503" s="215" t="s">
        <v>1262</v>
      </c>
    </row>
    <row r="504" spans="1:65" s="2" customFormat="1" ht="11.25">
      <c r="A504" s="35"/>
      <c r="B504" s="36"/>
      <c r="C504" s="37"/>
      <c r="D504" s="217" t="s">
        <v>145</v>
      </c>
      <c r="E504" s="37"/>
      <c r="F504" s="218" t="s">
        <v>1261</v>
      </c>
      <c r="G504" s="37"/>
      <c r="H504" s="37"/>
      <c r="I504" s="116"/>
      <c r="J504" s="37"/>
      <c r="K504" s="37"/>
      <c r="L504" s="40"/>
      <c r="M504" s="219"/>
      <c r="N504" s="220"/>
      <c r="O504" s="72"/>
      <c r="P504" s="72"/>
      <c r="Q504" s="72"/>
      <c r="R504" s="72"/>
      <c r="S504" s="72"/>
      <c r="T504" s="73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7" t="s">
        <v>145</v>
      </c>
      <c r="AU504" s="17" t="s">
        <v>93</v>
      </c>
    </row>
    <row r="505" spans="1:65" s="13" customFormat="1" ht="11.25">
      <c r="B505" s="222"/>
      <c r="C505" s="223"/>
      <c r="D505" s="217" t="s">
        <v>151</v>
      </c>
      <c r="E505" s="224" t="s">
        <v>1</v>
      </c>
      <c r="F505" s="225" t="s">
        <v>305</v>
      </c>
      <c r="G505" s="223"/>
      <c r="H505" s="226">
        <v>12</v>
      </c>
      <c r="I505" s="227"/>
      <c r="J505" s="223"/>
      <c r="K505" s="223"/>
      <c r="L505" s="228"/>
      <c r="M505" s="229"/>
      <c r="N505" s="230"/>
      <c r="O505" s="230"/>
      <c r="P505" s="230"/>
      <c r="Q505" s="230"/>
      <c r="R505" s="230"/>
      <c r="S505" s="230"/>
      <c r="T505" s="231"/>
      <c r="AT505" s="232" t="s">
        <v>151</v>
      </c>
      <c r="AU505" s="232" t="s">
        <v>93</v>
      </c>
      <c r="AV505" s="13" t="s">
        <v>93</v>
      </c>
      <c r="AW505" s="13" t="s">
        <v>38</v>
      </c>
      <c r="AX505" s="13" t="s">
        <v>91</v>
      </c>
      <c r="AY505" s="232" t="s">
        <v>138</v>
      </c>
    </row>
    <row r="506" spans="1:65" s="2" customFormat="1" ht="24" customHeight="1">
      <c r="A506" s="35"/>
      <c r="B506" s="36"/>
      <c r="C506" s="248" t="s">
        <v>1263</v>
      </c>
      <c r="D506" s="248" t="s">
        <v>404</v>
      </c>
      <c r="E506" s="249" t="s">
        <v>1264</v>
      </c>
      <c r="F506" s="250" t="s">
        <v>1265</v>
      </c>
      <c r="G506" s="251" t="s">
        <v>501</v>
      </c>
      <c r="H506" s="252">
        <v>12</v>
      </c>
      <c r="I506" s="253"/>
      <c r="J506" s="254">
        <f>ROUND(I506*H506,2)</f>
        <v>0</v>
      </c>
      <c r="K506" s="250" t="s">
        <v>1</v>
      </c>
      <c r="L506" s="255"/>
      <c r="M506" s="256" t="s">
        <v>1</v>
      </c>
      <c r="N506" s="257" t="s">
        <v>48</v>
      </c>
      <c r="O506" s="72"/>
      <c r="P506" s="213">
        <f>O506*H506</f>
        <v>0</v>
      </c>
      <c r="Q506" s="213">
        <v>6.0000000000000001E-3</v>
      </c>
      <c r="R506" s="213">
        <f>Q506*H506</f>
        <v>7.2000000000000008E-2</v>
      </c>
      <c r="S506" s="213">
        <v>0</v>
      </c>
      <c r="T506" s="214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15" t="s">
        <v>172</v>
      </c>
      <c r="AT506" s="215" t="s">
        <v>404</v>
      </c>
      <c r="AU506" s="215" t="s">
        <v>93</v>
      </c>
      <c r="AY506" s="17" t="s">
        <v>138</v>
      </c>
      <c r="BE506" s="216">
        <f>IF(N506="základní",J506,0)</f>
        <v>0</v>
      </c>
      <c r="BF506" s="216">
        <f>IF(N506="snížená",J506,0)</f>
        <v>0</v>
      </c>
      <c r="BG506" s="216">
        <f>IF(N506="zákl. přenesená",J506,0)</f>
        <v>0</v>
      </c>
      <c r="BH506" s="216">
        <f>IF(N506="sníž. přenesená",J506,0)</f>
        <v>0</v>
      </c>
      <c r="BI506" s="216">
        <f>IF(N506="nulová",J506,0)</f>
        <v>0</v>
      </c>
      <c r="BJ506" s="17" t="s">
        <v>91</v>
      </c>
      <c r="BK506" s="216">
        <f>ROUND(I506*H506,2)</f>
        <v>0</v>
      </c>
      <c r="BL506" s="17" t="s">
        <v>157</v>
      </c>
      <c r="BM506" s="215" t="s">
        <v>1266</v>
      </c>
    </row>
    <row r="507" spans="1:65" s="2" customFormat="1" ht="19.5">
      <c r="A507" s="35"/>
      <c r="B507" s="36"/>
      <c r="C507" s="37"/>
      <c r="D507" s="217" t="s">
        <v>145</v>
      </c>
      <c r="E507" s="37"/>
      <c r="F507" s="218" t="s">
        <v>1265</v>
      </c>
      <c r="G507" s="37"/>
      <c r="H507" s="37"/>
      <c r="I507" s="116"/>
      <c r="J507" s="37"/>
      <c r="K507" s="37"/>
      <c r="L507" s="40"/>
      <c r="M507" s="219"/>
      <c r="N507" s="220"/>
      <c r="O507" s="72"/>
      <c r="P507" s="72"/>
      <c r="Q507" s="72"/>
      <c r="R507" s="72"/>
      <c r="S507" s="72"/>
      <c r="T507" s="73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T507" s="17" t="s">
        <v>145</v>
      </c>
      <c r="AU507" s="17" t="s">
        <v>93</v>
      </c>
    </row>
    <row r="508" spans="1:65" s="13" customFormat="1" ht="11.25">
      <c r="B508" s="222"/>
      <c r="C508" s="223"/>
      <c r="D508" s="217" t="s">
        <v>151</v>
      </c>
      <c r="E508" s="224" t="s">
        <v>1</v>
      </c>
      <c r="F508" s="225" t="s">
        <v>305</v>
      </c>
      <c r="G508" s="223"/>
      <c r="H508" s="226">
        <v>12</v>
      </c>
      <c r="I508" s="227"/>
      <c r="J508" s="223"/>
      <c r="K508" s="223"/>
      <c r="L508" s="228"/>
      <c r="M508" s="229"/>
      <c r="N508" s="230"/>
      <c r="O508" s="230"/>
      <c r="P508" s="230"/>
      <c r="Q508" s="230"/>
      <c r="R508" s="230"/>
      <c r="S508" s="230"/>
      <c r="T508" s="231"/>
      <c r="AT508" s="232" t="s">
        <v>151</v>
      </c>
      <c r="AU508" s="232" t="s">
        <v>93</v>
      </c>
      <c r="AV508" s="13" t="s">
        <v>93</v>
      </c>
      <c r="AW508" s="13" t="s">
        <v>38</v>
      </c>
      <c r="AX508" s="13" t="s">
        <v>91</v>
      </c>
      <c r="AY508" s="232" t="s">
        <v>138</v>
      </c>
    </row>
    <row r="509" spans="1:65" s="2" customFormat="1" ht="16.5" customHeight="1">
      <c r="A509" s="35"/>
      <c r="B509" s="36"/>
      <c r="C509" s="204" t="s">
        <v>1267</v>
      </c>
      <c r="D509" s="204" t="s">
        <v>139</v>
      </c>
      <c r="E509" s="205" t="s">
        <v>1268</v>
      </c>
      <c r="F509" s="206" t="s">
        <v>1269</v>
      </c>
      <c r="G509" s="207" t="s">
        <v>501</v>
      </c>
      <c r="H509" s="208">
        <v>2</v>
      </c>
      <c r="I509" s="209"/>
      <c r="J509" s="210">
        <f>ROUND(I509*H509,2)</f>
        <v>0</v>
      </c>
      <c r="K509" s="206" t="s">
        <v>248</v>
      </c>
      <c r="L509" s="40"/>
      <c r="M509" s="211" t="s">
        <v>1</v>
      </c>
      <c r="N509" s="212" t="s">
        <v>48</v>
      </c>
      <c r="O509" s="72"/>
      <c r="P509" s="213">
        <f>O509*H509</f>
        <v>0</v>
      </c>
      <c r="Q509" s="213">
        <v>5.45E-3</v>
      </c>
      <c r="R509" s="213">
        <f>Q509*H509</f>
        <v>1.09E-2</v>
      </c>
      <c r="S509" s="213">
        <v>0</v>
      </c>
      <c r="T509" s="214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15" t="s">
        <v>157</v>
      </c>
      <c r="AT509" s="215" t="s">
        <v>139</v>
      </c>
      <c r="AU509" s="215" t="s">
        <v>93</v>
      </c>
      <c r="AY509" s="17" t="s">
        <v>138</v>
      </c>
      <c r="BE509" s="216">
        <f>IF(N509="základní",J509,0)</f>
        <v>0</v>
      </c>
      <c r="BF509" s="216">
        <f>IF(N509="snížená",J509,0)</f>
        <v>0</v>
      </c>
      <c r="BG509" s="216">
        <f>IF(N509="zákl. přenesená",J509,0)</f>
        <v>0</v>
      </c>
      <c r="BH509" s="216">
        <f>IF(N509="sníž. přenesená",J509,0)</f>
        <v>0</v>
      </c>
      <c r="BI509" s="216">
        <f>IF(N509="nulová",J509,0)</f>
        <v>0</v>
      </c>
      <c r="BJ509" s="17" t="s">
        <v>91</v>
      </c>
      <c r="BK509" s="216">
        <f>ROUND(I509*H509,2)</f>
        <v>0</v>
      </c>
      <c r="BL509" s="17" t="s">
        <v>157</v>
      </c>
      <c r="BM509" s="215" t="s">
        <v>1270</v>
      </c>
    </row>
    <row r="510" spans="1:65" s="2" customFormat="1" ht="29.25">
      <c r="A510" s="35"/>
      <c r="B510" s="36"/>
      <c r="C510" s="37"/>
      <c r="D510" s="217" t="s">
        <v>145</v>
      </c>
      <c r="E510" s="37"/>
      <c r="F510" s="218" t="s">
        <v>1271</v>
      </c>
      <c r="G510" s="37"/>
      <c r="H510" s="37"/>
      <c r="I510" s="116"/>
      <c r="J510" s="37"/>
      <c r="K510" s="37"/>
      <c r="L510" s="40"/>
      <c r="M510" s="219"/>
      <c r="N510" s="220"/>
      <c r="O510" s="72"/>
      <c r="P510" s="72"/>
      <c r="Q510" s="72"/>
      <c r="R510" s="72"/>
      <c r="S510" s="72"/>
      <c r="T510" s="73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T510" s="17" t="s">
        <v>145</v>
      </c>
      <c r="AU510" s="17" t="s">
        <v>93</v>
      </c>
    </row>
    <row r="511" spans="1:65" s="2" customFormat="1" ht="16.5" customHeight="1">
      <c r="A511" s="35"/>
      <c r="B511" s="36"/>
      <c r="C511" s="248" t="s">
        <v>1272</v>
      </c>
      <c r="D511" s="248" t="s">
        <v>404</v>
      </c>
      <c r="E511" s="249" t="s">
        <v>1273</v>
      </c>
      <c r="F511" s="250" t="s">
        <v>1274</v>
      </c>
      <c r="G511" s="251" t="s">
        <v>501</v>
      </c>
      <c r="H511" s="252">
        <v>2</v>
      </c>
      <c r="I511" s="253"/>
      <c r="J511" s="254">
        <f>ROUND(I511*H511,2)</f>
        <v>0</v>
      </c>
      <c r="K511" s="250" t="s">
        <v>1</v>
      </c>
      <c r="L511" s="255"/>
      <c r="M511" s="256" t="s">
        <v>1</v>
      </c>
      <c r="N511" s="257" t="s">
        <v>48</v>
      </c>
      <c r="O511" s="72"/>
      <c r="P511" s="213">
        <f>O511*H511</f>
        <v>0</v>
      </c>
      <c r="Q511" s="213">
        <v>0.14699999999999999</v>
      </c>
      <c r="R511" s="213">
        <f>Q511*H511</f>
        <v>0.29399999999999998</v>
      </c>
      <c r="S511" s="213">
        <v>0</v>
      </c>
      <c r="T511" s="214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215" t="s">
        <v>172</v>
      </c>
      <c r="AT511" s="215" t="s">
        <v>404</v>
      </c>
      <c r="AU511" s="215" t="s">
        <v>93</v>
      </c>
      <c r="AY511" s="17" t="s">
        <v>138</v>
      </c>
      <c r="BE511" s="216">
        <f>IF(N511="základní",J511,0)</f>
        <v>0</v>
      </c>
      <c r="BF511" s="216">
        <f>IF(N511="snížená",J511,0)</f>
        <v>0</v>
      </c>
      <c r="BG511" s="216">
        <f>IF(N511="zákl. přenesená",J511,0)</f>
        <v>0</v>
      </c>
      <c r="BH511" s="216">
        <f>IF(N511="sníž. přenesená",J511,0)</f>
        <v>0</v>
      </c>
      <c r="BI511" s="216">
        <f>IF(N511="nulová",J511,0)</f>
        <v>0</v>
      </c>
      <c r="BJ511" s="17" t="s">
        <v>91</v>
      </c>
      <c r="BK511" s="216">
        <f>ROUND(I511*H511,2)</f>
        <v>0</v>
      </c>
      <c r="BL511" s="17" t="s">
        <v>157</v>
      </c>
      <c r="BM511" s="215" t="s">
        <v>1275</v>
      </c>
    </row>
    <row r="512" spans="1:65" s="2" customFormat="1" ht="11.25">
      <c r="A512" s="35"/>
      <c r="B512" s="36"/>
      <c r="C512" s="37"/>
      <c r="D512" s="217" t="s">
        <v>145</v>
      </c>
      <c r="E512" s="37"/>
      <c r="F512" s="218" t="s">
        <v>1274</v>
      </c>
      <c r="G512" s="37"/>
      <c r="H512" s="37"/>
      <c r="I512" s="116"/>
      <c r="J512" s="37"/>
      <c r="K512" s="37"/>
      <c r="L512" s="40"/>
      <c r="M512" s="219"/>
      <c r="N512" s="220"/>
      <c r="O512" s="72"/>
      <c r="P512" s="72"/>
      <c r="Q512" s="72"/>
      <c r="R512" s="72"/>
      <c r="S512" s="72"/>
      <c r="T512" s="73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T512" s="17" t="s">
        <v>145</v>
      </c>
      <c r="AU512" s="17" t="s">
        <v>93</v>
      </c>
    </row>
    <row r="513" spans="1:65" s="2" customFormat="1" ht="24" customHeight="1">
      <c r="A513" s="35"/>
      <c r="B513" s="36"/>
      <c r="C513" s="248" t="s">
        <v>1145</v>
      </c>
      <c r="D513" s="248" t="s">
        <v>404</v>
      </c>
      <c r="E513" s="249" t="s">
        <v>1276</v>
      </c>
      <c r="F513" s="250" t="s">
        <v>1277</v>
      </c>
      <c r="G513" s="251" t="s">
        <v>501</v>
      </c>
      <c r="H513" s="252">
        <v>2</v>
      </c>
      <c r="I513" s="253"/>
      <c r="J513" s="254">
        <f>ROUND(I513*H513,2)</f>
        <v>0</v>
      </c>
      <c r="K513" s="250" t="s">
        <v>1</v>
      </c>
      <c r="L513" s="255"/>
      <c r="M513" s="256" t="s">
        <v>1</v>
      </c>
      <c r="N513" s="257" t="s">
        <v>48</v>
      </c>
      <c r="O513" s="72"/>
      <c r="P513" s="213">
        <f>O513*H513</f>
        <v>0</v>
      </c>
      <c r="Q513" s="213">
        <v>1.0000000000000001E-5</v>
      </c>
      <c r="R513" s="213">
        <f>Q513*H513</f>
        <v>2.0000000000000002E-5</v>
      </c>
      <c r="S513" s="213">
        <v>0</v>
      </c>
      <c r="T513" s="214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215" t="s">
        <v>172</v>
      </c>
      <c r="AT513" s="215" t="s">
        <v>404</v>
      </c>
      <c r="AU513" s="215" t="s">
        <v>93</v>
      </c>
      <c r="AY513" s="17" t="s">
        <v>138</v>
      </c>
      <c r="BE513" s="216">
        <f>IF(N513="základní",J513,0)</f>
        <v>0</v>
      </c>
      <c r="BF513" s="216">
        <f>IF(N513="snížená",J513,0)</f>
        <v>0</v>
      </c>
      <c r="BG513" s="216">
        <f>IF(N513="zákl. přenesená",J513,0)</f>
        <v>0</v>
      </c>
      <c r="BH513" s="216">
        <f>IF(N513="sníž. přenesená",J513,0)</f>
        <v>0</v>
      </c>
      <c r="BI513" s="216">
        <f>IF(N513="nulová",J513,0)</f>
        <v>0</v>
      </c>
      <c r="BJ513" s="17" t="s">
        <v>91</v>
      </c>
      <c r="BK513" s="216">
        <f>ROUND(I513*H513,2)</f>
        <v>0</v>
      </c>
      <c r="BL513" s="17" t="s">
        <v>157</v>
      </c>
      <c r="BM513" s="215" t="s">
        <v>1278</v>
      </c>
    </row>
    <row r="514" spans="1:65" s="2" customFormat="1" ht="11.25">
      <c r="A514" s="35"/>
      <c r="B514" s="36"/>
      <c r="C514" s="37"/>
      <c r="D514" s="217" t="s">
        <v>145</v>
      </c>
      <c r="E514" s="37"/>
      <c r="F514" s="218" t="s">
        <v>1277</v>
      </c>
      <c r="G514" s="37"/>
      <c r="H514" s="37"/>
      <c r="I514" s="116"/>
      <c r="J514" s="37"/>
      <c r="K514" s="37"/>
      <c r="L514" s="40"/>
      <c r="M514" s="219"/>
      <c r="N514" s="220"/>
      <c r="O514" s="72"/>
      <c r="P514" s="72"/>
      <c r="Q514" s="72"/>
      <c r="R514" s="72"/>
      <c r="S514" s="72"/>
      <c r="T514" s="73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T514" s="17" t="s">
        <v>145</v>
      </c>
      <c r="AU514" s="17" t="s">
        <v>93</v>
      </c>
    </row>
    <row r="515" spans="1:65" s="13" customFormat="1" ht="11.25">
      <c r="B515" s="222"/>
      <c r="C515" s="223"/>
      <c r="D515" s="217" t="s">
        <v>151</v>
      </c>
      <c r="E515" s="224" t="s">
        <v>1</v>
      </c>
      <c r="F515" s="225" t="s">
        <v>93</v>
      </c>
      <c r="G515" s="223"/>
      <c r="H515" s="226">
        <v>2</v>
      </c>
      <c r="I515" s="227"/>
      <c r="J515" s="223"/>
      <c r="K515" s="223"/>
      <c r="L515" s="228"/>
      <c r="M515" s="229"/>
      <c r="N515" s="230"/>
      <c r="O515" s="230"/>
      <c r="P515" s="230"/>
      <c r="Q515" s="230"/>
      <c r="R515" s="230"/>
      <c r="S515" s="230"/>
      <c r="T515" s="231"/>
      <c r="AT515" s="232" t="s">
        <v>151</v>
      </c>
      <c r="AU515" s="232" t="s">
        <v>93</v>
      </c>
      <c r="AV515" s="13" t="s">
        <v>93</v>
      </c>
      <c r="AW515" s="13" t="s">
        <v>38</v>
      </c>
      <c r="AX515" s="13" t="s">
        <v>91</v>
      </c>
      <c r="AY515" s="232" t="s">
        <v>138</v>
      </c>
    </row>
    <row r="516" spans="1:65" s="2" customFormat="1" ht="16.5" customHeight="1">
      <c r="A516" s="35"/>
      <c r="B516" s="36"/>
      <c r="C516" s="204" t="s">
        <v>1279</v>
      </c>
      <c r="D516" s="204" t="s">
        <v>139</v>
      </c>
      <c r="E516" s="205" t="s">
        <v>578</v>
      </c>
      <c r="F516" s="206" t="s">
        <v>579</v>
      </c>
      <c r="G516" s="207" t="s">
        <v>501</v>
      </c>
      <c r="H516" s="208">
        <v>35</v>
      </c>
      <c r="I516" s="209"/>
      <c r="J516" s="210">
        <f>ROUND(I516*H516,2)</f>
        <v>0</v>
      </c>
      <c r="K516" s="206" t="s">
        <v>248</v>
      </c>
      <c r="L516" s="40"/>
      <c r="M516" s="211" t="s">
        <v>1</v>
      </c>
      <c r="N516" s="212" t="s">
        <v>48</v>
      </c>
      <c r="O516" s="72"/>
      <c r="P516" s="213">
        <f>O516*H516</f>
        <v>0</v>
      </c>
      <c r="Q516" s="213">
        <v>0.12303</v>
      </c>
      <c r="R516" s="213">
        <f>Q516*H516</f>
        <v>4.3060499999999999</v>
      </c>
      <c r="S516" s="213">
        <v>0</v>
      </c>
      <c r="T516" s="214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15" t="s">
        <v>157</v>
      </c>
      <c r="AT516" s="215" t="s">
        <v>139</v>
      </c>
      <c r="AU516" s="215" t="s">
        <v>93</v>
      </c>
      <c r="AY516" s="17" t="s">
        <v>138</v>
      </c>
      <c r="BE516" s="216">
        <f>IF(N516="základní",J516,0)</f>
        <v>0</v>
      </c>
      <c r="BF516" s="216">
        <f>IF(N516="snížená",J516,0)</f>
        <v>0</v>
      </c>
      <c r="BG516" s="216">
        <f>IF(N516="zákl. přenesená",J516,0)</f>
        <v>0</v>
      </c>
      <c r="BH516" s="216">
        <f>IF(N516="sníž. přenesená",J516,0)</f>
        <v>0</v>
      </c>
      <c r="BI516" s="216">
        <f>IF(N516="nulová",J516,0)</f>
        <v>0</v>
      </c>
      <c r="BJ516" s="17" t="s">
        <v>91</v>
      </c>
      <c r="BK516" s="216">
        <f>ROUND(I516*H516,2)</f>
        <v>0</v>
      </c>
      <c r="BL516" s="17" t="s">
        <v>157</v>
      </c>
      <c r="BM516" s="215" t="s">
        <v>1280</v>
      </c>
    </row>
    <row r="517" spans="1:65" s="2" customFormat="1" ht="11.25">
      <c r="A517" s="35"/>
      <c r="B517" s="36"/>
      <c r="C517" s="37"/>
      <c r="D517" s="217" t="s">
        <v>145</v>
      </c>
      <c r="E517" s="37"/>
      <c r="F517" s="218" t="s">
        <v>579</v>
      </c>
      <c r="G517" s="37"/>
      <c r="H517" s="37"/>
      <c r="I517" s="116"/>
      <c r="J517" s="37"/>
      <c r="K517" s="37"/>
      <c r="L517" s="40"/>
      <c r="M517" s="219"/>
      <c r="N517" s="220"/>
      <c r="O517" s="72"/>
      <c r="P517" s="72"/>
      <c r="Q517" s="72"/>
      <c r="R517" s="72"/>
      <c r="S517" s="72"/>
      <c r="T517" s="73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T517" s="17" t="s">
        <v>145</v>
      </c>
      <c r="AU517" s="17" t="s">
        <v>93</v>
      </c>
    </row>
    <row r="518" spans="1:65" s="2" customFormat="1" ht="16.5" customHeight="1">
      <c r="A518" s="35"/>
      <c r="B518" s="36"/>
      <c r="C518" s="248" t="s">
        <v>1281</v>
      </c>
      <c r="D518" s="248" t="s">
        <v>404</v>
      </c>
      <c r="E518" s="249" t="s">
        <v>582</v>
      </c>
      <c r="F518" s="250" t="s">
        <v>583</v>
      </c>
      <c r="G518" s="251" t="s">
        <v>501</v>
      </c>
      <c r="H518" s="252">
        <v>35</v>
      </c>
      <c r="I518" s="253"/>
      <c r="J518" s="254">
        <f>ROUND(I518*H518,2)</f>
        <v>0</v>
      </c>
      <c r="K518" s="250" t="s">
        <v>1</v>
      </c>
      <c r="L518" s="255"/>
      <c r="M518" s="256" t="s">
        <v>1</v>
      </c>
      <c r="N518" s="257" t="s">
        <v>48</v>
      </c>
      <c r="O518" s="72"/>
      <c r="P518" s="213">
        <f>O518*H518</f>
        <v>0</v>
      </c>
      <c r="Q518" s="213">
        <v>1.2E-2</v>
      </c>
      <c r="R518" s="213">
        <f>Q518*H518</f>
        <v>0.42</v>
      </c>
      <c r="S518" s="213">
        <v>0</v>
      </c>
      <c r="T518" s="214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15" t="s">
        <v>172</v>
      </c>
      <c r="AT518" s="215" t="s">
        <v>404</v>
      </c>
      <c r="AU518" s="215" t="s">
        <v>93</v>
      </c>
      <c r="AY518" s="17" t="s">
        <v>138</v>
      </c>
      <c r="BE518" s="216">
        <f>IF(N518="základní",J518,0)</f>
        <v>0</v>
      </c>
      <c r="BF518" s="216">
        <f>IF(N518="snížená",J518,0)</f>
        <v>0</v>
      </c>
      <c r="BG518" s="216">
        <f>IF(N518="zákl. přenesená",J518,0)</f>
        <v>0</v>
      </c>
      <c r="BH518" s="216">
        <f>IF(N518="sníž. přenesená",J518,0)</f>
        <v>0</v>
      </c>
      <c r="BI518" s="216">
        <f>IF(N518="nulová",J518,0)</f>
        <v>0</v>
      </c>
      <c r="BJ518" s="17" t="s">
        <v>91</v>
      </c>
      <c r="BK518" s="216">
        <f>ROUND(I518*H518,2)</f>
        <v>0</v>
      </c>
      <c r="BL518" s="17" t="s">
        <v>157</v>
      </c>
      <c r="BM518" s="215" t="s">
        <v>1282</v>
      </c>
    </row>
    <row r="519" spans="1:65" s="2" customFormat="1" ht="11.25">
      <c r="A519" s="35"/>
      <c r="B519" s="36"/>
      <c r="C519" s="37"/>
      <c r="D519" s="217" t="s">
        <v>145</v>
      </c>
      <c r="E519" s="37"/>
      <c r="F519" s="218" t="s">
        <v>585</v>
      </c>
      <c r="G519" s="37"/>
      <c r="H519" s="37"/>
      <c r="I519" s="116"/>
      <c r="J519" s="37"/>
      <c r="K519" s="37"/>
      <c r="L519" s="40"/>
      <c r="M519" s="219"/>
      <c r="N519" s="220"/>
      <c r="O519" s="72"/>
      <c r="P519" s="72"/>
      <c r="Q519" s="72"/>
      <c r="R519" s="72"/>
      <c r="S519" s="72"/>
      <c r="T519" s="73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T519" s="17" t="s">
        <v>145</v>
      </c>
      <c r="AU519" s="17" t="s">
        <v>93</v>
      </c>
    </row>
    <row r="520" spans="1:65" s="13" customFormat="1" ht="11.25">
      <c r="B520" s="222"/>
      <c r="C520" s="223"/>
      <c r="D520" s="217" t="s">
        <v>151</v>
      </c>
      <c r="E520" s="224" t="s">
        <v>1</v>
      </c>
      <c r="F520" s="225" t="s">
        <v>435</v>
      </c>
      <c r="G520" s="223"/>
      <c r="H520" s="226">
        <v>35</v>
      </c>
      <c r="I520" s="227"/>
      <c r="J520" s="223"/>
      <c r="K520" s="223"/>
      <c r="L520" s="228"/>
      <c r="M520" s="229"/>
      <c r="N520" s="230"/>
      <c r="O520" s="230"/>
      <c r="P520" s="230"/>
      <c r="Q520" s="230"/>
      <c r="R520" s="230"/>
      <c r="S520" s="230"/>
      <c r="T520" s="231"/>
      <c r="AT520" s="232" t="s">
        <v>151</v>
      </c>
      <c r="AU520" s="232" t="s">
        <v>93</v>
      </c>
      <c r="AV520" s="13" t="s">
        <v>93</v>
      </c>
      <c r="AW520" s="13" t="s">
        <v>38</v>
      </c>
      <c r="AX520" s="13" t="s">
        <v>91</v>
      </c>
      <c r="AY520" s="232" t="s">
        <v>138</v>
      </c>
    </row>
    <row r="521" spans="1:65" s="2" customFormat="1" ht="16.5" customHeight="1">
      <c r="A521" s="35"/>
      <c r="B521" s="36"/>
      <c r="C521" s="248" t="s">
        <v>414</v>
      </c>
      <c r="D521" s="248" t="s">
        <v>404</v>
      </c>
      <c r="E521" s="249" t="s">
        <v>587</v>
      </c>
      <c r="F521" s="250" t="s">
        <v>588</v>
      </c>
      <c r="G521" s="251" t="s">
        <v>501</v>
      </c>
      <c r="H521" s="252">
        <v>35</v>
      </c>
      <c r="I521" s="253"/>
      <c r="J521" s="254">
        <f>ROUND(I521*H521,2)</f>
        <v>0</v>
      </c>
      <c r="K521" s="250" t="s">
        <v>1</v>
      </c>
      <c r="L521" s="255"/>
      <c r="M521" s="256" t="s">
        <v>1</v>
      </c>
      <c r="N521" s="257" t="s">
        <v>48</v>
      </c>
      <c r="O521" s="72"/>
      <c r="P521" s="213">
        <f>O521*H521</f>
        <v>0</v>
      </c>
      <c r="Q521" s="213">
        <v>8.9999999999999998E-4</v>
      </c>
      <c r="R521" s="213">
        <f>Q521*H521</f>
        <v>3.15E-2</v>
      </c>
      <c r="S521" s="213">
        <v>0</v>
      </c>
      <c r="T521" s="214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215" t="s">
        <v>172</v>
      </c>
      <c r="AT521" s="215" t="s">
        <v>404</v>
      </c>
      <c r="AU521" s="215" t="s">
        <v>93</v>
      </c>
      <c r="AY521" s="17" t="s">
        <v>138</v>
      </c>
      <c r="BE521" s="216">
        <f>IF(N521="základní",J521,0)</f>
        <v>0</v>
      </c>
      <c r="BF521" s="216">
        <f>IF(N521="snížená",J521,0)</f>
        <v>0</v>
      </c>
      <c r="BG521" s="216">
        <f>IF(N521="zákl. přenesená",J521,0)</f>
        <v>0</v>
      </c>
      <c r="BH521" s="216">
        <f>IF(N521="sníž. přenesená",J521,0)</f>
        <v>0</v>
      </c>
      <c r="BI521" s="216">
        <f>IF(N521="nulová",J521,0)</f>
        <v>0</v>
      </c>
      <c r="BJ521" s="17" t="s">
        <v>91</v>
      </c>
      <c r="BK521" s="216">
        <f>ROUND(I521*H521,2)</f>
        <v>0</v>
      </c>
      <c r="BL521" s="17" t="s">
        <v>157</v>
      </c>
      <c r="BM521" s="215" t="s">
        <v>1283</v>
      </c>
    </row>
    <row r="522" spans="1:65" s="2" customFormat="1" ht="11.25">
      <c r="A522" s="35"/>
      <c r="B522" s="36"/>
      <c r="C522" s="37"/>
      <c r="D522" s="217" t="s">
        <v>145</v>
      </c>
      <c r="E522" s="37"/>
      <c r="F522" s="218" t="s">
        <v>588</v>
      </c>
      <c r="G522" s="37"/>
      <c r="H522" s="37"/>
      <c r="I522" s="116"/>
      <c r="J522" s="37"/>
      <c r="K522" s="37"/>
      <c r="L522" s="40"/>
      <c r="M522" s="219"/>
      <c r="N522" s="220"/>
      <c r="O522" s="72"/>
      <c r="P522" s="72"/>
      <c r="Q522" s="72"/>
      <c r="R522" s="72"/>
      <c r="S522" s="72"/>
      <c r="T522" s="73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T522" s="17" t="s">
        <v>145</v>
      </c>
      <c r="AU522" s="17" t="s">
        <v>93</v>
      </c>
    </row>
    <row r="523" spans="1:65" s="13" customFormat="1" ht="11.25">
      <c r="B523" s="222"/>
      <c r="C523" s="223"/>
      <c r="D523" s="217" t="s">
        <v>151</v>
      </c>
      <c r="E523" s="224" t="s">
        <v>1</v>
      </c>
      <c r="F523" s="225" t="s">
        <v>435</v>
      </c>
      <c r="G523" s="223"/>
      <c r="H523" s="226">
        <v>35</v>
      </c>
      <c r="I523" s="227"/>
      <c r="J523" s="223"/>
      <c r="K523" s="223"/>
      <c r="L523" s="228"/>
      <c r="M523" s="229"/>
      <c r="N523" s="230"/>
      <c r="O523" s="230"/>
      <c r="P523" s="230"/>
      <c r="Q523" s="230"/>
      <c r="R523" s="230"/>
      <c r="S523" s="230"/>
      <c r="T523" s="231"/>
      <c r="AT523" s="232" t="s">
        <v>151</v>
      </c>
      <c r="AU523" s="232" t="s">
        <v>93</v>
      </c>
      <c r="AV523" s="13" t="s">
        <v>93</v>
      </c>
      <c r="AW523" s="13" t="s">
        <v>38</v>
      </c>
      <c r="AX523" s="13" t="s">
        <v>91</v>
      </c>
      <c r="AY523" s="232" t="s">
        <v>138</v>
      </c>
    </row>
    <row r="524" spans="1:65" s="2" customFormat="1" ht="16.5" customHeight="1">
      <c r="A524" s="35"/>
      <c r="B524" s="36"/>
      <c r="C524" s="204" t="s">
        <v>1284</v>
      </c>
      <c r="D524" s="204" t="s">
        <v>139</v>
      </c>
      <c r="E524" s="205" t="s">
        <v>591</v>
      </c>
      <c r="F524" s="206" t="s">
        <v>592</v>
      </c>
      <c r="G524" s="207" t="s">
        <v>501</v>
      </c>
      <c r="H524" s="208">
        <v>2</v>
      </c>
      <c r="I524" s="209"/>
      <c r="J524" s="210">
        <f>ROUND(I524*H524,2)</f>
        <v>0</v>
      </c>
      <c r="K524" s="206" t="s">
        <v>248</v>
      </c>
      <c r="L524" s="40"/>
      <c r="M524" s="211" t="s">
        <v>1</v>
      </c>
      <c r="N524" s="212" t="s">
        <v>48</v>
      </c>
      <c r="O524" s="72"/>
      <c r="P524" s="213">
        <f>O524*H524</f>
        <v>0</v>
      </c>
      <c r="Q524" s="213">
        <v>0.32906000000000002</v>
      </c>
      <c r="R524" s="213">
        <f>Q524*H524</f>
        <v>0.65812000000000004</v>
      </c>
      <c r="S524" s="213">
        <v>0</v>
      </c>
      <c r="T524" s="214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15" t="s">
        <v>157</v>
      </c>
      <c r="AT524" s="215" t="s">
        <v>139</v>
      </c>
      <c r="AU524" s="215" t="s">
        <v>93</v>
      </c>
      <c r="AY524" s="17" t="s">
        <v>138</v>
      </c>
      <c r="BE524" s="216">
        <f>IF(N524="základní",J524,0)</f>
        <v>0</v>
      </c>
      <c r="BF524" s="216">
        <f>IF(N524="snížená",J524,0)</f>
        <v>0</v>
      </c>
      <c r="BG524" s="216">
        <f>IF(N524="zákl. přenesená",J524,0)</f>
        <v>0</v>
      </c>
      <c r="BH524" s="216">
        <f>IF(N524="sníž. přenesená",J524,0)</f>
        <v>0</v>
      </c>
      <c r="BI524" s="216">
        <f>IF(N524="nulová",J524,0)</f>
        <v>0</v>
      </c>
      <c r="BJ524" s="17" t="s">
        <v>91</v>
      </c>
      <c r="BK524" s="216">
        <f>ROUND(I524*H524,2)</f>
        <v>0</v>
      </c>
      <c r="BL524" s="17" t="s">
        <v>157</v>
      </c>
      <c r="BM524" s="215" t="s">
        <v>1285</v>
      </c>
    </row>
    <row r="525" spans="1:65" s="2" customFormat="1" ht="11.25">
      <c r="A525" s="35"/>
      <c r="B525" s="36"/>
      <c r="C525" s="37"/>
      <c r="D525" s="217" t="s">
        <v>145</v>
      </c>
      <c r="E525" s="37"/>
      <c r="F525" s="218" t="s">
        <v>592</v>
      </c>
      <c r="G525" s="37"/>
      <c r="H525" s="37"/>
      <c r="I525" s="116"/>
      <c r="J525" s="37"/>
      <c r="K525" s="37"/>
      <c r="L525" s="40"/>
      <c r="M525" s="219"/>
      <c r="N525" s="220"/>
      <c r="O525" s="72"/>
      <c r="P525" s="72"/>
      <c r="Q525" s="72"/>
      <c r="R525" s="72"/>
      <c r="S525" s="72"/>
      <c r="T525" s="73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T525" s="17" t="s">
        <v>145</v>
      </c>
      <c r="AU525" s="17" t="s">
        <v>93</v>
      </c>
    </row>
    <row r="526" spans="1:65" s="2" customFormat="1" ht="16.5" customHeight="1">
      <c r="A526" s="35"/>
      <c r="B526" s="36"/>
      <c r="C526" s="248" t="s">
        <v>1286</v>
      </c>
      <c r="D526" s="248" t="s">
        <v>404</v>
      </c>
      <c r="E526" s="249" t="s">
        <v>595</v>
      </c>
      <c r="F526" s="250" t="s">
        <v>596</v>
      </c>
      <c r="G526" s="251" t="s">
        <v>501</v>
      </c>
      <c r="H526" s="252">
        <v>2</v>
      </c>
      <c r="I526" s="253"/>
      <c r="J526" s="254">
        <f>ROUND(I526*H526,2)</f>
        <v>0</v>
      </c>
      <c r="K526" s="250" t="s">
        <v>1</v>
      </c>
      <c r="L526" s="255"/>
      <c r="M526" s="256" t="s">
        <v>1</v>
      </c>
      <c r="N526" s="257" t="s">
        <v>48</v>
      </c>
      <c r="O526" s="72"/>
      <c r="P526" s="213">
        <f>O526*H526</f>
        <v>0</v>
      </c>
      <c r="Q526" s="213">
        <v>1.9E-3</v>
      </c>
      <c r="R526" s="213">
        <f>Q526*H526</f>
        <v>3.8E-3</v>
      </c>
      <c r="S526" s="213">
        <v>0</v>
      </c>
      <c r="T526" s="214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215" t="s">
        <v>172</v>
      </c>
      <c r="AT526" s="215" t="s">
        <v>404</v>
      </c>
      <c r="AU526" s="215" t="s">
        <v>93</v>
      </c>
      <c r="AY526" s="17" t="s">
        <v>138</v>
      </c>
      <c r="BE526" s="216">
        <f>IF(N526="základní",J526,0)</f>
        <v>0</v>
      </c>
      <c r="BF526" s="216">
        <f>IF(N526="snížená",J526,0)</f>
        <v>0</v>
      </c>
      <c r="BG526" s="216">
        <f>IF(N526="zákl. přenesená",J526,0)</f>
        <v>0</v>
      </c>
      <c r="BH526" s="216">
        <f>IF(N526="sníž. přenesená",J526,0)</f>
        <v>0</v>
      </c>
      <c r="BI526" s="216">
        <f>IF(N526="nulová",J526,0)</f>
        <v>0</v>
      </c>
      <c r="BJ526" s="17" t="s">
        <v>91</v>
      </c>
      <c r="BK526" s="216">
        <f>ROUND(I526*H526,2)</f>
        <v>0</v>
      </c>
      <c r="BL526" s="17" t="s">
        <v>157</v>
      </c>
      <c r="BM526" s="215" t="s">
        <v>1287</v>
      </c>
    </row>
    <row r="527" spans="1:65" s="2" customFormat="1" ht="11.25">
      <c r="A527" s="35"/>
      <c r="B527" s="36"/>
      <c r="C527" s="37"/>
      <c r="D527" s="217" t="s">
        <v>145</v>
      </c>
      <c r="E527" s="37"/>
      <c r="F527" s="218" t="s">
        <v>596</v>
      </c>
      <c r="G527" s="37"/>
      <c r="H527" s="37"/>
      <c r="I527" s="116"/>
      <c r="J527" s="37"/>
      <c r="K527" s="37"/>
      <c r="L527" s="40"/>
      <c r="M527" s="219"/>
      <c r="N527" s="220"/>
      <c r="O527" s="72"/>
      <c r="P527" s="72"/>
      <c r="Q527" s="72"/>
      <c r="R527" s="72"/>
      <c r="S527" s="72"/>
      <c r="T527" s="73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T527" s="17" t="s">
        <v>145</v>
      </c>
      <c r="AU527" s="17" t="s">
        <v>93</v>
      </c>
    </row>
    <row r="528" spans="1:65" s="13" customFormat="1" ht="11.25">
      <c r="B528" s="222"/>
      <c r="C528" s="223"/>
      <c r="D528" s="217" t="s">
        <v>151</v>
      </c>
      <c r="E528" s="224" t="s">
        <v>1</v>
      </c>
      <c r="F528" s="225" t="s">
        <v>93</v>
      </c>
      <c r="G528" s="223"/>
      <c r="H528" s="226">
        <v>2</v>
      </c>
      <c r="I528" s="227"/>
      <c r="J528" s="223"/>
      <c r="K528" s="223"/>
      <c r="L528" s="228"/>
      <c r="M528" s="229"/>
      <c r="N528" s="230"/>
      <c r="O528" s="230"/>
      <c r="P528" s="230"/>
      <c r="Q528" s="230"/>
      <c r="R528" s="230"/>
      <c r="S528" s="230"/>
      <c r="T528" s="231"/>
      <c r="AT528" s="232" t="s">
        <v>151</v>
      </c>
      <c r="AU528" s="232" t="s">
        <v>93</v>
      </c>
      <c r="AV528" s="13" t="s">
        <v>93</v>
      </c>
      <c r="AW528" s="13" t="s">
        <v>38</v>
      </c>
      <c r="AX528" s="13" t="s">
        <v>91</v>
      </c>
      <c r="AY528" s="232" t="s">
        <v>138</v>
      </c>
    </row>
    <row r="529" spans="1:65" s="2" customFormat="1" ht="16.5" customHeight="1">
      <c r="A529" s="35"/>
      <c r="B529" s="36"/>
      <c r="C529" s="248" t="s">
        <v>1288</v>
      </c>
      <c r="D529" s="248" t="s">
        <v>404</v>
      </c>
      <c r="E529" s="249" t="s">
        <v>599</v>
      </c>
      <c r="F529" s="250" t="s">
        <v>600</v>
      </c>
      <c r="G529" s="251" t="s">
        <v>501</v>
      </c>
      <c r="H529" s="252">
        <v>2</v>
      </c>
      <c r="I529" s="253"/>
      <c r="J529" s="254">
        <f>ROUND(I529*H529,2)</f>
        <v>0</v>
      </c>
      <c r="K529" s="250" t="s">
        <v>1</v>
      </c>
      <c r="L529" s="255"/>
      <c r="M529" s="256" t="s">
        <v>1</v>
      </c>
      <c r="N529" s="257" t="s">
        <v>48</v>
      </c>
      <c r="O529" s="72"/>
      <c r="P529" s="213">
        <f>O529*H529</f>
        <v>0</v>
      </c>
      <c r="Q529" s="213">
        <v>2.4E-2</v>
      </c>
      <c r="R529" s="213">
        <f>Q529*H529</f>
        <v>4.8000000000000001E-2</v>
      </c>
      <c r="S529" s="213">
        <v>0</v>
      </c>
      <c r="T529" s="214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215" t="s">
        <v>172</v>
      </c>
      <c r="AT529" s="215" t="s">
        <v>404</v>
      </c>
      <c r="AU529" s="215" t="s">
        <v>93</v>
      </c>
      <c r="AY529" s="17" t="s">
        <v>138</v>
      </c>
      <c r="BE529" s="216">
        <f>IF(N529="základní",J529,0)</f>
        <v>0</v>
      </c>
      <c r="BF529" s="216">
        <f>IF(N529="snížená",J529,0)</f>
        <v>0</v>
      </c>
      <c r="BG529" s="216">
        <f>IF(N529="zákl. přenesená",J529,0)</f>
        <v>0</v>
      </c>
      <c r="BH529" s="216">
        <f>IF(N529="sníž. přenesená",J529,0)</f>
        <v>0</v>
      </c>
      <c r="BI529" s="216">
        <f>IF(N529="nulová",J529,0)</f>
        <v>0</v>
      </c>
      <c r="BJ529" s="17" t="s">
        <v>91</v>
      </c>
      <c r="BK529" s="216">
        <f>ROUND(I529*H529,2)</f>
        <v>0</v>
      </c>
      <c r="BL529" s="17" t="s">
        <v>157</v>
      </c>
      <c r="BM529" s="215" t="s">
        <v>1289</v>
      </c>
    </row>
    <row r="530" spans="1:65" s="2" customFormat="1" ht="11.25">
      <c r="A530" s="35"/>
      <c r="B530" s="36"/>
      <c r="C530" s="37"/>
      <c r="D530" s="217" t="s">
        <v>145</v>
      </c>
      <c r="E530" s="37"/>
      <c r="F530" s="218" t="s">
        <v>600</v>
      </c>
      <c r="G530" s="37"/>
      <c r="H530" s="37"/>
      <c r="I530" s="116"/>
      <c r="J530" s="37"/>
      <c r="K530" s="37"/>
      <c r="L530" s="40"/>
      <c r="M530" s="219"/>
      <c r="N530" s="220"/>
      <c r="O530" s="72"/>
      <c r="P530" s="72"/>
      <c r="Q530" s="72"/>
      <c r="R530" s="72"/>
      <c r="S530" s="72"/>
      <c r="T530" s="73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T530" s="17" t="s">
        <v>145</v>
      </c>
      <c r="AU530" s="17" t="s">
        <v>93</v>
      </c>
    </row>
    <row r="531" spans="1:65" s="13" customFormat="1" ht="11.25">
      <c r="B531" s="222"/>
      <c r="C531" s="223"/>
      <c r="D531" s="217" t="s">
        <v>151</v>
      </c>
      <c r="E531" s="224" t="s">
        <v>1</v>
      </c>
      <c r="F531" s="225" t="s">
        <v>93</v>
      </c>
      <c r="G531" s="223"/>
      <c r="H531" s="226">
        <v>2</v>
      </c>
      <c r="I531" s="227"/>
      <c r="J531" s="223"/>
      <c r="K531" s="223"/>
      <c r="L531" s="228"/>
      <c r="M531" s="229"/>
      <c r="N531" s="230"/>
      <c r="O531" s="230"/>
      <c r="P531" s="230"/>
      <c r="Q531" s="230"/>
      <c r="R531" s="230"/>
      <c r="S531" s="230"/>
      <c r="T531" s="231"/>
      <c r="AT531" s="232" t="s">
        <v>151</v>
      </c>
      <c r="AU531" s="232" t="s">
        <v>93</v>
      </c>
      <c r="AV531" s="13" t="s">
        <v>93</v>
      </c>
      <c r="AW531" s="13" t="s">
        <v>38</v>
      </c>
      <c r="AX531" s="13" t="s">
        <v>91</v>
      </c>
      <c r="AY531" s="232" t="s">
        <v>138</v>
      </c>
    </row>
    <row r="532" spans="1:65" s="12" customFormat="1" ht="22.9" customHeight="1">
      <c r="B532" s="188"/>
      <c r="C532" s="189"/>
      <c r="D532" s="190" t="s">
        <v>82</v>
      </c>
      <c r="E532" s="202" t="s">
        <v>602</v>
      </c>
      <c r="F532" s="202" t="s">
        <v>603</v>
      </c>
      <c r="G532" s="189"/>
      <c r="H532" s="189"/>
      <c r="I532" s="192"/>
      <c r="J532" s="203">
        <f>BK532</f>
        <v>0</v>
      </c>
      <c r="K532" s="189"/>
      <c r="L532" s="194"/>
      <c r="M532" s="195"/>
      <c r="N532" s="196"/>
      <c r="O532" s="196"/>
      <c r="P532" s="197">
        <f>SUM(P533:P577)</f>
        <v>0</v>
      </c>
      <c r="Q532" s="196"/>
      <c r="R532" s="197">
        <f>SUM(R533:R577)</f>
        <v>17.399342400000002</v>
      </c>
      <c r="S532" s="196"/>
      <c r="T532" s="198">
        <f>SUM(T533:T577)</f>
        <v>0</v>
      </c>
      <c r="AR532" s="199" t="s">
        <v>91</v>
      </c>
      <c r="AT532" s="200" t="s">
        <v>82</v>
      </c>
      <c r="AU532" s="200" t="s">
        <v>91</v>
      </c>
      <c r="AY532" s="199" t="s">
        <v>138</v>
      </c>
      <c r="BK532" s="201">
        <f>SUM(BK533:BK577)</f>
        <v>0</v>
      </c>
    </row>
    <row r="533" spans="1:65" s="2" customFormat="1" ht="24" customHeight="1">
      <c r="A533" s="35"/>
      <c r="B533" s="36"/>
      <c r="C533" s="204" t="s">
        <v>1290</v>
      </c>
      <c r="D533" s="204" t="s">
        <v>139</v>
      </c>
      <c r="E533" s="205" t="s">
        <v>605</v>
      </c>
      <c r="F533" s="206" t="s">
        <v>606</v>
      </c>
      <c r="G533" s="207" t="s">
        <v>260</v>
      </c>
      <c r="H533" s="208">
        <v>792</v>
      </c>
      <c r="I533" s="209"/>
      <c r="J533" s="210">
        <f>ROUND(I533*H533,2)</f>
        <v>0</v>
      </c>
      <c r="K533" s="206" t="s">
        <v>1</v>
      </c>
      <c r="L533" s="40"/>
      <c r="M533" s="211" t="s">
        <v>1</v>
      </c>
      <c r="N533" s="212" t="s">
        <v>48</v>
      </c>
      <c r="O533" s="72"/>
      <c r="P533" s="213">
        <f>O533*H533</f>
        <v>0</v>
      </c>
      <c r="Q533" s="213">
        <v>0</v>
      </c>
      <c r="R533" s="213">
        <f>Q533*H533</f>
        <v>0</v>
      </c>
      <c r="S533" s="213">
        <v>0</v>
      </c>
      <c r="T533" s="214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215" t="s">
        <v>325</v>
      </c>
      <c r="AT533" s="215" t="s">
        <v>139</v>
      </c>
      <c r="AU533" s="215" t="s">
        <v>93</v>
      </c>
      <c r="AY533" s="17" t="s">
        <v>138</v>
      </c>
      <c r="BE533" s="216">
        <f>IF(N533="základní",J533,0)</f>
        <v>0</v>
      </c>
      <c r="BF533" s="216">
        <f>IF(N533="snížená",J533,0)</f>
        <v>0</v>
      </c>
      <c r="BG533" s="216">
        <f>IF(N533="zákl. přenesená",J533,0)</f>
        <v>0</v>
      </c>
      <c r="BH533" s="216">
        <f>IF(N533="sníž. přenesená",J533,0)</f>
        <v>0</v>
      </c>
      <c r="BI533" s="216">
        <f>IF(N533="nulová",J533,0)</f>
        <v>0</v>
      </c>
      <c r="BJ533" s="17" t="s">
        <v>91</v>
      </c>
      <c r="BK533" s="216">
        <f>ROUND(I533*H533,2)</f>
        <v>0</v>
      </c>
      <c r="BL533" s="17" t="s">
        <v>325</v>
      </c>
      <c r="BM533" s="215" t="s">
        <v>1291</v>
      </c>
    </row>
    <row r="534" spans="1:65" s="2" customFormat="1" ht="19.5">
      <c r="A534" s="35"/>
      <c r="B534" s="36"/>
      <c r="C534" s="37"/>
      <c r="D534" s="217" t="s">
        <v>145</v>
      </c>
      <c r="E534" s="37"/>
      <c r="F534" s="218" t="s">
        <v>606</v>
      </c>
      <c r="G534" s="37"/>
      <c r="H534" s="37"/>
      <c r="I534" s="116"/>
      <c r="J534" s="37"/>
      <c r="K534" s="37"/>
      <c r="L534" s="40"/>
      <c r="M534" s="219"/>
      <c r="N534" s="220"/>
      <c r="O534" s="72"/>
      <c r="P534" s="72"/>
      <c r="Q534" s="72"/>
      <c r="R534" s="72"/>
      <c r="S534" s="72"/>
      <c r="T534" s="73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17" t="s">
        <v>145</v>
      </c>
      <c r="AU534" s="17" t="s">
        <v>93</v>
      </c>
    </row>
    <row r="535" spans="1:65" s="13" customFormat="1" ht="11.25">
      <c r="B535" s="222"/>
      <c r="C535" s="223"/>
      <c r="D535" s="217" t="s">
        <v>151</v>
      </c>
      <c r="E535" s="224" t="s">
        <v>1</v>
      </c>
      <c r="F535" s="225" t="s">
        <v>1292</v>
      </c>
      <c r="G535" s="223"/>
      <c r="H535" s="226">
        <v>792</v>
      </c>
      <c r="I535" s="227"/>
      <c r="J535" s="223"/>
      <c r="K535" s="223"/>
      <c r="L535" s="228"/>
      <c r="M535" s="229"/>
      <c r="N535" s="230"/>
      <c r="O535" s="230"/>
      <c r="P535" s="230"/>
      <c r="Q535" s="230"/>
      <c r="R535" s="230"/>
      <c r="S535" s="230"/>
      <c r="T535" s="231"/>
      <c r="AT535" s="232" t="s">
        <v>151</v>
      </c>
      <c r="AU535" s="232" t="s">
        <v>93</v>
      </c>
      <c r="AV535" s="13" t="s">
        <v>93</v>
      </c>
      <c r="AW535" s="13" t="s">
        <v>38</v>
      </c>
      <c r="AX535" s="13" t="s">
        <v>91</v>
      </c>
      <c r="AY535" s="232" t="s">
        <v>138</v>
      </c>
    </row>
    <row r="536" spans="1:65" s="2" customFormat="1" ht="16.5" customHeight="1">
      <c r="A536" s="35"/>
      <c r="B536" s="36"/>
      <c r="C536" s="248" t="s">
        <v>1293</v>
      </c>
      <c r="D536" s="248" t="s">
        <v>404</v>
      </c>
      <c r="E536" s="249" t="s">
        <v>609</v>
      </c>
      <c r="F536" s="250" t="s">
        <v>610</v>
      </c>
      <c r="G536" s="251" t="s">
        <v>260</v>
      </c>
      <c r="H536" s="252">
        <v>792</v>
      </c>
      <c r="I536" s="253"/>
      <c r="J536" s="254">
        <f>ROUND(I536*H536,2)</f>
        <v>0</v>
      </c>
      <c r="K536" s="250" t="s">
        <v>248</v>
      </c>
      <c r="L536" s="255"/>
      <c r="M536" s="256" t="s">
        <v>1</v>
      </c>
      <c r="N536" s="257" t="s">
        <v>48</v>
      </c>
      <c r="O536" s="72"/>
      <c r="P536" s="213">
        <f>O536*H536</f>
        <v>0</v>
      </c>
      <c r="Q536" s="213">
        <v>2.7999999999999998E-4</v>
      </c>
      <c r="R536" s="213">
        <f>Q536*H536</f>
        <v>0.22175999999999998</v>
      </c>
      <c r="S536" s="213">
        <v>0</v>
      </c>
      <c r="T536" s="214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215" t="s">
        <v>172</v>
      </c>
      <c r="AT536" s="215" t="s">
        <v>404</v>
      </c>
      <c r="AU536" s="215" t="s">
        <v>93</v>
      </c>
      <c r="AY536" s="17" t="s">
        <v>138</v>
      </c>
      <c r="BE536" s="216">
        <f>IF(N536="základní",J536,0)</f>
        <v>0</v>
      </c>
      <c r="BF536" s="216">
        <f>IF(N536="snížená",J536,0)</f>
        <v>0</v>
      </c>
      <c r="BG536" s="216">
        <f>IF(N536="zákl. přenesená",J536,0)</f>
        <v>0</v>
      </c>
      <c r="BH536" s="216">
        <f>IF(N536="sníž. přenesená",J536,0)</f>
        <v>0</v>
      </c>
      <c r="BI536" s="216">
        <f>IF(N536="nulová",J536,0)</f>
        <v>0</v>
      </c>
      <c r="BJ536" s="17" t="s">
        <v>91</v>
      </c>
      <c r="BK536" s="216">
        <f>ROUND(I536*H536,2)</f>
        <v>0</v>
      </c>
      <c r="BL536" s="17" t="s">
        <v>157</v>
      </c>
      <c r="BM536" s="215" t="s">
        <v>1294</v>
      </c>
    </row>
    <row r="537" spans="1:65" s="2" customFormat="1" ht="11.25">
      <c r="A537" s="35"/>
      <c r="B537" s="36"/>
      <c r="C537" s="37"/>
      <c r="D537" s="217" t="s">
        <v>145</v>
      </c>
      <c r="E537" s="37"/>
      <c r="F537" s="218" t="s">
        <v>610</v>
      </c>
      <c r="G537" s="37"/>
      <c r="H537" s="37"/>
      <c r="I537" s="116"/>
      <c r="J537" s="37"/>
      <c r="K537" s="37"/>
      <c r="L537" s="40"/>
      <c r="M537" s="219"/>
      <c r="N537" s="220"/>
      <c r="O537" s="72"/>
      <c r="P537" s="72"/>
      <c r="Q537" s="72"/>
      <c r="R537" s="72"/>
      <c r="S537" s="72"/>
      <c r="T537" s="73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T537" s="17" t="s">
        <v>145</v>
      </c>
      <c r="AU537" s="17" t="s">
        <v>93</v>
      </c>
    </row>
    <row r="538" spans="1:65" s="2" customFormat="1" ht="19.5">
      <c r="A538" s="35"/>
      <c r="B538" s="36"/>
      <c r="C538" s="37"/>
      <c r="D538" s="217" t="s">
        <v>149</v>
      </c>
      <c r="E538" s="37"/>
      <c r="F538" s="221" t="s">
        <v>612</v>
      </c>
      <c r="G538" s="37"/>
      <c r="H538" s="37"/>
      <c r="I538" s="116"/>
      <c r="J538" s="37"/>
      <c r="K538" s="37"/>
      <c r="L538" s="40"/>
      <c r="M538" s="219"/>
      <c r="N538" s="220"/>
      <c r="O538" s="72"/>
      <c r="P538" s="72"/>
      <c r="Q538" s="72"/>
      <c r="R538" s="72"/>
      <c r="S538" s="72"/>
      <c r="T538" s="73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T538" s="17" t="s">
        <v>149</v>
      </c>
      <c r="AU538" s="17" t="s">
        <v>93</v>
      </c>
    </row>
    <row r="539" spans="1:65" s="13" customFormat="1" ht="11.25">
      <c r="B539" s="222"/>
      <c r="C539" s="223"/>
      <c r="D539" s="217" t="s">
        <v>151</v>
      </c>
      <c r="E539" s="224" t="s">
        <v>1</v>
      </c>
      <c r="F539" s="225" t="s">
        <v>1292</v>
      </c>
      <c r="G539" s="223"/>
      <c r="H539" s="226">
        <v>792</v>
      </c>
      <c r="I539" s="227"/>
      <c r="J539" s="223"/>
      <c r="K539" s="223"/>
      <c r="L539" s="228"/>
      <c r="M539" s="229"/>
      <c r="N539" s="230"/>
      <c r="O539" s="230"/>
      <c r="P539" s="230"/>
      <c r="Q539" s="230"/>
      <c r="R539" s="230"/>
      <c r="S539" s="230"/>
      <c r="T539" s="231"/>
      <c r="AT539" s="232" t="s">
        <v>151</v>
      </c>
      <c r="AU539" s="232" t="s">
        <v>93</v>
      </c>
      <c r="AV539" s="13" t="s">
        <v>93</v>
      </c>
      <c r="AW539" s="13" t="s">
        <v>38</v>
      </c>
      <c r="AX539" s="13" t="s">
        <v>91</v>
      </c>
      <c r="AY539" s="232" t="s">
        <v>138</v>
      </c>
    </row>
    <row r="540" spans="1:65" s="2" customFormat="1" ht="16.5" customHeight="1">
      <c r="A540" s="35"/>
      <c r="B540" s="36"/>
      <c r="C540" s="204" t="s">
        <v>1295</v>
      </c>
      <c r="D540" s="204" t="s">
        <v>139</v>
      </c>
      <c r="E540" s="205" t="s">
        <v>614</v>
      </c>
      <c r="F540" s="206" t="s">
        <v>615</v>
      </c>
      <c r="G540" s="207" t="s">
        <v>260</v>
      </c>
      <c r="H540" s="208">
        <v>792</v>
      </c>
      <c r="I540" s="209"/>
      <c r="J540" s="210">
        <f>ROUND(I540*H540,2)</f>
        <v>0</v>
      </c>
      <c r="K540" s="206" t="s">
        <v>248</v>
      </c>
      <c r="L540" s="40"/>
      <c r="M540" s="211" t="s">
        <v>1</v>
      </c>
      <c r="N540" s="212" t="s">
        <v>48</v>
      </c>
      <c r="O540" s="72"/>
      <c r="P540" s="213">
        <f>O540*H540</f>
        <v>0</v>
      </c>
      <c r="Q540" s="213">
        <v>0</v>
      </c>
      <c r="R540" s="213">
        <f>Q540*H540</f>
        <v>0</v>
      </c>
      <c r="S540" s="213">
        <v>0</v>
      </c>
      <c r="T540" s="214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215" t="s">
        <v>157</v>
      </c>
      <c r="AT540" s="215" t="s">
        <v>139</v>
      </c>
      <c r="AU540" s="215" t="s">
        <v>93</v>
      </c>
      <c r="AY540" s="17" t="s">
        <v>138</v>
      </c>
      <c r="BE540" s="216">
        <f>IF(N540="základní",J540,0)</f>
        <v>0</v>
      </c>
      <c r="BF540" s="216">
        <f>IF(N540="snížená",J540,0)</f>
        <v>0</v>
      </c>
      <c r="BG540" s="216">
        <f>IF(N540="zákl. přenesená",J540,0)</f>
        <v>0</v>
      </c>
      <c r="BH540" s="216">
        <f>IF(N540="sníž. přenesená",J540,0)</f>
        <v>0</v>
      </c>
      <c r="BI540" s="216">
        <f>IF(N540="nulová",J540,0)</f>
        <v>0</v>
      </c>
      <c r="BJ540" s="17" t="s">
        <v>91</v>
      </c>
      <c r="BK540" s="216">
        <f>ROUND(I540*H540,2)</f>
        <v>0</v>
      </c>
      <c r="BL540" s="17" t="s">
        <v>157</v>
      </c>
      <c r="BM540" s="215" t="s">
        <v>1296</v>
      </c>
    </row>
    <row r="541" spans="1:65" s="2" customFormat="1" ht="11.25">
      <c r="A541" s="35"/>
      <c r="B541" s="36"/>
      <c r="C541" s="37"/>
      <c r="D541" s="217" t="s">
        <v>145</v>
      </c>
      <c r="E541" s="37"/>
      <c r="F541" s="218" t="s">
        <v>617</v>
      </c>
      <c r="G541" s="37"/>
      <c r="H541" s="37"/>
      <c r="I541" s="116"/>
      <c r="J541" s="37"/>
      <c r="K541" s="37"/>
      <c r="L541" s="40"/>
      <c r="M541" s="219"/>
      <c r="N541" s="220"/>
      <c r="O541" s="72"/>
      <c r="P541" s="72"/>
      <c r="Q541" s="72"/>
      <c r="R541" s="72"/>
      <c r="S541" s="72"/>
      <c r="T541" s="73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T541" s="17" t="s">
        <v>145</v>
      </c>
      <c r="AU541" s="17" t="s">
        <v>93</v>
      </c>
    </row>
    <row r="542" spans="1:65" s="13" customFormat="1" ht="11.25">
      <c r="B542" s="222"/>
      <c r="C542" s="223"/>
      <c r="D542" s="217" t="s">
        <v>151</v>
      </c>
      <c r="E542" s="224" t="s">
        <v>1</v>
      </c>
      <c r="F542" s="225" t="s">
        <v>1292</v>
      </c>
      <c r="G542" s="223"/>
      <c r="H542" s="226">
        <v>792</v>
      </c>
      <c r="I542" s="227"/>
      <c r="J542" s="223"/>
      <c r="K542" s="223"/>
      <c r="L542" s="228"/>
      <c r="M542" s="229"/>
      <c r="N542" s="230"/>
      <c r="O542" s="230"/>
      <c r="P542" s="230"/>
      <c r="Q542" s="230"/>
      <c r="R542" s="230"/>
      <c r="S542" s="230"/>
      <c r="T542" s="231"/>
      <c r="AT542" s="232" t="s">
        <v>151</v>
      </c>
      <c r="AU542" s="232" t="s">
        <v>93</v>
      </c>
      <c r="AV542" s="13" t="s">
        <v>93</v>
      </c>
      <c r="AW542" s="13" t="s">
        <v>38</v>
      </c>
      <c r="AX542" s="13" t="s">
        <v>91</v>
      </c>
      <c r="AY542" s="232" t="s">
        <v>138</v>
      </c>
    </row>
    <row r="543" spans="1:65" s="2" customFormat="1" ht="24" customHeight="1">
      <c r="A543" s="35"/>
      <c r="B543" s="36"/>
      <c r="C543" s="204" t="s">
        <v>1297</v>
      </c>
      <c r="D543" s="204" t="s">
        <v>139</v>
      </c>
      <c r="E543" s="205" t="s">
        <v>619</v>
      </c>
      <c r="F543" s="206" t="s">
        <v>620</v>
      </c>
      <c r="G543" s="207" t="s">
        <v>260</v>
      </c>
      <c r="H543" s="208">
        <v>792</v>
      </c>
      <c r="I543" s="209"/>
      <c r="J543" s="210">
        <f>ROUND(I543*H543,2)</f>
        <v>0</v>
      </c>
      <c r="K543" s="206" t="s">
        <v>248</v>
      </c>
      <c r="L543" s="40"/>
      <c r="M543" s="211" t="s">
        <v>1</v>
      </c>
      <c r="N543" s="212" t="s">
        <v>48</v>
      </c>
      <c r="O543" s="72"/>
      <c r="P543" s="213">
        <f>O543*H543</f>
        <v>0</v>
      </c>
      <c r="Q543" s="213">
        <v>0</v>
      </c>
      <c r="R543" s="213">
        <f>Q543*H543</f>
        <v>0</v>
      </c>
      <c r="S543" s="213">
        <v>0</v>
      </c>
      <c r="T543" s="214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215" t="s">
        <v>157</v>
      </c>
      <c r="AT543" s="215" t="s">
        <v>139</v>
      </c>
      <c r="AU543" s="215" t="s">
        <v>93</v>
      </c>
      <c r="AY543" s="17" t="s">
        <v>138</v>
      </c>
      <c r="BE543" s="216">
        <f>IF(N543="základní",J543,0)</f>
        <v>0</v>
      </c>
      <c r="BF543" s="216">
        <f>IF(N543="snížená",J543,0)</f>
        <v>0</v>
      </c>
      <c r="BG543" s="216">
        <f>IF(N543="zákl. přenesená",J543,0)</f>
        <v>0</v>
      </c>
      <c r="BH543" s="216">
        <f>IF(N543="sníž. přenesená",J543,0)</f>
        <v>0</v>
      </c>
      <c r="BI543" s="216">
        <f>IF(N543="nulová",J543,0)</f>
        <v>0</v>
      </c>
      <c r="BJ543" s="17" t="s">
        <v>91</v>
      </c>
      <c r="BK543" s="216">
        <f>ROUND(I543*H543,2)</f>
        <v>0</v>
      </c>
      <c r="BL543" s="17" t="s">
        <v>157</v>
      </c>
      <c r="BM543" s="215" t="s">
        <v>1298</v>
      </c>
    </row>
    <row r="544" spans="1:65" s="2" customFormat="1" ht="11.25">
      <c r="A544" s="35"/>
      <c r="B544" s="36"/>
      <c r="C544" s="37"/>
      <c r="D544" s="217" t="s">
        <v>145</v>
      </c>
      <c r="E544" s="37"/>
      <c r="F544" s="218" t="s">
        <v>620</v>
      </c>
      <c r="G544" s="37"/>
      <c r="H544" s="37"/>
      <c r="I544" s="116"/>
      <c r="J544" s="37"/>
      <c r="K544" s="37"/>
      <c r="L544" s="40"/>
      <c r="M544" s="219"/>
      <c r="N544" s="220"/>
      <c r="O544" s="72"/>
      <c r="P544" s="72"/>
      <c r="Q544" s="72"/>
      <c r="R544" s="72"/>
      <c r="S544" s="72"/>
      <c r="T544" s="73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T544" s="17" t="s">
        <v>145</v>
      </c>
      <c r="AU544" s="17" t="s">
        <v>93</v>
      </c>
    </row>
    <row r="545" spans="1:65" s="13" customFormat="1" ht="11.25">
      <c r="B545" s="222"/>
      <c r="C545" s="223"/>
      <c r="D545" s="217" t="s">
        <v>151</v>
      </c>
      <c r="E545" s="224" t="s">
        <v>1</v>
      </c>
      <c r="F545" s="225" t="s">
        <v>1292</v>
      </c>
      <c r="G545" s="223"/>
      <c r="H545" s="226">
        <v>792</v>
      </c>
      <c r="I545" s="227"/>
      <c r="J545" s="223"/>
      <c r="K545" s="223"/>
      <c r="L545" s="228"/>
      <c r="M545" s="229"/>
      <c r="N545" s="230"/>
      <c r="O545" s="230"/>
      <c r="P545" s="230"/>
      <c r="Q545" s="230"/>
      <c r="R545" s="230"/>
      <c r="S545" s="230"/>
      <c r="T545" s="231"/>
      <c r="AT545" s="232" t="s">
        <v>151</v>
      </c>
      <c r="AU545" s="232" t="s">
        <v>93</v>
      </c>
      <c r="AV545" s="13" t="s">
        <v>93</v>
      </c>
      <c r="AW545" s="13" t="s">
        <v>38</v>
      </c>
      <c r="AX545" s="13" t="s">
        <v>91</v>
      </c>
      <c r="AY545" s="232" t="s">
        <v>138</v>
      </c>
    </row>
    <row r="546" spans="1:65" s="2" customFormat="1" ht="24" customHeight="1">
      <c r="A546" s="35"/>
      <c r="B546" s="36"/>
      <c r="C546" s="204" t="s">
        <v>1299</v>
      </c>
      <c r="D546" s="204" t="s">
        <v>139</v>
      </c>
      <c r="E546" s="205" t="s">
        <v>623</v>
      </c>
      <c r="F546" s="206" t="s">
        <v>624</v>
      </c>
      <c r="G546" s="207" t="s">
        <v>501</v>
      </c>
      <c r="H546" s="208">
        <v>14</v>
      </c>
      <c r="I546" s="209"/>
      <c r="J546" s="210">
        <f>ROUND(I546*H546,2)</f>
        <v>0</v>
      </c>
      <c r="K546" s="206" t="s">
        <v>248</v>
      </c>
      <c r="L546" s="40"/>
      <c r="M546" s="211" t="s">
        <v>1</v>
      </c>
      <c r="N546" s="212" t="s">
        <v>48</v>
      </c>
      <c r="O546" s="72"/>
      <c r="P546" s="213">
        <f>O546*H546</f>
        <v>0</v>
      </c>
      <c r="Q546" s="213">
        <v>0.46009</v>
      </c>
      <c r="R546" s="213">
        <f>Q546*H546</f>
        <v>6.4412599999999998</v>
      </c>
      <c r="S546" s="213">
        <v>0</v>
      </c>
      <c r="T546" s="214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215" t="s">
        <v>157</v>
      </c>
      <c r="AT546" s="215" t="s">
        <v>139</v>
      </c>
      <c r="AU546" s="215" t="s">
        <v>93</v>
      </c>
      <c r="AY546" s="17" t="s">
        <v>138</v>
      </c>
      <c r="BE546" s="216">
        <f>IF(N546="základní",J546,0)</f>
        <v>0</v>
      </c>
      <c r="BF546" s="216">
        <f>IF(N546="snížená",J546,0)</f>
        <v>0</v>
      </c>
      <c r="BG546" s="216">
        <f>IF(N546="zákl. přenesená",J546,0)</f>
        <v>0</v>
      </c>
      <c r="BH546" s="216">
        <f>IF(N546="sníž. přenesená",J546,0)</f>
        <v>0</v>
      </c>
      <c r="BI546" s="216">
        <f>IF(N546="nulová",J546,0)</f>
        <v>0</v>
      </c>
      <c r="BJ546" s="17" t="s">
        <v>91</v>
      </c>
      <c r="BK546" s="216">
        <f>ROUND(I546*H546,2)</f>
        <v>0</v>
      </c>
      <c r="BL546" s="17" t="s">
        <v>157</v>
      </c>
      <c r="BM546" s="215" t="s">
        <v>1300</v>
      </c>
    </row>
    <row r="547" spans="1:65" s="2" customFormat="1" ht="19.5">
      <c r="A547" s="35"/>
      <c r="B547" s="36"/>
      <c r="C547" s="37"/>
      <c r="D547" s="217" t="s">
        <v>145</v>
      </c>
      <c r="E547" s="37"/>
      <c r="F547" s="218" t="s">
        <v>626</v>
      </c>
      <c r="G547" s="37"/>
      <c r="H547" s="37"/>
      <c r="I547" s="116"/>
      <c r="J547" s="37"/>
      <c r="K547" s="37"/>
      <c r="L547" s="40"/>
      <c r="M547" s="219"/>
      <c r="N547" s="220"/>
      <c r="O547" s="72"/>
      <c r="P547" s="72"/>
      <c r="Q547" s="72"/>
      <c r="R547" s="72"/>
      <c r="S547" s="72"/>
      <c r="T547" s="73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T547" s="17" t="s">
        <v>145</v>
      </c>
      <c r="AU547" s="17" t="s">
        <v>93</v>
      </c>
    </row>
    <row r="548" spans="1:65" s="13" customFormat="1" ht="11.25">
      <c r="B548" s="222"/>
      <c r="C548" s="223"/>
      <c r="D548" s="217" t="s">
        <v>151</v>
      </c>
      <c r="E548" s="224" t="s">
        <v>1</v>
      </c>
      <c r="F548" s="225" t="s">
        <v>1301</v>
      </c>
      <c r="G548" s="223"/>
      <c r="H548" s="226">
        <v>14</v>
      </c>
      <c r="I548" s="227"/>
      <c r="J548" s="223"/>
      <c r="K548" s="223"/>
      <c r="L548" s="228"/>
      <c r="M548" s="229"/>
      <c r="N548" s="230"/>
      <c r="O548" s="230"/>
      <c r="P548" s="230"/>
      <c r="Q548" s="230"/>
      <c r="R548" s="230"/>
      <c r="S548" s="230"/>
      <c r="T548" s="231"/>
      <c r="AT548" s="232" t="s">
        <v>151</v>
      </c>
      <c r="AU548" s="232" t="s">
        <v>93</v>
      </c>
      <c r="AV548" s="13" t="s">
        <v>93</v>
      </c>
      <c r="AW548" s="13" t="s">
        <v>38</v>
      </c>
      <c r="AX548" s="13" t="s">
        <v>91</v>
      </c>
      <c r="AY548" s="232" t="s">
        <v>138</v>
      </c>
    </row>
    <row r="549" spans="1:65" s="2" customFormat="1" ht="24" customHeight="1">
      <c r="A549" s="35"/>
      <c r="B549" s="36"/>
      <c r="C549" s="204" t="s">
        <v>1302</v>
      </c>
      <c r="D549" s="204" t="s">
        <v>139</v>
      </c>
      <c r="E549" s="205" t="s">
        <v>1303</v>
      </c>
      <c r="F549" s="206" t="s">
        <v>1304</v>
      </c>
      <c r="G549" s="207" t="s">
        <v>501</v>
      </c>
      <c r="H549" s="208">
        <v>1</v>
      </c>
      <c r="I549" s="209"/>
      <c r="J549" s="210">
        <f>ROUND(I549*H549,2)</f>
        <v>0</v>
      </c>
      <c r="K549" s="206" t="s">
        <v>248</v>
      </c>
      <c r="L549" s="40"/>
      <c r="M549" s="211" t="s">
        <v>1</v>
      </c>
      <c r="N549" s="212" t="s">
        <v>48</v>
      </c>
      <c r="O549" s="72"/>
      <c r="P549" s="213">
        <f>O549*H549</f>
        <v>0</v>
      </c>
      <c r="Q549" s="213">
        <v>1.6000000000000001E-4</v>
      </c>
      <c r="R549" s="213">
        <f>Q549*H549</f>
        <v>1.6000000000000001E-4</v>
      </c>
      <c r="S549" s="213">
        <v>0</v>
      </c>
      <c r="T549" s="214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215" t="s">
        <v>157</v>
      </c>
      <c r="AT549" s="215" t="s">
        <v>139</v>
      </c>
      <c r="AU549" s="215" t="s">
        <v>93</v>
      </c>
      <c r="AY549" s="17" t="s">
        <v>138</v>
      </c>
      <c r="BE549" s="216">
        <f>IF(N549="základní",J549,0)</f>
        <v>0</v>
      </c>
      <c r="BF549" s="216">
        <f>IF(N549="snížená",J549,0)</f>
        <v>0</v>
      </c>
      <c r="BG549" s="216">
        <f>IF(N549="zákl. přenesená",J549,0)</f>
        <v>0</v>
      </c>
      <c r="BH549" s="216">
        <f>IF(N549="sníž. přenesená",J549,0)</f>
        <v>0</v>
      </c>
      <c r="BI549" s="216">
        <f>IF(N549="nulová",J549,0)</f>
        <v>0</v>
      </c>
      <c r="BJ549" s="17" t="s">
        <v>91</v>
      </c>
      <c r="BK549" s="216">
        <f>ROUND(I549*H549,2)</f>
        <v>0</v>
      </c>
      <c r="BL549" s="17" t="s">
        <v>157</v>
      </c>
      <c r="BM549" s="215" t="s">
        <v>1305</v>
      </c>
    </row>
    <row r="550" spans="1:65" s="2" customFormat="1" ht="19.5">
      <c r="A550" s="35"/>
      <c r="B550" s="36"/>
      <c r="C550" s="37"/>
      <c r="D550" s="217" t="s">
        <v>145</v>
      </c>
      <c r="E550" s="37"/>
      <c r="F550" s="218" t="s">
        <v>1306</v>
      </c>
      <c r="G550" s="37"/>
      <c r="H550" s="37"/>
      <c r="I550" s="116"/>
      <c r="J550" s="37"/>
      <c r="K550" s="37"/>
      <c r="L550" s="40"/>
      <c r="M550" s="219"/>
      <c r="N550" s="220"/>
      <c r="O550" s="72"/>
      <c r="P550" s="72"/>
      <c r="Q550" s="72"/>
      <c r="R550" s="72"/>
      <c r="S550" s="72"/>
      <c r="T550" s="73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7" t="s">
        <v>145</v>
      </c>
      <c r="AU550" s="17" t="s">
        <v>93</v>
      </c>
    </row>
    <row r="551" spans="1:65" s="13" customFormat="1" ht="11.25">
      <c r="B551" s="222"/>
      <c r="C551" s="223"/>
      <c r="D551" s="217" t="s">
        <v>151</v>
      </c>
      <c r="E551" s="224" t="s">
        <v>1</v>
      </c>
      <c r="F551" s="225" t="s">
        <v>91</v>
      </c>
      <c r="G551" s="223"/>
      <c r="H551" s="226">
        <v>1</v>
      </c>
      <c r="I551" s="227"/>
      <c r="J551" s="223"/>
      <c r="K551" s="223"/>
      <c r="L551" s="228"/>
      <c r="M551" s="229"/>
      <c r="N551" s="230"/>
      <c r="O551" s="230"/>
      <c r="P551" s="230"/>
      <c r="Q551" s="230"/>
      <c r="R551" s="230"/>
      <c r="S551" s="230"/>
      <c r="T551" s="231"/>
      <c r="AT551" s="232" t="s">
        <v>151</v>
      </c>
      <c r="AU551" s="232" t="s">
        <v>93</v>
      </c>
      <c r="AV551" s="13" t="s">
        <v>93</v>
      </c>
      <c r="AW551" s="13" t="s">
        <v>38</v>
      </c>
      <c r="AX551" s="13" t="s">
        <v>91</v>
      </c>
      <c r="AY551" s="232" t="s">
        <v>138</v>
      </c>
    </row>
    <row r="552" spans="1:65" s="2" customFormat="1" ht="16.5" customHeight="1">
      <c r="A552" s="35"/>
      <c r="B552" s="36"/>
      <c r="C552" s="204" t="s">
        <v>1307</v>
      </c>
      <c r="D552" s="204" t="s">
        <v>139</v>
      </c>
      <c r="E552" s="205" t="s">
        <v>628</v>
      </c>
      <c r="F552" s="206" t="s">
        <v>629</v>
      </c>
      <c r="G552" s="207" t="s">
        <v>501</v>
      </c>
      <c r="H552" s="208">
        <v>39</v>
      </c>
      <c r="I552" s="209"/>
      <c r="J552" s="210">
        <f>ROUND(I552*H552,2)</f>
        <v>0</v>
      </c>
      <c r="K552" s="206" t="s">
        <v>248</v>
      </c>
      <c r="L552" s="40"/>
      <c r="M552" s="211" t="s">
        <v>1</v>
      </c>
      <c r="N552" s="212" t="s">
        <v>48</v>
      </c>
      <c r="O552" s="72"/>
      <c r="P552" s="213">
        <f>O552*H552</f>
        <v>0</v>
      </c>
      <c r="Q552" s="213">
        <v>3.1E-4</v>
      </c>
      <c r="R552" s="213">
        <f>Q552*H552</f>
        <v>1.209E-2</v>
      </c>
      <c r="S552" s="213">
        <v>0</v>
      </c>
      <c r="T552" s="214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15" t="s">
        <v>157</v>
      </c>
      <c r="AT552" s="215" t="s">
        <v>139</v>
      </c>
      <c r="AU552" s="215" t="s">
        <v>93</v>
      </c>
      <c r="AY552" s="17" t="s">
        <v>138</v>
      </c>
      <c r="BE552" s="216">
        <f>IF(N552="základní",J552,0)</f>
        <v>0</v>
      </c>
      <c r="BF552" s="216">
        <f>IF(N552="snížená",J552,0)</f>
        <v>0</v>
      </c>
      <c r="BG552" s="216">
        <f>IF(N552="zákl. přenesená",J552,0)</f>
        <v>0</v>
      </c>
      <c r="BH552" s="216">
        <f>IF(N552="sníž. přenesená",J552,0)</f>
        <v>0</v>
      </c>
      <c r="BI552" s="216">
        <f>IF(N552="nulová",J552,0)</f>
        <v>0</v>
      </c>
      <c r="BJ552" s="17" t="s">
        <v>91</v>
      </c>
      <c r="BK552" s="216">
        <f>ROUND(I552*H552,2)</f>
        <v>0</v>
      </c>
      <c r="BL552" s="17" t="s">
        <v>157</v>
      </c>
      <c r="BM552" s="215" t="s">
        <v>1308</v>
      </c>
    </row>
    <row r="553" spans="1:65" s="2" customFormat="1" ht="11.25">
      <c r="A553" s="35"/>
      <c r="B553" s="36"/>
      <c r="C553" s="37"/>
      <c r="D553" s="217" t="s">
        <v>145</v>
      </c>
      <c r="E553" s="37"/>
      <c r="F553" s="218" t="s">
        <v>631</v>
      </c>
      <c r="G553" s="37"/>
      <c r="H553" s="37"/>
      <c r="I553" s="116"/>
      <c r="J553" s="37"/>
      <c r="K553" s="37"/>
      <c r="L553" s="40"/>
      <c r="M553" s="219"/>
      <c r="N553" s="220"/>
      <c r="O553" s="72"/>
      <c r="P553" s="72"/>
      <c r="Q553" s="72"/>
      <c r="R553" s="72"/>
      <c r="S553" s="72"/>
      <c r="T553" s="73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T553" s="17" t="s">
        <v>145</v>
      </c>
      <c r="AU553" s="17" t="s">
        <v>93</v>
      </c>
    </row>
    <row r="554" spans="1:65" s="13" customFormat="1" ht="11.25">
      <c r="B554" s="222"/>
      <c r="C554" s="223"/>
      <c r="D554" s="217" t="s">
        <v>151</v>
      </c>
      <c r="E554" s="224" t="s">
        <v>1</v>
      </c>
      <c r="F554" s="225" t="s">
        <v>1309</v>
      </c>
      <c r="G554" s="223"/>
      <c r="H554" s="226">
        <v>35</v>
      </c>
      <c r="I554" s="227"/>
      <c r="J554" s="223"/>
      <c r="K554" s="223"/>
      <c r="L554" s="228"/>
      <c r="M554" s="229"/>
      <c r="N554" s="230"/>
      <c r="O554" s="230"/>
      <c r="P554" s="230"/>
      <c r="Q554" s="230"/>
      <c r="R554" s="230"/>
      <c r="S554" s="230"/>
      <c r="T554" s="231"/>
      <c r="AT554" s="232" t="s">
        <v>151</v>
      </c>
      <c r="AU554" s="232" t="s">
        <v>93</v>
      </c>
      <c r="AV554" s="13" t="s">
        <v>93</v>
      </c>
      <c r="AW554" s="13" t="s">
        <v>38</v>
      </c>
      <c r="AX554" s="13" t="s">
        <v>83</v>
      </c>
      <c r="AY554" s="232" t="s">
        <v>138</v>
      </c>
    </row>
    <row r="555" spans="1:65" s="13" customFormat="1" ht="11.25">
      <c r="B555" s="222"/>
      <c r="C555" s="223"/>
      <c r="D555" s="217" t="s">
        <v>151</v>
      </c>
      <c r="E555" s="224" t="s">
        <v>1</v>
      </c>
      <c r="F555" s="225" t="s">
        <v>1310</v>
      </c>
      <c r="G555" s="223"/>
      <c r="H555" s="226">
        <v>4</v>
      </c>
      <c r="I555" s="227"/>
      <c r="J555" s="223"/>
      <c r="K555" s="223"/>
      <c r="L555" s="228"/>
      <c r="M555" s="229"/>
      <c r="N555" s="230"/>
      <c r="O555" s="230"/>
      <c r="P555" s="230"/>
      <c r="Q555" s="230"/>
      <c r="R555" s="230"/>
      <c r="S555" s="230"/>
      <c r="T555" s="231"/>
      <c r="AT555" s="232" t="s">
        <v>151</v>
      </c>
      <c r="AU555" s="232" t="s">
        <v>93</v>
      </c>
      <c r="AV555" s="13" t="s">
        <v>93</v>
      </c>
      <c r="AW555" s="13" t="s">
        <v>38</v>
      </c>
      <c r="AX555" s="13" t="s">
        <v>83</v>
      </c>
      <c r="AY555" s="232" t="s">
        <v>138</v>
      </c>
    </row>
    <row r="556" spans="1:65" s="14" customFormat="1" ht="11.25">
      <c r="B556" s="237"/>
      <c r="C556" s="238"/>
      <c r="D556" s="217" t="s">
        <v>151</v>
      </c>
      <c r="E556" s="239" t="s">
        <v>1</v>
      </c>
      <c r="F556" s="240" t="s">
        <v>270</v>
      </c>
      <c r="G556" s="238"/>
      <c r="H556" s="241">
        <v>39</v>
      </c>
      <c r="I556" s="242"/>
      <c r="J556" s="238"/>
      <c r="K556" s="238"/>
      <c r="L556" s="243"/>
      <c r="M556" s="244"/>
      <c r="N556" s="245"/>
      <c r="O556" s="245"/>
      <c r="P556" s="245"/>
      <c r="Q556" s="245"/>
      <c r="R556" s="245"/>
      <c r="S556" s="245"/>
      <c r="T556" s="246"/>
      <c r="AT556" s="247" t="s">
        <v>151</v>
      </c>
      <c r="AU556" s="247" t="s">
        <v>93</v>
      </c>
      <c r="AV556" s="14" t="s">
        <v>157</v>
      </c>
      <c r="AW556" s="14" t="s">
        <v>38</v>
      </c>
      <c r="AX556" s="14" t="s">
        <v>91</v>
      </c>
      <c r="AY556" s="247" t="s">
        <v>138</v>
      </c>
    </row>
    <row r="557" spans="1:65" s="2" customFormat="1" ht="16.5" customHeight="1">
      <c r="A557" s="35"/>
      <c r="B557" s="36"/>
      <c r="C557" s="204" t="s">
        <v>1311</v>
      </c>
      <c r="D557" s="204" t="s">
        <v>139</v>
      </c>
      <c r="E557" s="205" t="s">
        <v>635</v>
      </c>
      <c r="F557" s="206" t="s">
        <v>636</v>
      </c>
      <c r="G557" s="207" t="s">
        <v>260</v>
      </c>
      <c r="H557" s="208">
        <v>792</v>
      </c>
      <c r="I557" s="209"/>
      <c r="J557" s="210">
        <f>ROUND(I557*H557,2)</f>
        <v>0</v>
      </c>
      <c r="K557" s="206" t="s">
        <v>248</v>
      </c>
      <c r="L557" s="40"/>
      <c r="M557" s="211" t="s">
        <v>1</v>
      </c>
      <c r="N557" s="212" t="s">
        <v>48</v>
      </c>
      <c r="O557" s="72"/>
      <c r="P557" s="213">
        <f>O557*H557</f>
        <v>0</v>
      </c>
      <c r="Q557" s="213">
        <v>6.9999999999999994E-5</v>
      </c>
      <c r="R557" s="213">
        <f>Q557*H557</f>
        <v>5.5439999999999996E-2</v>
      </c>
      <c r="S557" s="213">
        <v>0</v>
      </c>
      <c r="T557" s="214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15" t="s">
        <v>157</v>
      </c>
      <c r="AT557" s="215" t="s">
        <v>139</v>
      </c>
      <c r="AU557" s="215" t="s">
        <v>93</v>
      </c>
      <c r="AY557" s="17" t="s">
        <v>138</v>
      </c>
      <c r="BE557" s="216">
        <f>IF(N557="základní",J557,0)</f>
        <v>0</v>
      </c>
      <c r="BF557" s="216">
        <f>IF(N557="snížená",J557,0)</f>
        <v>0</v>
      </c>
      <c r="BG557" s="216">
        <f>IF(N557="zákl. přenesená",J557,0)</f>
        <v>0</v>
      </c>
      <c r="BH557" s="216">
        <f>IF(N557="sníž. přenesená",J557,0)</f>
        <v>0</v>
      </c>
      <c r="BI557" s="216">
        <f>IF(N557="nulová",J557,0)</f>
        <v>0</v>
      </c>
      <c r="BJ557" s="17" t="s">
        <v>91</v>
      </c>
      <c r="BK557" s="216">
        <f>ROUND(I557*H557,2)</f>
        <v>0</v>
      </c>
      <c r="BL557" s="17" t="s">
        <v>157</v>
      </c>
      <c r="BM557" s="215" t="s">
        <v>1312</v>
      </c>
    </row>
    <row r="558" spans="1:65" s="2" customFormat="1" ht="11.25">
      <c r="A558" s="35"/>
      <c r="B558" s="36"/>
      <c r="C558" s="37"/>
      <c r="D558" s="217" t="s">
        <v>145</v>
      </c>
      <c r="E558" s="37"/>
      <c r="F558" s="218" t="s">
        <v>638</v>
      </c>
      <c r="G558" s="37"/>
      <c r="H558" s="37"/>
      <c r="I558" s="116"/>
      <c r="J558" s="37"/>
      <c r="K558" s="37"/>
      <c r="L558" s="40"/>
      <c r="M558" s="219"/>
      <c r="N558" s="220"/>
      <c r="O558" s="72"/>
      <c r="P558" s="72"/>
      <c r="Q558" s="72"/>
      <c r="R558" s="72"/>
      <c r="S558" s="72"/>
      <c r="T558" s="73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T558" s="17" t="s">
        <v>145</v>
      </c>
      <c r="AU558" s="17" t="s">
        <v>93</v>
      </c>
    </row>
    <row r="559" spans="1:65" s="13" customFormat="1" ht="11.25">
      <c r="B559" s="222"/>
      <c r="C559" s="223"/>
      <c r="D559" s="217" t="s">
        <v>151</v>
      </c>
      <c r="E559" s="224" t="s">
        <v>1</v>
      </c>
      <c r="F559" s="225" t="s">
        <v>1292</v>
      </c>
      <c r="G559" s="223"/>
      <c r="H559" s="226">
        <v>792</v>
      </c>
      <c r="I559" s="227"/>
      <c r="J559" s="223"/>
      <c r="K559" s="223"/>
      <c r="L559" s="228"/>
      <c r="M559" s="229"/>
      <c r="N559" s="230"/>
      <c r="O559" s="230"/>
      <c r="P559" s="230"/>
      <c r="Q559" s="230"/>
      <c r="R559" s="230"/>
      <c r="S559" s="230"/>
      <c r="T559" s="231"/>
      <c r="AT559" s="232" t="s">
        <v>151</v>
      </c>
      <c r="AU559" s="232" t="s">
        <v>93</v>
      </c>
      <c r="AV559" s="13" t="s">
        <v>93</v>
      </c>
      <c r="AW559" s="13" t="s">
        <v>38</v>
      </c>
      <c r="AX559" s="13" t="s">
        <v>91</v>
      </c>
      <c r="AY559" s="232" t="s">
        <v>138</v>
      </c>
    </row>
    <row r="560" spans="1:65" s="2" customFormat="1" ht="24" customHeight="1">
      <c r="A560" s="35"/>
      <c r="B560" s="36"/>
      <c r="C560" s="204" t="s">
        <v>1313</v>
      </c>
      <c r="D560" s="204" t="s">
        <v>139</v>
      </c>
      <c r="E560" s="205" t="s">
        <v>640</v>
      </c>
      <c r="F560" s="206" t="s">
        <v>641</v>
      </c>
      <c r="G560" s="207" t="s">
        <v>273</v>
      </c>
      <c r="H560" s="208">
        <v>3.69</v>
      </c>
      <c r="I560" s="209"/>
      <c r="J560" s="210">
        <f>ROUND(I560*H560,2)</f>
        <v>0</v>
      </c>
      <c r="K560" s="206" t="s">
        <v>248</v>
      </c>
      <c r="L560" s="40"/>
      <c r="M560" s="211" t="s">
        <v>1</v>
      </c>
      <c r="N560" s="212" t="s">
        <v>48</v>
      </c>
      <c r="O560" s="72"/>
      <c r="P560" s="213">
        <f>O560*H560</f>
        <v>0</v>
      </c>
      <c r="Q560" s="213">
        <v>2.47214</v>
      </c>
      <c r="R560" s="213">
        <f>Q560*H560</f>
        <v>9.1221966000000005</v>
      </c>
      <c r="S560" s="213">
        <v>0</v>
      </c>
      <c r="T560" s="214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215" t="s">
        <v>157</v>
      </c>
      <c r="AT560" s="215" t="s">
        <v>139</v>
      </c>
      <c r="AU560" s="215" t="s">
        <v>93</v>
      </c>
      <c r="AY560" s="17" t="s">
        <v>138</v>
      </c>
      <c r="BE560" s="216">
        <f>IF(N560="základní",J560,0)</f>
        <v>0</v>
      </c>
      <c r="BF560" s="216">
        <f>IF(N560="snížená",J560,0)</f>
        <v>0</v>
      </c>
      <c r="BG560" s="216">
        <f>IF(N560="zákl. přenesená",J560,0)</f>
        <v>0</v>
      </c>
      <c r="BH560" s="216">
        <f>IF(N560="sníž. přenesená",J560,0)</f>
        <v>0</v>
      </c>
      <c r="BI560" s="216">
        <f>IF(N560="nulová",J560,0)</f>
        <v>0</v>
      </c>
      <c r="BJ560" s="17" t="s">
        <v>91</v>
      </c>
      <c r="BK560" s="216">
        <f>ROUND(I560*H560,2)</f>
        <v>0</v>
      </c>
      <c r="BL560" s="17" t="s">
        <v>157</v>
      </c>
      <c r="BM560" s="215" t="s">
        <v>1314</v>
      </c>
    </row>
    <row r="561" spans="1:65" s="2" customFormat="1" ht="19.5">
      <c r="A561" s="35"/>
      <c r="B561" s="36"/>
      <c r="C561" s="37"/>
      <c r="D561" s="217" t="s">
        <v>145</v>
      </c>
      <c r="E561" s="37"/>
      <c r="F561" s="218" t="s">
        <v>643</v>
      </c>
      <c r="G561" s="37"/>
      <c r="H561" s="37"/>
      <c r="I561" s="116"/>
      <c r="J561" s="37"/>
      <c r="K561" s="37"/>
      <c r="L561" s="40"/>
      <c r="M561" s="219"/>
      <c r="N561" s="220"/>
      <c r="O561" s="72"/>
      <c r="P561" s="72"/>
      <c r="Q561" s="72"/>
      <c r="R561" s="72"/>
      <c r="S561" s="72"/>
      <c r="T561" s="73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T561" s="17" t="s">
        <v>145</v>
      </c>
      <c r="AU561" s="17" t="s">
        <v>93</v>
      </c>
    </row>
    <row r="562" spans="1:65" s="13" customFormat="1" ht="11.25">
      <c r="B562" s="222"/>
      <c r="C562" s="223"/>
      <c r="D562" s="217" t="s">
        <v>151</v>
      </c>
      <c r="E562" s="224" t="s">
        <v>1</v>
      </c>
      <c r="F562" s="225" t="s">
        <v>1315</v>
      </c>
      <c r="G562" s="223"/>
      <c r="H562" s="226">
        <v>0.24</v>
      </c>
      <c r="I562" s="227"/>
      <c r="J562" s="223"/>
      <c r="K562" s="223"/>
      <c r="L562" s="228"/>
      <c r="M562" s="229"/>
      <c r="N562" s="230"/>
      <c r="O562" s="230"/>
      <c r="P562" s="230"/>
      <c r="Q562" s="230"/>
      <c r="R562" s="230"/>
      <c r="S562" s="230"/>
      <c r="T562" s="231"/>
      <c r="AT562" s="232" t="s">
        <v>151</v>
      </c>
      <c r="AU562" s="232" t="s">
        <v>93</v>
      </c>
      <c r="AV562" s="13" t="s">
        <v>93</v>
      </c>
      <c r="AW562" s="13" t="s">
        <v>38</v>
      </c>
      <c r="AX562" s="13" t="s">
        <v>83</v>
      </c>
      <c r="AY562" s="232" t="s">
        <v>138</v>
      </c>
    </row>
    <row r="563" spans="1:65" s="13" customFormat="1" ht="11.25">
      <c r="B563" s="222"/>
      <c r="C563" s="223"/>
      <c r="D563" s="217" t="s">
        <v>151</v>
      </c>
      <c r="E563" s="224" t="s">
        <v>1</v>
      </c>
      <c r="F563" s="225" t="s">
        <v>1316</v>
      </c>
      <c r="G563" s="223"/>
      <c r="H563" s="226">
        <v>0.7</v>
      </c>
      <c r="I563" s="227"/>
      <c r="J563" s="223"/>
      <c r="K563" s="223"/>
      <c r="L563" s="228"/>
      <c r="M563" s="229"/>
      <c r="N563" s="230"/>
      <c r="O563" s="230"/>
      <c r="P563" s="230"/>
      <c r="Q563" s="230"/>
      <c r="R563" s="230"/>
      <c r="S563" s="230"/>
      <c r="T563" s="231"/>
      <c r="AT563" s="232" t="s">
        <v>151</v>
      </c>
      <c r="AU563" s="232" t="s">
        <v>93</v>
      </c>
      <c r="AV563" s="13" t="s">
        <v>93</v>
      </c>
      <c r="AW563" s="13" t="s">
        <v>38</v>
      </c>
      <c r="AX563" s="13" t="s">
        <v>83</v>
      </c>
      <c r="AY563" s="232" t="s">
        <v>138</v>
      </c>
    </row>
    <row r="564" spans="1:65" s="13" customFormat="1" ht="11.25">
      <c r="B564" s="222"/>
      <c r="C564" s="223"/>
      <c r="D564" s="217" t="s">
        <v>151</v>
      </c>
      <c r="E564" s="224" t="s">
        <v>1</v>
      </c>
      <c r="F564" s="225" t="s">
        <v>1317</v>
      </c>
      <c r="G564" s="223"/>
      <c r="H564" s="226">
        <v>0.77</v>
      </c>
      <c r="I564" s="227"/>
      <c r="J564" s="223"/>
      <c r="K564" s="223"/>
      <c r="L564" s="228"/>
      <c r="M564" s="229"/>
      <c r="N564" s="230"/>
      <c r="O564" s="230"/>
      <c r="P564" s="230"/>
      <c r="Q564" s="230"/>
      <c r="R564" s="230"/>
      <c r="S564" s="230"/>
      <c r="T564" s="231"/>
      <c r="AT564" s="232" t="s">
        <v>151</v>
      </c>
      <c r="AU564" s="232" t="s">
        <v>93</v>
      </c>
      <c r="AV564" s="13" t="s">
        <v>93</v>
      </c>
      <c r="AW564" s="13" t="s">
        <v>38</v>
      </c>
      <c r="AX564" s="13" t="s">
        <v>83</v>
      </c>
      <c r="AY564" s="232" t="s">
        <v>138</v>
      </c>
    </row>
    <row r="565" spans="1:65" s="13" customFormat="1" ht="11.25">
      <c r="B565" s="222"/>
      <c r="C565" s="223"/>
      <c r="D565" s="217" t="s">
        <v>151</v>
      </c>
      <c r="E565" s="224" t="s">
        <v>1</v>
      </c>
      <c r="F565" s="225" t="s">
        <v>1318</v>
      </c>
      <c r="G565" s="223"/>
      <c r="H565" s="226">
        <v>1.1000000000000001</v>
      </c>
      <c r="I565" s="227"/>
      <c r="J565" s="223"/>
      <c r="K565" s="223"/>
      <c r="L565" s="228"/>
      <c r="M565" s="229"/>
      <c r="N565" s="230"/>
      <c r="O565" s="230"/>
      <c r="P565" s="230"/>
      <c r="Q565" s="230"/>
      <c r="R565" s="230"/>
      <c r="S565" s="230"/>
      <c r="T565" s="231"/>
      <c r="AT565" s="232" t="s">
        <v>151</v>
      </c>
      <c r="AU565" s="232" t="s">
        <v>93</v>
      </c>
      <c r="AV565" s="13" t="s">
        <v>93</v>
      </c>
      <c r="AW565" s="13" t="s">
        <v>38</v>
      </c>
      <c r="AX565" s="13" t="s">
        <v>83</v>
      </c>
      <c r="AY565" s="232" t="s">
        <v>138</v>
      </c>
    </row>
    <row r="566" spans="1:65" s="13" customFormat="1" ht="11.25">
      <c r="B566" s="222"/>
      <c r="C566" s="223"/>
      <c r="D566" s="217" t="s">
        <v>151</v>
      </c>
      <c r="E566" s="224" t="s">
        <v>1</v>
      </c>
      <c r="F566" s="225" t="s">
        <v>1319</v>
      </c>
      <c r="G566" s="223"/>
      <c r="H566" s="226">
        <v>0.18</v>
      </c>
      <c r="I566" s="227"/>
      <c r="J566" s="223"/>
      <c r="K566" s="223"/>
      <c r="L566" s="228"/>
      <c r="M566" s="229"/>
      <c r="N566" s="230"/>
      <c r="O566" s="230"/>
      <c r="P566" s="230"/>
      <c r="Q566" s="230"/>
      <c r="R566" s="230"/>
      <c r="S566" s="230"/>
      <c r="T566" s="231"/>
      <c r="AT566" s="232" t="s">
        <v>151</v>
      </c>
      <c r="AU566" s="232" t="s">
        <v>93</v>
      </c>
      <c r="AV566" s="13" t="s">
        <v>93</v>
      </c>
      <c r="AW566" s="13" t="s">
        <v>38</v>
      </c>
      <c r="AX566" s="13" t="s">
        <v>83</v>
      </c>
      <c r="AY566" s="232" t="s">
        <v>138</v>
      </c>
    </row>
    <row r="567" spans="1:65" s="13" customFormat="1" ht="11.25">
      <c r="B567" s="222"/>
      <c r="C567" s="223"/>
      <c r="D567" s="217" t="s">
        <v>151</v>
      </c>
      <c r="E567" s="224" t="s">
        <v>1</v>
      </c>
      <c r="F567" s="225" t="s">
        <v>1320</v>
      </c>
      <c r="G567" s="223"/>
      <c r="H567" s="226">
        <v>0.7</v>
      </c>
      <c r="I567" s="227"/>
      <c r="J567" s="223"/>
      <c r="K567" s="223"/>
      <c r="L567" s="228"/>
      <c r="M567" s="229"/>
      <c r="N567" s="230"/>
      <c r="O567" s="230"/>
      <c r="P567" s="230"/>
      <c r="Q567" s="230"/>
      <c r="R567" s="230"/>
      <c r="S567" s="230"/>
      <c r="T567" s="231"/>
      <c r="AT567" s="232" t="s">
        <v>151</v>
      </c>
      <c r="AU567" s="232" t="s">
        <v>93</v>
      </c>
      <c r="AV567" s="13" t="s">
        <v>93</v>
      </c>
      <c r="AW567" s="13" t="s">
        <v>38</v>
      </c>
      <c r="AX567" s="13" t="s">
        <v>83</v>
      </c>
      <c r="AY567" s="232" t="s">
        <v>138</v>
      </c>
    </row>
    <row r="568" spans="1:65" s="14" customFormat="1" ht="11.25">
      <c r="B568" s="237"/>
      <c r="C568" s="238"/>
      <c r="D568" s="217" t="s">
        <v>151</v>
      </c>
      <c r="E568" s="239" t="s">
        <v>1</v>
      </c>
      <c r="F568" s="240" t="s">
        <v>270</v>
      </c>
      <c r="G568" s="238"/>
      <c r="H568" s="241">
        <v>3.69</v>
      </c>
      <c r="I568" s="242"/>
      <c r="J568" s="238"/>
      <c r="K568" s="238"/>
      <c r="L568" s="243"/>
      <c r="M568" s="244"/>
      <c r="N568" s="245"/>
      <c r="O568" s="245"/>
      <c r="P568" s="245"/>
      <c r="Q568" s="245"/>
      <c r="R568" s="245"/>
      <c r="S568" s="245"/>
      <c r="T568" s="246"/>
      <c r="AT568" s="247" t="s">
        <v>151</v>
      </c>
      <c r="AU568" s="247" t="s">
        <v>93</v>
      </c>
      <c r="AV568" s="14" t="s">
        <v>157</v>
      </c>
      <c r="AW568" s="14" t="s">
        <v>38</v>
      </c>
      <c r="AX568" s="14" t="s">
        <v>91</v>
      </c>
      <c r="AY568" s="247" t="s">
        <v>138</v>
      </c>
    </row>
    <row r="569" spans="1:65" s="2" customFormat="1" ht="16.5" customHeight="1">
      <c r="A569" s="35"/>
      <c r="B569" s="36"/>
      <c r="C569" s="204" t="s">
        <v>1321</v>
      </c>
      <c r="D569" s="204" t="s">
        <v>139</v>
      </c>
      <c r="E569" s="205" t="s">
        <v>648</v>
      </c>
      <c r="F569" s="206" t="s">
        <v>649</v>
      </c>
      <c r="G569" s="207" t="s">
        <v>328</v>
      </c>
      <c r="H569" s="208">
        <v>44.058</v>
      </c>
      <c r="I569" s="209"/>
      <c r="J569" s="210">
        <f>ROUND(I569*H569,2)</f>
        <v>0</v>
      </c>
      <c r="K569" s="206" t="s">
        <v>248</v>
      </c>
      <c r="L569" s="40"/>
      <c r="M569" s="211" t="s">
        <v>1</v>
      </c>
      <c r="N569" s="212" t="s">
        <v>48</v>
      </c>
      <c r="O569" s="72"/>
      <c r="P569" s="213">
        <f>O569*H569</f>
        <v>0</v>
      </c>
      <c r="Q569" s="213">
        <v>3.5099999999999999E-2</v>
      </c>
      <c r="R569" s="213">
        <f>Q569*H569</f>
        <v>1.5464358</v>
      </c>
      <c r="S569" s="213">
        <v>0</v>
      </c>
      <c r="T569" s="214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15" t="s">
        <v>157</v>
      </c>
      <c r="AT569" s="215" t="s">
        <v>139</v>
      </c>
      <c r="AU569" s="215" t="s">
        <v>93</v>
      </c>
      <c r="AY569" s="17" t="s">
        <v>138</v>
      </c>
      <c r="BE569" s="216">
        <f>IF(N569="základní",J569,0)</f>
        <v>0</v>
      </c>
      <c r="BF569" s="216">
        <f>IF(N569="snížená",J569,0)</f>
        <v>0</v>
      </c>
      <c r="BG569" s="216">
        <f>IF(N569="zákl. přenesená",J569,0)</f>
        <v>0</v>
      </c>
      <c r="BH569" s="216">
        <f>IF(N569="sníž. přenesená",J569,0)</f>
        <v>0</v>
      </c>
      <c r="BI569" s="216">
        <f>IF(N569="nulová",J569,0)</f>
        <v>0</v>
      </c>
      <c r="BJ569" s="17" t="s">
        <v>91</v>
      </c>
      <c r="BK569" s="216">
        <f>ROUND(I569*H569,2)</f>
        <v>0</v>
      </c>
      <c r="BL569" s="17" t="s">
        <v>157</v>
      </c>
      <c r="BM569" s="215" t="s">
        <v>1322</v>
      </c>
    </row>
    <row r="570" spans="1:65" s="2" customFormat="1" ht="11.25">
      <c r="A570" s="35"/>
      <c r="B570" s="36"/>
      <c r="C570" s="37"/>
      <c r="D570" s="217" t="s">
        <v>145</v>
      </c>
      <c r="E570" s="37"/>
      <c r="F570" s="218" t="s">
        <v>651</v>
      </c>
      <c r="G570" s="37"/>
      <c r="H570" s="37"/>
      <c r="I570" s="116"/>
      <c r="J570" s="37"/>
      <c r="K570" s="37"/>
      <c r="L570" s="40"/>
      <c r="M570" s="219"/>
      <c r="N570" s="220"/>
      <c r="O570" s="72"/>
      <c r="P570" s="72"/>
      <c r="Q570" s="72"/>
      <c r="R570" s="72"/>
      <c r="S570" s="72"/>
      <c r="T570" s="73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T570" s="17" t="s">
        <v>145</v>
      </c>
      <c r="AU570" s="17" t="s">
        <v>93</v>
      </c>
    </row>
    <row r="571" spans="1:65" s="13" customFormat="1" ht="11.25">
      <c r="B571" s="222"/>
      <c r="C571" s="223"/>
      <c r="D571" s="217" t="s">
        <v>151</v>
      </c>
      <c r="E571" s="224" t="s">
        <v>1</v>
      </c>
      <c r="F571" s="225" t="s">
        <v>1323</v>
      </c>
      <c r="G571" s="223"/>
      <c r="H571" s="226">
        <v>2.56</v>
      </c>
      <c r="I571" s="227"/>
      <c r="J571" s="223"/>
      <c r="K571" s="223"/>
      <c r="L571" s="228"/>
      <c r="M571" s="229"/>
      <c r="N571" s="230"/>
      <c r="O571" s="230"/>
      <c r="P571" s="230"/>
      <c r="Q571" s="230"/>
      <c r="R571" s="230"/>
      <c r="S571" s="230"/>
      <c r="T571" s="231"/>
      <c r="AT571" s="232" t="s">
        <v>151</v>
      </c>
      <c r="AU571" s="232" t="s">
        <v>93</v>
      </c>
      <c r="AV571" s="13" t="s">
        <v>93</v>
      </c>
      <c r="AW571" s="13" t="s">
        <v>38</v>
      </c>
      <c r="AX571" s="13" t="s">
        <v>83</v>
      </c>
      <c r="AY571" s="232" t="s">
        <v>138</v>
      </c>
    </row>
    <row r="572" spans="1:65" s="13" customFormat="1" ht="11.25">
      <c r="B572" s="222"/>
      <c r="C572" s="223"/>
      <c r="D572" s="217" t="s">
        <v>151</v>
      </c>
      <c r="E572" s="224" t="s">
        <v>1</v>
      </c>
      <c r="F572" s="225" t="s">
        <v>1324</v>
      </c>
      <c r="G572" s="223"/>
      <c r="H572" s="226">
        <v>22.4</v>
      </c>
      <c r="I572" s="227"/>
      <c r="J572" s="223"/>
      <c r="K572" s="223"/>
      <c r="L572" s="228"/>
      <c r="M572" s="229"/>
      <c r="N572" s="230"/>
      <c r="O572" s="230"/>
      <c r="P572" s="230"/>
      <c r="Q572" s="230"/>
      <c r="R572" s="230"/>
      <c r="S572" s="230"/>
      <c r="T572" s="231"/>
      <c r="AT572" s="232" t="s">
        <v>151</v>
      </c>
      <c r="AU572" s="232" t="s">
        <v>93</v>
      </c>
      <c r="AV572" s="13" t="s">
        <v>93</v>
      </c>
      <c r="AW572" s="13" t="s">
        <v>38</v>
      </c>
      <c r="AX572" s="13" t="s">
        <v>83</v>
      </c>
      <c r="AY572" s="232" t="s">
        <v>138</v>
      </c>
    </row>
    <row r="573" spans="1:65" s="13" customFormat="1" ht="11.25">
      <c r="B573" s="222"/>
      <c r="C573" s="223"/>
      <c r="D573" s="217" t="s">
        <v>151</v>
      </c>
      <c r="E573" s="224" t="s">
        <v>1</v>
      </c>
      <c r="F573" s="225" t="s">
        <v>1325</v>
      </c>
      <c r="G573" s="223"/>
      <c r="H573" s="226">
        <v>7.68</v>
      </c>
      <c r="I573" s="227"/>
      <c r="J573" s="223"/>
      <c r="K573" s="223"/>
      <c r="L573" s="228"/>
      <c r="M573" s="229"/>
      <c r="N573" s="230"/>
      <c r="O573" s="230"/>
      <c r="P573" s="230"/>
      <c r="Q573" s="230"/>
      <c r="R573" s="230"/>
      <c r="S573" s="230"/>
      <c r="T573" s="231"/>
      <c r="AT573" s="232" t="s">
        <v>151</v>
      </c>
      <c r="AU573" s="232" t="s">
        <v>93</v>
      </c>
      <c r="AV573" s="13" t="s">
        <v>93</v>
      </c>
      <c r="AW573" s="13" t="s">
        <v>38</v>
      </c>
      <c r="AX573" s="13" t="s">
        <v>83</v>
      </c>
      <c r="AY573" s="232" t="s">
        <v>138</v>
      </c>
    </row>
    <row r="574" spans="1:65" s="13" customFormat="1" ht="11.25">
      <c r="B574" s="222"/>
      <c r="C574" s="223"/>
      <c r="D574" s="217" t="s">
        <v>151</v>
      </c>
      <c r="E574" s="224" t="s">
        <v>1</v>
      </c>
      <c r="F574" s="225" t="s">
        <v>1326</v>
      </c>
      <c r="G574" s="223"/>
      <c r="H574" s="226">
        <v>5.0179999999999998</v>
      </c>
      <c r="I574" s="227"/>
      <c r="J574" s="223"/>
      <c r="K574" s="223"/>
      <c r="L574" s="228"/>
      <c r="M574" s="229"/>
      <c r="N574" s="230"/>
      <c r="O574" s="230"/>
      <c r="P574" s="230"/>
      <c r="Q574" s="230"/>
      <c r="R574" s="230"/>
      <c r="S574" s="230"/>
      <c r="T574" s="231"/>
      <c r="AT574" s="232" t="s">
        <v>151</v>
      </c>
      <c r="AU574" s="232" t="s">
        <v>93</v>
      </c>
      <c r="AV574" s="13" t="s">
        <v>93</v>
      </c>
      <c r="AW574" s="13" t="s">
        <v>38</v>
      </c>
      <c r="AX574" s="13" t="s">
        <v>83</v>
      </c>
      <c r="AY574" s="232" t="s">
        <v>138</v>
      </c>
    </row>
    <row r="575" spans="1:65" s="13" customFormat="1" ht="11.25">
      <c r="B575" s="222"/>
      <c r="C575" s="223"/>
      <c r="D575" s="217" t="s">
        <v>151</v>
      </c>
      <c r="E575" s="224" t="s">
        <v>1</v>
      </c>
      <c r="F575" s="225" t="s">
        <v>1327</v>
      </c>
      <c r="G575" s="223"/>
      <c r="H575" s="226">
        <v>1.92</v>
      </c>
      <c r="I575" s="227"/>
      <c r="J575" s="223"/>
      <c r="K575" s="223"/>
      <c r="L575" s="228"/>
      <c r="M575" s="229"/>
      <c r="N575" s="230"/>
      <c r="O575" s="230"/>
      <c r="P575" s="230"/>
      <c r="Q575" s="230"/>
      <c r="R575" s="230"/>
      <c r="S575" s="230"/>
      <c r="T575" s="231"/>
      <c r="AT575" s="232" t="s">
        <v>151</v>
      </c>
      <c r="AU575" s="232" t="s">
        <v>93</v>
      </c>
      <c r="AV575" s="13" t="s">
        <v>93</v>
      </c>
      <c r="AW575" s="13" t="s">
        <v>38</v>
      </c>
      <c r="AX575" s="13" t="s">
        <v>83</v>
      </c>
      <c r="AY575" s="232" t="s">
        <v>138</v>
      </c>
    </row>
    <row r="576" spans="1:65" s="13" customFormat="1" ht="11.25">
      <c r="B576" s="222"/>
      <c r="C576" s="223"/>
      <c r="D576" s="217" t="s">
        <v>151</v>
      </c>
      <c r="E576" s="224" t="s">
        <v>1</v>
      </c>
      <c r="F576" s="225" t="s">
        <v>1328</v>
      </c>
      <c r="G576" s="223"/>
      <c r="H576" s="226">
        <v>4.4800000000000004</v>
      </c>
      <c r="I576" s="227"/>
      <c r="J576" s="223"/>
      <c r="K576" s="223"/>
      <c r="L576" s="228"/>
      <c r="M576" s="229"/>
      <c r="N576" s="230"/>
      <c r="O576" s="230"/>
      <c r="P576" s="230"/>
      <c r="Q576" s="230"/>
      <c r="R576" s="230"/>
      <c r="S576" s="230"/>
      <c r="T576" s="231"/>
      <c r="AT576" s="232" t="s">
        <v>151</v>
      </c>
      <c r="AU576" s="232" t="s">
        <v>93</v>
      </c>
      <c r="AV576" s="13" t="s">
        <v>93</v>
      </c>
      <c r="AW576" s="13" t="s">
        <v>38</v>
      </c>
      <c r="AX576" s="13" t="s">
        <v>83</v>
      </c>
      <c r="AY576" s="232" t="s">
        <v>138</v>
      </c>
    </row>
    <row r="577" spans="1:65" s="14" customFormat="1" ht="11.25">
      <c r="B577" s="237"/>
      <c r="C577" s="238"/>
      <c r="D577" s="217" t="s">
        <v>151</v>
      </c>
      <c r="E577" s="239" t="s">
        <v>1</v>
      </c>
      <c r="F577" s="240" t="s">
        <v>270</v>
      </c>
      <c r="G577" s="238"/>
      <c r="H577" s="241">
        <v>44.058</v>
      </c>
      <c r="I577" s="242"/>
      <c r="J577" s="238"/>
      <c r="K577" s="238"/>
      <c r="L577" s="243"/>
      <c r="M577" s="244"/>
      <c r="N577" s="245"/>
      <c r="O577" s="245"/>
      <c r="P577" s="245"/>
      <c r="Q577" s="245"/>
      <c r="R577" s="245"/>
      <c r="S577" s="245"/>
      <c r="T577" s="246"/>
      <c r="AT577" s="247" t="s">
        <v>151</v>
      </c>
      <c r="AU577" s="247" t="s">
        <v>93</v>
      </c>
      <c r="AV577" s="14" t="s">
        <v>157</v>
      </c>
      <c r="AW577" s="14" t="s">
        <v>38</v>
      </c>
      <c r="AX577" s="14" t="s">
        <v>91</v>
      </c>
      <c r="AY577" s="247" t="s">
        <v>138</v>
      </c>
    </row>
    <row r="578" spans="1:65" s="12" customFormat="1" ht="22.9" customHeight="1">
      <c r="B578" s="188"/>
      <c r="C578" s="189"/>
      <c r="D578" s="190" t="s">
        <v>82</v>
      </c>
      <c r="E578" s="202" t="s">
        <v>1329</v>
      </c>
      <c r="F578" s="202" t="s">
        <v>1330</v>
      </c>
      <c r="G578" s="189"/>
      <c r="H578" s="189"/>
      <c r="I578" s="192"/>
      <c r="J578" s="203">
        <f>BK578</f>
        <v>0</v>
      </c>
      <c r="K578" s="189"/>
      <c r="L578" s="194"/>
      <c r="M578" s="195"/>
      <c r="N578" s="196"/>
      <c r="O578" s="196"/>
      <c r="P578" s="197">
        <f>SUM(P579:P585)</f>
        <v>0</v>
      </c>
      <c r="Q578" s="196"/>
      <c r="R578" s="197">
        <f>SUM(R579:R585)</f>
        <v>0</v>
      </c>
      <c r="S578" s="196"/>
      <c r="T578" s="198">
        <f>SUM(T579:T585)</f>
        <v>9.5000000000000001E-2</v>
      </c>
      <c r="AR578" s="199" t="s">
        <v>91</v>
      </c>
      <c r="AT578" s="200" t="s">
        <v>82</v>
      </c>
      <c r="AU578" s="200" t="s">
        <v>91</v>
      </c>
      <c r="AY578" s="199" t="s">
        <v>138</v>
      </c>
      <c r="BK578" s="201">
        <f>SUM(BK579:BK585)</f>
        <v>0</v>
      </c>
    </row>
    <row r="579" spans="1:65" s="2" customFormat="1" ht="16.5" customHeight="1">
      <c r="A579" s="35"/>
      <c r="B579" s="36"/>
      <c r="C579" s="204" t="s">
        <v>1331</v>
      </c>
      <c r="D579" s="204" t="s">
        <v>139</v>
      </c>
      <c r="E579" s="205" t="s">
        <v>1332</v>
      </c>
      <c r="F579" s="206" t="s">
        <v>1333</v>
      </c>
      <c r="G579" s="207" t="s">
        <v>260</v>
      </c>
      <c r="H579" s="208">
        <v>38</v>
      </c>
      <c r="I579" s="209"/>
      <c r="J579" s="210">
        <f>ROUND(I579*H579,2)</f>
        <v>0</v>
      </c>
      <c r="K579" s="206" t="s">
        <v>248</v>
      </c>
      <c r="L579" s="40"/>
      <c r="M579" s="211" t="s">
        <v>1</v>
      </c>
      <c r="N579" s="212" t="s">
        <v>48</v>
      </c>
      <c r="O579" s="72"/>
      <c r="P579" s="213">
        <f>O579*H579</f>
        <v>0</v>
      </c>
      <c r="Q579" s="213">
        <v>0</v>
      </c>
      <c r="R579" s="213">
        <f>Q579*H579</f>
        <v>0</v>
      </c>
      <c r="S579" s="213">
        <v>2.5000000000000001E-3</v>
      </c>
      <c r="T579" s="214">
        <f>S579*H579</f>
        <v>9.5000000000000001E-2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215" t="s">
        <v>157</v>
      </c>
      <c r="AT579" s="215" t="s">
        <v>139</v>
      </c>
      <c r="AU579" s="215" t="s">
        <v>93</v>
      </c>
      <c r="AY579" s="17" t="s">
        <v>138</v>
      </c>
      <c r="BE579" s="216">
        <f>IF(N579="základní",J579,0)</f>
        <v>0</v>
      </c>
      <c r="BF579" s="216">
        <f>IF(N579="snížená",J579,0)</f>
        <v>0</v>
      </c>
      <c r="BG579" s="216">
        <f>IF(N579="zákl. přenesená",J579,0)</f>
        <v>0</v>
      </c>
      <c r="BH579" s="216">
        <f>IF(N579="sníž. přenesená",J579,0)</f>
        <v>0</v>
      </c>
      <c r="BI579" s="216">
        <f>IF(N579="nulová",J579,0)</f>
        <v>0</v>
      </c>
      <c r="BJ579" s="17" t="s">
        <v>91</v>
      </c>
      <c r="BK579" s="216">
        <f>ROUND(I579*H579,2)</f>
        <v>0</v>
      </c>
      <c r="BL579" s="17" t="s">
        <v>157</v>
      </c>
      <c r="BM579" s="215" t="s">
        <v>1334</v>
      </c>
    </row>
    <row r="580" spans="1:65" s="2" customFormat="1" ht="19.5">
      <c r="A580" s="35"/>
      <c r="B580" s="36"/>
      <c r="C580" s="37"/>
      <c r="D580" s="217" t="s">
        <v>145</v>
      </c>
      <c r="E580" s="37"/>
      <c r="F580" s="218" t="s">
        <v>1335</v>
      </c>
      <c r="G580" s="37"/>
      <c r="H580" s="37"/>
      <c r="I580" s="116"/>
      <c r="J580" s="37"/>
      <c r="K580" s="37"/>
      <c r="L580" s="40"/>
      <c r="M580" s="219"/>
      <c r="N580" s="220"/>
      <c r="O580" s="72"/>
      <c r="P580" s="72"/>
      <c r="Q580" s="72"/>
      <c r="R580" s="72"/>
      <c r="S580" s="72"/>
      <c r="T580" s="73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7" t="s">
        <v>145</v>
      </c>
      <c r="AU580" s="17" t="s">
        <v>93</v>
      </c>
    </row>
    <row r="581" spans="1:65" s="13" customFormat="1" ht="11.25">
      <c r="B581" s="222"/>
      <c r="C581" s="223"/>
      <c r="D581" s="217" t="s">
        <v>151</v>
      </c>
      <c r="E581" s="224" t="s">
        <v>1</v>
      </c>
      <c r="F581" s="225" t="s">
        <v>1336</v>
      </c>
      <c r="G581" s="223"/>
      <c r="H581" s="226">
        <v>6</v>
      </c>
      <c r="I581" s="227"/>
      <c r="J581" s="223"/>
      <c r="K581" s="223"/>
      <c r="L581" s="228"/>
      <c r="M581" s="229"/>
      <c r="N581" s="230"/>
      <c r="O581" s="230"/>
      <c r="P581" s="230"/>
      <c r="Q581" s="230"/>
      <c r="R581" s="230"/>
      <c r="S581" s="230"/>
      <c r="T581" s="231"/>
      <c r="AT581" s="232" t="s">
        <v>151</v>
      </c>
      <c r="AU581" s="232" t="s">
        <v>93</v>
      </c>
      <c r="AV581" s="13" t="s">
        <v>93</v>
      </c>
      <c r="AW581" s="13" t="s">
        <v>38</v>
      </c>
      <c r="AX581" s="13" t="s">
        <v>83</v>
      </c>
      <c r="AY581" s="232" t="s">
        <v>138</v>
      </c>
    </row>
    <row r="582" spans="1:65" s="13" customFormat="1" ht="11.25">
      <c r="B582" s="222"/>
      <c r="C582" s="223"/>
      <c r="D582" s="217" t="s">
        <v>151</v>
      </c>
      <c r="E582" s="224" t="s">
        <v>1</v>
      </c>
      <c r="F582" s="225" t="s">
        <v>1337</v>
      </c>
      <c r="G582" s="223"/>
      <c r="H582" s="226">
        <v>7</v>
      </c>
      <c r="I582" s="227"/>
      <c r="J582" s="223"/>
      <c r="K582" s="223"/>
      <c r="L582" s="228"/>
      <c r="M582" s="229"/>
      <c r="N582" s="230"/>
      <c r="O582" s="230"/>
      <c r="P582" s="230"/>
      <c r="Q582" s="230"/>
      <c r="R582" s="230"/>
      <c r="S582" s="230"/>
      <c r="T582" s="231"/>
      <c r="AT582" s="232" t="s">
        <v>151</v>
      </c>
      <c r="AU582" s="232" t="s">
        <v>93</v>
      </c>
      <c r="AV582" s="13" t="s">
        <v>93</v>
      </c>
      <c r="AW582" s="13" t="s">
        <v>38</v>
      </c>
      <c r="AX582" s="13" t="s">
        <v>83</v>
      </c>
      <c r="AY582" s="232" t="s">
        <v>138</v>
      </c>
    </row>
    <row r="583" spans="1:65" s="13" customFormat="1" ht="11.25">
      <c r="B583" s="222"/>
      <c r="C583" s="223"/>
      <c r="D583" s="217" t="s">
        <v>151</v>
      </c>
      <c r="E583" s="224" t="s">
        <v>1</v>
      </c>
      <c r="F583" s="225" t="s">
        <v>1338</v>
      </c>
      <c r="G583" s="223"/>
      <c r="H583" s="226">
        <v>5</v>
      </c>
      <c r="I583" s="227"/>
      <c r="J583" s="223"/>
      <c r="K583" s="223"/>
      <c r="L583" s="228"/>
      <c r="M583" s="229"/>
      <c r="N583" s="230"/>
      <c r="O583" s="230"/>
      <c r="P583" s="230"/>
      <c r="Q583" s="230"/>
      <c r="R583" s="230"/>
      <c r="S583" s="230"/>
      <c r="T583" s="231"/>
      <c r="AT583" s="232" t="s">
        <v>151</v>
      </c>
      <c r="AU583" s="232" t="s">
        <v>93</v>
      </c>
      <c r="AV583" s="13" t="s">
        <v>93</v>
      </c>
      <c r="AW583" s="13" t="s">
        <v>38</v>
      </c>
      <c r="AX583" s="13" t="s">
        <v>83</v>
      </c>
      <c r="AY583" s="232" t="s">
        <v>138</v>
      </c>
    </row>
    <row r="584" spans="1:65" s="13" customFormat="1" ht="11.25">
      <c r="B584" s="222"/>
      <c r="C584" s="223"/>
      <c r="D584" s="217" t="s">
        <v>151</v>
      </c>
      <c r="E584" s="224" t="s">
        <v>1</v>
      </c>
      <c r="F584" s="225" t="s">
        <v>1339</v>
      </c>
      <c r="G584" s="223"/>
      <c r="H584" s="226">
        <v>20</v>
      </c>
      <c r="I584" s="227"/>
      <c r="J584" s="223"/>
      <c r="K584" s="223"/>
      <c r="L584" s="228"/>
      <c r="M584" s="229"/>
      <c r="N584" s="230"/>
      <c r="O584" s="230"/>
      <c r="P584" s="230"/>
      <c r="Q584" s="230"/>
      <c r="R584" s="230"/>
      <c r="S584" s="230"/>
      <c r="T584" s="231"/>
      <c r="AT584" s="232" t="s">
        <v>151</v>
      </c>
      <c r="AU584" s="232" t="s">
        <v>93</v>
      </c>
      <c r="AV584" s="13" t="s">
        <v>93</v>
      </c>
      <c r="AW584" s="13" t="s">
        <v>38</v>
      </c>
      <c r="AX584" s="13" t="s">
        <v>83</v>
      </c>
      <c r="AY584" s="232" t="s">
        <v>138</v>
      </c>
    </row>
    <row r="585" spans="1:65" s="14" customFormat="1" ht="11.25">
      <c r="B585" s="237"/>
      <c r="C585" s="238"/>
      <c r="D585" s="217" t="s">
        <v>151</v>
      </c>
      <c r="E585" s="239" t="s">
        <v>1</v>
      </c>
      <c r="F585" s="240" t="s">
        <v>270</v>
      </c>
      <c r="G585" s="238"/>
      <c r="H585" s="241">
        <v>38</v>
      </c>
      <c r="I585" s="242"/>
      <c r="J585" s="238"/>
      <c r="K585" s="238"/>
      <c r="L585" s="243"/>
      <c r="M585" s="244"/>
      <c r="N585" s="245"/>
      <c r="O585" s="245"/>
      <c r="P585" s="245"/>
      <c r="Q585" s="245"/>
      <c r="R585" s="245"/>
      <c r="S585" s="245"/>
      <c r="T585" s="246"/>
      <c r="AT585" s="247" t="s">
        <v>151</v>
      </c>
      <c r="AU585" s="247" t="s">
        <v>93</v>
      </c>
      <c r="AV585" s="14" t="s">
        <v>157</v>
      </c>
      <c r="AW585" s="14" t="s">
        <v>38</v>
      </c>
      <c r="AX585" s="14" t="s">
        <v>91</v>
      </c>
      <c r="AY585" s="247" t="s">
        <v>138</v>
      </c>
    </row>
    <row r="586" spans="1:65" s="12" customFormat="1" ht="22.9" customHeight="1">
      <c r="B586" s="188"/>
      <c r="C586" s="189"/>
      <c r="D586" s="190" t="s">
        <v>82</v>
      </c>
      <c r="E586" s="202" t="s">
        <v>655</v>
      </c>
      <c r="F586" s="202" t="s">
        <v>656</v>
      </c>
      <c r="G586" s="189"/>
      <c r="H586" s="189"/>
      <c r="I586" s="192"/>
      <c r="J586" s="203">
        <f>BK586</f>
        <v>0</v>
      </c>
      <c r="K586" s="189"/>
      <c r="L586" s="194"/>
      <c r="M586" s="195"/>
      <c r="N586" s="196"/>
      <c r="O586" s="196"/>
      <c r="P586" s="197">
        <f>SUM(P587:P618)</f>
        <v>0</v>
      </c>
      <c r="Q586" s="196"/>
      <c r="R586" s="197">
        <f>SUM(R587:R618)</f>
        <v>0</v>
      </c>
      <c r="S586" s="196"/>
      <c r="T586" s="198">
        <f>SUM(T587:T618)</f>
        <v>0</v>
      </c>
      <c r="AR586" s="199" t="s">
        <v>91</v>
      </c>
      <c r="AT586" s="200" t="s">
        <v>82</v>
      </c>
      <c r="AU586" s="200" t="s">
        <v>91</v>
      </c>
      <c r="AY586" s="199" t="s">
        <v>138</v>
      </c>
      <c r="BK586" s="201">
        <f>SUM(BK587:BK618)</f>
        <v>0</v>
      </c>
    </row>
    <row r="587" spans="1:65" s="2" customFormat="1" ht="24" customHeight="1">
      <c r="A587" s="35"/>
      <c r="B587" s="36"/>
      <c r="C587" s="204" t="s">
        <v>1340</v>
      </c>
      <c r="D587" s="204" t="s">
        <v>139</v>
      </c>
      <c r="E587" s="205" t="s">
        <v>658</v>
      </c>
      <c r="F587" s="206" t="s">
        <v>659</v>
      </c>
      <c r="G587" s="207" t="s">
        <v>377</v>
      </c>
      <c r="H587" s="208">
        <v>981.83600000000001</v>
      </c>
      <c r="I587" s="209"/>
      <c r="J587" s="210">
        <f>ROUND(I587*H587,2)</f>
        <v>0</v>
      </c>
      <c r="K587" s="206" t="s">
        <v>248</v>
      </c>
      <c r="L587" s="40"/>
      <c r="M587" s="211" t="s">
        <v>1</v>
      </c>
      <c r="N587" s="212" t="s">
        <v>48</v>
      </c>
      <c r="O587" s="72"/>
      <c r="P587" s="213">
        <f>O587*H587</f>
        <v>0</v>
      </c>
      <c r="Q587" s="213">
        <v>0</v>
      </c>
      <c r="R587" s="213">
        <f>Q587*H587</f>
        <v>0</v>
      </c>
      <c r="S587" s="213">
        <v>0</v>
      </c>
      <c r="T587" s="214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215" t="s">
        <v>157</v>
      </c>
      <c r="AT587" s="215" t="s">
        <v>139</v>
      </c>
      <c r="AU587" s="215" t="s">
        <v>93</v>
      </c>
      <c r="AY587" s="17" t="s">
        <v>138</v>
      </c>
      <c r="BE587" s="216">
        <f>IF(N587="základní",J587,0)</f>
        <v>0</v>
      </c>
      <c r="BF587" s="216">
        <f>IF(N587="snížená",J587,0)</f>
        <v>0</v>
      </c>
      <c r="BG587" s="216">
        <f>IF(N587="zákl. přenesená",J587,0)</f>
        <v>0</v>
      </c>
      <c r="BH587" s="216">
        <f>IF(N587="sníž. přenesená",J587,0)</f>
        <v>0</v>
      </c>
      <c r="BI587" s="216">
        <f>IF(N587="nulová",J587,0)</f>
        <v>0</v>
      </c>
      <c r="BJ587" s="17" t="s">
        <v>91</v>
      </c>
      <c r="BK587" s="216">
        <f>ROUND(I587*H587,2)</f>
        <v>0</v>
      </c>
      <c r="BL587" s="17" t="s">
        <v>157</v>
      </c>
      <c r="BM587" s="215" t="s">
        <v>1341</v>
      </c>
    </row>
    <row r="588" spans="1:65" s="2" customFormat="1" ht="19.5">
      <c r="A588" s="35"/>
      <c r="B588" s="36"/>
      <c r="C588" s="37"/>
      <c r="D588" s="217" t="s">
        <v>145</v>
      </c>
      <c r="E588" s="37"/>
      <c r="F588" s="218" t="s">
        <v>661</v>
      </c>
      <c r="G588" s="37"/>
      <c r="H588" s="37"/>
      <c r="I588" s="116"/>
      <c r="J588" s="37"/>
      <c r="K588" s="37"/>
      <c r="L588" s="40"/>
      <c r="M588" s="219"/>
      <c r="N588" s="220"/>
      <c r="O588" s="72"/>
      <c r="P588" s="72"/>
      <c r="Q588" s="72"/>
      <c r="R588" s="72"/>
      <c r="S588" s="72"/>
      <c r="T588" s="73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T588" s="17" t="s">
        <v>145</v>
      </c>
      <c r="AU588" s="17" t="s">
        <v>93</v>
      </c>
    </row>
    <row r="589" spans="1:65" s="13" customFormat="1" ht="11.25">
      <c r="B589" s="222"/>
      <c r="C589" s="223"/>
      <c r="D589" s="217" t="s">
        <v>151</v>
      </c>
      <c r="E589" s="224" t="s">
        <v>1</v>
      </c>
      <c r="F589" s="225" t="s">
        <v>1342</v>
      </c>
      <c r="G589" s="223"/>
      <c r="H589" s="226">
        <v>385.12</v>
      </c>
      <c r="I589" s="227"/>
      <c r="J589" s="223"/>
      <c r="K589" s="223"/>
      <c r="L589" s="228"/>
      <c r="M589" s="229"/>
      <c r="N589" s="230"/>
      <c r="O589" s="230"/>
      <c r="P589" s="230"/>
      <c r="Q589" s="230"/>
      <c r="R589" s="230"/>
      <c r="S589" s="230"/>
      <c r="T589" s="231"/>
      <c r="AT589" s="232" t="s">
        <v>151</v>
      </c>
      <c r="AU589" s="232" t="s">
        <v>93</v>
      </c>
      <c r="AV589" s="13" t="s">
        <v>93</v>
      </c>
      <c r="AW589" s="13" t="s">
        <v>38</v>
      </c>
      <c r="AX589" s="13" t="s">
        <v>83</v>
      </c>
      <c r="AY589" s="232" t="s">
        <v>138</v>
      </c>
    </row>
    <row r="590" spans="1:65" s="13" customFormat="1" ht="11.25">
      <c r="B590" s="222"/>
      <c r="C590" s="223"/>
      <c r="D590" s="217" t="s">
        <v>151</v>
      </c>
      <c r="E590" s="224" t="s">
        <v>1</v>
      </c>
      <c r="F590" s="225" t="s">
        <v>1343</v>
      </c>
      <c r="G590" s="223"/>
      <c r="H590" s="226">
        <v>169.98400000000001</v>
      </c>
      <c r="I590" s="227"/>
      <c r="J590" s="223"/>
      <c r="K590" s="223"/>
      <c r="L590" s="228"/>
      <c r="M590" s="229"/>
      <c r="N590" s="230"/>
      <c r="O590" s="230"/>
      <c r="P590" s="230"/>
      <c r="Q590" s="230"/>
      <c r="R590" s="230"/>
      <c r="S590" s="230"/>
      <c r="T590" s="231"/>
      <c r="AT590" s="232" t="s">
        <v>151</v>
      </c>
      <c r="AU590" s="232" t="s">
        <v>93</v>
      </c>
      <c r="AV590" s="13" t="s">
        <v>93</v>
      </c>
      <c r="AW590" s="13" t="s">
        <v>38</v>
      </c>
      <c r="AX590" s="13" t="s">
        <v>83</v>
      </c>
      <c r="AY590" s="232" t="s">
        <v>138</v>
      </c>
    </row>
    <row r="591" spans="1:65" s="13" customFormat="1" ht="11.25">
      <c r="B591" s="222"/>
      <c r="C591" s="223"/>
      <c r="D591" s="217" t="s">
        <v>151</v>
      </c>
      <c r="E591" s="224" t="s">
        <v>1</v>
      </c>
      <c r="F591" s="225" t="s">
        <v>1344</v>
      </c>
      <c r="G591" s="223"/>
      <c r="H591" s="226">
        <v>426.637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AT591" s="232" t="s">
        <v>151</v>
      </c>
      <c r="AU591" s="232" t="s">
        <v>93</v>
      </c>
      <c r="AV591" s="13" t="s">
        <v>93</v>
      </c>
      <c r="AW591" s="13" t="s">
        <v>38</v>
      </c>
      <c r="AX591" s="13" t="s">
        <v>83</v>
      </c>
      <c r="AY591" s="232" t="s">
        <v>138</v>
      </c>
    </row>
    <row r="592" spans="1:65" s="13" customFormat="1" ht="11.25">
      <c r="B592" s="222"/>
      <c r="C592" s="223"/>
      <c r="D592" s="217" t="s">
        <v>151</v>
      </c>
      <c r="E592" s="224" t="s">
        <v>1</v>
      </c>
      <c r="F592" s="225" t="s">
        <v>1345</v>
      </c>
      <c r="G592" s="223"/>
      <c r="H592" s="226">
        <v>9.5000000000000001E-2</v>
      </c>
      <c r="I592" s="227"/>
      <c r="J592" s="223"/>
      <c r="K592" s="223"/>
      <c r="L592" s="228"/>
      <c r="M592" s="229"/>
      <c r="N592" s="230"/>
      <c r="O592" s="230"/>
      <c r="P592" s="230"/>
      <c r="Q592" s="230"/>
      <c r="R592" s="230"/>
      <c r="S592" s="230"/>
      <c r="T592" s="231"/>
      <c r="AT592" s="232" t="s">
        <v>151</v>
      </c>
      <c r="AU592" s="232" t="s">
        <v>93</v>
      </c>
      <c r="AV592" s="13" t="s">
        <v>93</v>
      </c>
      <c r="AW592" s="13" t="s">
        <v>38</v>
      </c>
      <c r="AX592" s="13" t="s">
        <v>83</v>
      </c>
      <c r="AY592" s="232" t="s">
        <v>138</v>
      </c>
    </row>
    <row r="593" spans="1:65" s="14" customFormat="1" ht="11.25">
      <c r="B593" s="237"/>
      <c r="C593" s="238"/>
      <c r="D593" s="217" t="s">
        <v>151</v>
      </c>
      <c r="E593" s="239" t="s">
        <v>1</v>
      </c>
      <c r="F593" s="240" t="s">
        <v>270</v>
      </c>
      <c r="G593" s="238"/>
      <c r="H593" s="241">
        <v>981.83600000000001</v>
      </c>
      <c r="I593" s="242"/>
      <c r="J593" s="238"/>
      <c r="K593" s="238"/>
      <c r="L593" s="243"/>
      <c r="M593" s="244"/>
      <c r="N593" s="245"/>
      <c r="O593" s="245"/>
      <c r="P593" s="245"/>
      <c r="Q593" s="245"/>
      <c r="R593" s="245"/>
      <c r="S593" s="245"/>
      <c r="T593" s="246"/>
      <c r="AT593" s="247" t="s">
        <v>151</v>
      </c>
      <c r="AU593" s="247" t="s">
        <v>93</v>
      </c>
      <c r="AV593" s="14" t="s">
        <v>157</v>
      </c>
      <c r="AW593" s="14" t="s">
        <v>38</v>
      </c>
      <c r="AX593" s="14" t="s">
        <v>91</v>
      </c>
      <c r="AY593" s="247" t="s">
        <v>138</v>
      </c>
    </row>
    <row r="594" spans="1:65" s="2" customFormat="1" ht="24" customHeight="1">
      <c r="A594" s="35"/>
      <c r="B594" s="36"/>
      <c r="C594" s="204" t="s">
        <v>1346</v>
      </c>
      <c r="D594" s="204" t="s">
        <v>139</v>
      </c>
      <c r="E594" s="205" t="s">
        <v>665</v>
      </c>
      <c r="F594" s="206" t="s">
        <v>666</v>
      </c>
      <c r="G594" s="207" t="s">
        <v>377</v>
      </c>
      <c r="H594" s="208">
        <v>24545.9</v>
      </c>
      <c r="I594" s="209"/>
      <c r="J594" s="210">
        <f>ROUND(I594*H594,2)</f>
        <v>0</v>
      </c>
      <c r="K594" s="206" t="s">
        <v>248</v>
      </c>
      <c r="L594" s="40"/>
      <c r="M594" s="211" t="s">
        <v>1</v>
      </c>
      <c r="N594" s="212" t="s">
        <v>48</v>
      </c>
      <c r="O594" s="72"/>
      <c r="P594" s="213">
        <f>O594*H594</f>
        <v>0</v>
      </c>
      <c r="Q594" s="213">
        <v>0</v>
      </c>
      <c r="R594" s="213">
        <f>Q594*H594</f>
        <v>0</v>
      </c>
      <c r="S594" s="213">
        <v>0</v>
      </c>
      <c r="T594" s="214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215" t="s">
        <v>157</v>
      </c>
      <c r="AT594" s="215" t="s">
        <v>139</v>
      </c>
      <c r="AU594" s="215" t="s">
        <v>93</v>
      </c>
      <c r="AY594" s="17" t="s">
        <v>138</v>
      </c>
      <c r="BE594" s="216">
        <f>IF(N594="základní",J594,0)</f>
        <v>0</v>
      </c>
      <c r="BF594" s="216">
        <f>IF(N594="snížená",J594,0)</f>
        <v>0</v>
      </c>
      <c r="BG594" s="216">
        <f>IF(N594="zákl. přenesená",J594,0)</f>
        <v>0</v>
      </c>
      <c r="BH594" s="216">
        <f>IF(N594="sníž. přenesená",J594,0)</f>
        <v>0</v>
      </c>
      <c r="BI594" s="216">
        <f>IF(N594="nulová",J594,0)</f>
        <v>0</v>
      </c>
      <c r="BJ594" s="17" t="s">
        <v>91</v>
      </c>
      <c r="BK594" s="216">
        <f>ROUND(I594*H594,2)</f>
        <v>0</v>
      </c>
      <c r="BL594" s="17" t="s">
        <v>157</v>
      </c>
      <c r="BM594" s="215" t="s">
        <v>1347</v>
      </c>
    </row>
    <row r="595" spans="1:65" s="2" customFormat="1" ht="29.25">
      <c r="A595" s="35"/>
      <c r="B595" s="36"/>
      <c r="C595" s="37"/>
      <c r="D595" s="217" t="s">
        <v>145</v>
      </c>
      <c r="E595" s="37"/>
      <c r="F595" s="218" t="s">
        <v>668</v>
      </c>
      <c r="G595" s="37"/>
      <c r="H595" s="37"/>
      <c r="I595" s="116"/>
      <c r="J595" s="37"/>
      <c r="K595" s="37"/>
      <c r="L595" s="40"/>
      <c r="M595" s="219"/>
      <c r="N595" s="220"/>
      <c r="O595" s="72"/>
      <c r="P595" s="72"/>
      <c r="Q595" s="72"/>
      <c r="R595" s="72"/>
      <c r="S595" s="72"/>
      <c r="T595" s="73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T595" s="17" t="s">
        <v>145</v>
      </c>
      <c r="AU595" s="17" t="s">
        <v>93</v>
      </c>
    </row>
    <row r="596" spans="1:65" s="13" customFormat="1" ht="11.25">
      <c r="B596" s="222"/>
      <c r="C596" s="223"/>
      <c r="D596" s="217" t="s">
        <v>151</v>
      </c>
      <c r="E596" s="224" t="s">
        <v>1</v>
      </c>
      <c r="F596" s="225" t="s">
        <v>1348</v>
      </c>
      <c r="G596" s="223"/>
      <c r="H596" s="226">
        <v>9628</v>
      </c>
      <c r="I596" s="227"/>
      <c r="J596" s="223"/>
      <c r="K596" s="223"/>
      <c r="L596" s="228"/>
      <c r="M596" s="229"/>
      <c r="N596" s="230"/>
      <c r="O596" s="230"/>
      <c r="P596" s="230"/>
      <c r="Q596" s="230"/>
      <c r="R596" s="230"/>
      <c r="S596" s="230"/>
      <c r="T596" s="231"/>
      <c r="AT596" s="232" t="s">
        <v>151</v>
      </c>
      <c r="AU596" s="232" t="s">
        <v>93</v>
      </c>
      <c r="AV596" s="13" t="s">
        <v>93</v>
      </c>
      <c r="AW596" s="13" t="s">
        <v>38</v>
      </c>
      <c r="AX596" s="13" t="s">
        <v>83</v>
      </c>
      <c r="AY596" s="232" t="s">
        <v>138</v>
      </c>
    </row>
    <row r="597" spans="1:65" s="13" customFormat="1" ht="11.25">
      <c r="B597" s="222"/>
      <c r="C597" s="223"/>
      <c r="D597" s="217" t="s">
        <v>151</v>
      </c>
      <c r="E597" s="224" t="s">
        <v>1</v>
      </c>
      <c r="F597" s="225" t="s">
        <v>1349</v>
      </c>
      <c r="G597" s="223"/>
      <c r="H597" s="226">
        <v>4249.6000000000004</v>
      </c>
      <c r="I597" s="227"/>
      <c r="J597" s="223"/>
      <c r="K597" s="223"/>
      <c r="L597" s="228"/>
      <c r="M597" s="229"/>
      <c r="N597" s="230"/>
      <c r="O597" s="230"/>
      <c r="P597" s="230"/>
      <c r="Q597" s="230"/>
      <c r="R597" s="230"/>
      <c r="S597" s="230"/>
      <c r="T597" s="231"/>
      <c r="AT597" s="232" t="s">
        <v>151</v>
      </c>
      <c r="AU597" s="232" t="s">
        <v>93</v>
      </c>
      <c r="AV597" s="13" t="s">
        <v>93</v>
      </c>
      <c r="AW597" s="13" t="s">
        <v>38</v>
      </c>
      <c r="AX597" s="13" t="s">
        <v>83</v>
      </c>
      <c r="AY597" s="232" t="s">
        <v>138</v>
      </c>
    </row>
    <row r="598" spans="1:65" s="13" customFormat="1" ht="11.25">
      <c r="B598" s="222"/>
      <c r="C598" s="223"/>
      <c r="D598" s="217" t="s">
        <v>151</v>
      </c>
      <c r="E598" s="224" t="s">
        <v>1</v>
      </c>
      <c r="F598" s="225" t="s">
        <v>1350</v>
      </c>
      <c r="G598" s="223"/>
      <c r="H598" s="226">
        <v>10665.924999999999</v>
      </c>
      <c r="I598" s="227"/>
      <c r="J598" s="223"/>
      <c r="K598" s="223"/>
      <c r="L598" s="228"/>
      <c r="M598" s="229"/>
      <c r="N598" s="230"/>
      <c r="O598" s="230"/>
      <c r="P598" s="230"/>
      <c r="Q598" s="230"/>
      <c r="R598" s="230"/>
      <c r="S598" s="230"/>
      <c r="T598" s="231"/>
      <c r="AT598" s="232" t="s">
        <v>151</v>
      </c>
      <c r="AU598" s="232" t="s">
        <v>93</v>
      </c>
      <c r="AV598" s="13" t="s">
        <v>93</v>
      </c>
      <c r="AW598" s="13" t="s">
        <v>38</v>
      </c>
      <c r="AX598" s="13" t="s">
        <v>83</v>
      </c>
      <c r="AY598" s="232" t="s">
        <v>138</v>
      </c>
    </row>
    <row r="599" spans="1:65" s="13" customFormat="1" ht="11.25">
      <c r="B599" s="222"/>
      <c r="C599" s="223"/>
      <c r="D599" s="217" t="s">
        <v>151</v>
      </c>
      <c r="E599" s="224" t="s">
        <v>1</v>
      </c>
      <c r="F599" s="225" t="s">
        <v>1351</v>
      </c>
      <c r="G599" s="223"/>
      <c r="H599" s="226">
        <v>2.375</v>
      </c>
      <c r="I599" s="227"/>
      <c r="J599" s="223"/>
      <c r="K599" s="223"/>
      <c r="L599" s="228"/>
      <c r="M599" s="229"/>
      <c r="N599" s="230"/>
      <c r="O599" s="230"/>
      <c r="P599" s="230"/>
      <c r="Q599" s="230"/>
      <c r="R599" s="230"/>
      <c r="S599" s="230"/>
      <c r="T599" s="231"/>
      <c r="AT599" s="232" t="s">
        <v>151</v>
      </c>
      <c r="AU599" s="232" t="s">
        <v>93</v>
      </c>
      <c r="AV599" s="13" t="s">
        <v>93</v>
      </c>
      <c r="AW599" s="13" t="s">
        <v>38</v>
      </c>
      <c r="AX599" s="13" t="s">
        <v>83</v>
      </c>
      <c r="AY599" s="232" t="s">
        <v>138</v>
      </c>
    </row>
    <row r="600" spans="1:65" s="14" customFormat="1" ht="11.25">
      <c r="B600" s="237"/>
      <c r="C600" s="238"/>
      <c r="D600" s="217" t="s">
        <v>151</v>
      </c>
      <c r="E600" s="239" t="s">
        <v>1</v>
      </c>
      <c r="F600" s="240" t="s">
        <v>270</v>
      </c>
      <c r="G600" s="238"/>
      <c r="H600" s="241">
        <v>24545.9</v>
      </c>
      <c r="I600" s="242"/>
      <c r="J600" s="238"/>
      <c r="K600" s="238"/>
      <c r="L600" s="243"/>
      <c r="M600" s="244"/>
      <c r="N600" s="245"/>
      <c r="O600" s="245"/>
      <c r="P600" s="245"/>
      <c r="Q600" s="245"/>
      <c r="R600" s="245"/>
      <c r="S600" s="245"/>
      <c r="T600" s="246"/>
      <c r="AT600" s="247" t="s">
        <v>151</v>
      </c>
      <c r="AU600" s="247" t="s">
        <v>93</v>
      </c>
      <c r="AV600" s="14" t="s">
        <v>157</v>
      </c>
      <c r="AW600" s="14" t="s">
        <v>38</v>
      </c>
      <c r="AX600" s="14" t="s">
        <v>91</v>
      </c>
      <c r="AY600" s="247" t="s">
        <v>138</v>
      </c>
    </row>
    <row r="601" spans="1:65" s="2" customFormat="1" ht="16.5" customHeight="1">
      <c r="A601" s="35"/>
      <c r="B601" s="36"/>
      <c r="C601" s="204" t="s">
        <v>1352</v>
      </c>
      <c r="D601" s="204" t="s">
        <v>139</v>
      </c>
      <c r="E601" s="205" t="s">
        <v>672</v>
      </c>
      <c r="F601" s="206" t="s">
        <v>673</v>
      </c>
      <c r="G601" s="207" t="s">
        <v>377</v>
      </c>
      <c r="H601" s="208">
        <v>981.83600000000001</v>
      </c>
      <c r="I601" s="209"/>
      <c r="J601" s="210">
        <f>ROUND(I601*H601,2)</f>
        <v>0</v>
      </c>
      <c r="K601" s="206" t="s">
        <v>248</v>
      </c>
      <c r="L601" s="40"/>
      <c r="M601" s="211" t="s">
        <v>1</v>
      </c>
      <c r="N601" s="212" t="s">
        <v>48</v>
      </c>
      <c r="O601" s="72"/>
      <c r="P601" s="213">
        <f>O601*H601</f>
        <v>0</v>
      </c>
      <c r="Q601" s="213">
        <v>0</v>
      </c>
      <c r="R601" s="213">
        <f>Q601*H601</f>
        <v>0</v>
      </c>
      <c r="S601" s="213">
        <v>0</v>
      </c>
      <c r="T601" s="214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215" t="s">
        <v>157</v>
      </c>
      <c r="AT601" s="215" t="s">
        <v>139</v>
      </c>
      <c r="AU601" s="215" t="s">
        <v>93</v>
      </c>
      <c r="AY601" s="17" t="s">
        <v>138</v>
      </c>
      <c r="BE601" s="216">
        <f>IF(N601="základní",J601,0)</f>
        <v>0</v>
      </c>
      <c r="BF601" s="216">
        <f>IF(N601="snížená",J601,0)</f>
        <v>0</v>
      </c>
      <c r="BG601" s="216">
        <f>IF(N601="zákl. přenesená",J601,0)</f>
        <v>0</v>
      </c>
      <c r="BH601" s="216">
        <f>IF(N601="sníž. přenesená",J601,0)</f>
        <v>0</v>
      </c>
      <c r="BI601" s="216">
        <f>IF(N601="nulová",J601,0)</f>
        <v>0</v>
      </c>
      <c r="BJ601" s="17" t="s">
        <v>91</v>
      </c>
      <c r="BK601" s="216">
        <f>ROUND(I601*H601,2)</f>
        <v>0</v>
      </c>
      <c r="BL601" s="17" t="s">
        <v>157</v>
      </c>
      <c r="BM601" s="215" t="s">
        <v>1353</v>
      </c>
    </row>
    <row r="602" spans="1:65" s="2" customFormat="1" ht="19.5">
      <c r="A602" s="35"/>
      <c r="B602" s="36"/>
      <c r="C602" s="37"/>
      <c r="D602" s="217" t="s">
        <v>145</v>
      </c>
      <c r="E602" s="37"/>
      <c r="F602" s="218" t="s">
        <v>675</v>
      </c>
      <c r="G602" s="37"/>
      <c r="H602" s="37"/>
      <c r="I602" s="116"/>
      <c r="J602" s="37"/>
      <c r="K602" s="37"/>
      <c r="L602" s="40"/>
      <c r="M602" s="219"/>
      <c r="N602" s="220"/>
      <c r="O602" s="72"/>
      <c r="P602" s="72"/>
      <c r="Q602" s="72"/>
      <c r="R602" s="72"/>
      <c r="S602" s="72"/>
      <c r="T602" s="73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17" t="s">
        <v>145</v>
      </c>
      <c r="AU602" s="17" t="s">
        <v>93</v>
      </c>
    </row>
    <row r="603" spans="1:65" s="13" customFormat="1" ht="11.25">
      <c r="B603" s="222"/>
      <c r="C603" s="223"/>
      <c r="D603" s="217" t="s">
        <v>151</v>
      </c>
      <c r="E603" s="224" t="s">
        <v>1</v>
      </c>
      <c r="F603" s="225" t="s">
        <v>1342</v>
      </c>
      <c r="G603" s="223"/>
      <c r="H603" s="226">
        <v>385.12</v>
      </c>
      <c r="I603" s="227"/>
      <c r="J603" s="223"/>
      <c r="K603" s="223"/>
      <c r="L603" s="228"/>
      <c r="M603" s="229"/>
      <c r="N603" s="230"/>
      <c r="O603" s="230"/>
      <c r="P603" s="230"/>
      <c r="Q603" s="230"/>
      <c r="R603" s="230"/>
      <c r="S603" s="230"/>
      <c r="T603" s="231"/>
      <c r="AT603" s="232" t="s">
        <v>151</v>
      </c>
      <c r="AU603" s="232" t="s">
        <v>93</v>
      </c>
      <c r="AV603" s="13" t="s">
        <v>93</v>
      </c>
      <c r="AW603" s="13" t="s">
        <v>38</v>
      </c>
      <c r="AX603" s="13" t="s">
        <v>83</v>
      </c>
      <c r="AY603" s="232" t="s">
        <v>138</v>
      </c>
    </row>
    <row r="604" spans="1:65" s="13" customFormat="1" ht="11.25">
      <c r="B604" s="222"/>
      <c r="C604" s="223"/>
      <c r="D604" s="217" t="s">
        <v>151</v>
      </c>
      <c r="E604" s="224" t="s">
        <v>1</v>
      </c>
      <c r="F604" s="225" t="s">
        <v>1343</v>
      </c>
      <c r="G604" s="223"/>
      <c r="H604" s="226">
        <v>169.98400000000001</v>
      </c>
      <c r="I604" s="227"/>
      <c r="J604" s="223"/>
      <c r="K604" s="223"/>
      <c r="L604" s="228"/>
      <c r="M604" s="229"/>
      <c r="N604" s="230"/>
      <c r="O604" s="230"/>
      <c r="P604" s="230"/>
      <c r="Q604" s="230"/>
      <c r="R604" s="230"/>
      <c r="S604" s="230"/>
      <c r="T604" s="231"/>
      <c r="AT604" s="232" t="s">
        <v>151</v>
      </c>
      <c r="AU604" s="232" t="s">
        <v>93</v>
      </c>
      <c r="AV604" s="13" t="s">
        <v>93</v>
      </c>
      <c r="AW604" s="13" t="s">
        <v>38</v>
      </c>
      <c r="AX604" s="13" t="s">
        <v>83</v>
      </c>
      <c r="AY604" s="232" t="s">
        <v>138</v>
      </c>
    </row>
    <row r="605" spans="1:65" s="13" customFormat="1" ht="11.25">
      <c r="B605" s="222"/>
      <c r="C605" s="223"/>
      <c r="D605" s="217" t="s">
        <v>151</v>
      </c>
      <c r="E605" s="224" t="s">
        <v>1</v>
      </c>
      <c r="F605" s="225" t="s">
        <v>1344</v>
      </c>
      <c r="G605" s="223"/>
      <c r="H605" s="226">
        <v>426.637</v>
      </c>
      <c r="I605" s="227"/>
      <c r="J605" s="223"/>
      <c r="K605" s="223"/>
      <c r="L605" s="228"/>
      <c r="M605" s="229"/>
      <c r="N605" s="230"/>
      <c r="O605" s="230"/>
      <c r="P605" s="230"/>
      <c r="Q605" s="230"/>
      <c r="R605" s="230"/>
      <c r="S605" s="230"/>
      <c r="T605" s="231"/>
      <c r="AT605" s="232" t="s">
        <v>151</v>
      </c>
      <c r="AU605" s="232" t="s">
        <v>93</v>
      </c>
      <c r="AV605" s="13" t="s">
        <v>93</v>
      </c>
      <c r="AW605" s="13" t="s">
        <v>38</v>
      </c>
      <c r="AX605" s="13" t="s">
        <v>83</v>
      </c>
      <c r="AY605" s="232" t="s">
        <v>138</v>
      </c>
    </row>
    <row r="606" spans="1:65" s="13" customFormat="1" ht="11.25">
      <c r="B606" s="222"/>
      <c r="C606" s="223"/>
      <c r="D606" s="217" t="s">
        <v>151</v>
      </c>
      <c r="E606" s="224" t="s">
        <v>1</v>
      </c>
      <c r="F606" s="225" t="s">
        <v>1345</v>
      </c>
      <c r="G606" s="223"/>
      <c r="H606" s="226">
        <v>9.5000000000000001E-2</v>
      </c>
      <c r="I606" s="227"/>
      <c r="J606" s="223"/>
      <c r="K606" s="223"/>
      <c r="L606" s="228"/>
      <c r="M606" s="229"/>
      <c r="N606" s="230"/>
      <c r="O606" s="230"/>
      <c r="P606" s="230"/>
      <c r="Q606" s="230"/>
      <c r="R606" s="230"/>
      <c r="S606" s="230"/>
      <c r="T606" s="231"/>
      <c r="AT606" s="232" t="s">
        <v>151</v>
      </c>
      <c r="AU606" s="232" t="s">
        <v>93</v>
      </c>
      <c r="AV606" s="13" t="s">
        <v>93</v>
      </c>
      <c r="AW606" s="13" t="s">
        <v>38</v>
      </c>
      <c r="AX606" s="13" t="s">
        <v>83</v>
      </c>
      <c r="AY606" s="232" t="s">
        <v>138</v>
      </c>
    </row>
    <row r="607" spans="1:65" s="14" customFormat="1" ht="11.25">
      <c r="B607" s="237"/>
      <c r="C607" s="238"/>
      <c r="D607" s="217" t="s">
        <v>151</v>
      </c>
      <c r="E607" s="239" t="s">
        <v>1</v>
      </c>
      <c r="F607" s="240" t="s">
        <v>270</v>
      </c>
      <c r="G607" s="238"/>
      <c r="H607" s="241">
        <v>981.83600000000001</v>
      </c>
      <c r="I607" s="242"/>
      <c r="J607" s="238"/>
      <c r="K607" s="238"/>
      <c r="L607" s="243"/>
      <c r="M607" s="244"/>
      <c r="N607" s="245"/>
      <c r="O607" s="245"/>
      <c r="P607" s="245"/>
      <c r="Q607" s="245"/>
      <c r="R607" s="245"/>
      <c r="S607" s="245"/>
      <c r="T607" s="246"/>
      <c r="AT607" s="247" t="s">
        <v>151</v>
      </c>
      <c r="AU607" s="247" t="s">
        <v>93</v>
      </c>
      <c r="AV607" s="14" t="s">
        <v>157</v>
      </c>
      <c r="AW607" s="14" t="s">
        <v>38</v>
      </c>
      <c r="AX607" s="14" t="s">
        <v>91</v>
      </c>
      <c r="AY607" s="247" t="s">
        <v>138</v>
      </c>
    </row>
    <row r="608" spans="1:65" s="2" customFormat="1" ht="24" customHeight="1">
      <c r="A608" s="35"/>
      <c r="B608" s="36"/>
      <c r="C608" s="204" t="s">
        <v>1354</v>
      </c>
      <c r="D608" s="204" t="s">
        <v>139</v>
      </c>
      <c r="E608" s="205" t="s">
        <v>677</v>
      </c>
      <c r="F608" s="206" t="s">
        <v>678</v>
      </c>
      <c r="G608" s="207" t="s">
        <v>377</v>
      </c>
      <c r="H608" s="208">
        <v>596.62099999999998</v>
      </c>
      <c r="I608" s="209"/>
      <c r="J608" s="210">
        <f>ROUND(I608*H608,2)</f>
        <v>0</v>
      </c>
      <c r="K608" s="206" t="s">
        <v>248</v>
      </c>
      <c r="L608" s="40"/>
      <c r="M608" s="211" t="s">
        <v>1</v>
      </c>
      <c r="N608" s="212" t="s">
        <v>48</v>
      </c>
      <c r="O608" s="72"/>
      <c r="P608" s="213">
        <f>O608*H608</f>
        <v>0</v>
      </c>
      <c r="Q608" s="213">
        <v>0</v>
      </c>
      <c r="R608" s="213">
        <f>Q608*H608</f>
        <v>0</v>
      </c>
      <c r="S608" s="213">
        <v>0</v>
      </c>
      <c r="T608" s="214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15" t="s">
        <v>157</v>
      </c>
      <c r="AT608" s="215" t="s">
        <v>139</v>
      </c>
      <c r="AU608" s="215" t="s">
        <v>93</v>
      </c>
      <c r="AY608" s="17" t="s">
        <v>138</v>
      </c>
      <c r="BE608" s="216">
        <f>IF(N608="základní",J608,0)</f>
        <v>0</v>
      </c>
      <c r="BF608" s="216">
        <f>IF(N608="snížená",J608,0)</f>
        <v>0</v>
      </c>
      <c r="BG608" s="216">
        <f>IF(N608="zákl. přenesená",J608,0)</f>
        <v>0</v>
      </c>
      <c r="BH608" s="216">
        <f>IF(N608="sníž. přenesená",J608,0)</f>
        <v>0</v>
      </c>
      <c r="BI608" s="216">
        <f>IF(N608="nulová",J608,0)</f>
        <v>0</v>
      </c>
      <c r="BJ608" s="17" t="s">
        <v>91</v>
      </c>
      <c r="BK608" s="216">
        <f>ROUND(I608*H608,2)</f>
        <v>0</v>
      </c>
      <c r="BL608" s="17" t="s">
        <v>157</v>
      </c>
      <c r="BM608" s="215" t="s">
        <v>1355</v>
      </c>
    </row>
    <row r="609" spans="1:65" s="2" customFormat="1" ht="19.5">
      <c r="A609" s="35"/>
      <c r="B609" s="36"/>
      <c r="C609" s="37"/>
      <c r="D609" s="217" t="s">
        <v>145</v>
      </c>
      <c r="E609" s="37"/>
      <c r="F609" s="218" t="s">
        <v>680</v>
      </c>
      <c r="G609" s="37"/>
      <c r="H609" s="37"/>
      <c r="I609" s="116"/>
      <c r="J609" s="37"/>
      <c r="K609" s="37"/>
      <c r="L609" s="40"/>
      <c r="M609" s="219"/>
      <c r="N609" s="220"/>
      <c r="O609" s="72"/>
      <c r="P609" s="72"/>
      <c r="Q609" s="72"/>
      <c r="R609" s="72"/>
      <c r="S609" s="72"/>
      <c r="T609" s="73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T609" s="17" t="s">
        <v>145</v>
      </c>
      <c r="AU609" s="17" t="s">
        <v>93</v>
      </c>
    </row>
    <row r="610" spans="1:65" s="13" customFormat="1" ht="11.25">
      <c r="B610" s="222"/>
      <c r="C610" s="223"/>
      <c r="D610" s="217" t="s">
        <v>151</v>
      </c>
      <c r="E610" s="224" t="s">
        <v>1</v>
      </c>
      <c r="F610" s="225" t="s">
        <v>1343</v>
      </c>
      <c r="G610" s="223"/>
      <c r="H610" s="226">
        <v>169.98400000000001</v>
      </c>
      <c r="I610" s="227"/>
      <c r="J610" s="223"/>
      <c r="K610" s="223"/>
      <c r="L610" s="228"/>
      <c r="M610" s="229"/>
      <c r="N610" s="230"/>
      <c r="O610" s="230"/>
      <c r="P610" s="230"/>
      <c r="Q610" s="230"/>
      <c r="R610" s="230"/>
      <c r="S610" s="230"/>
      <c r="T610" s="231"/>
      <c r="AT610" s="232" t="s">
        <v>151</v>
      </c>
      <c r="AU610" s="232" t="s">
        <v>93</v>
      </c>
      <c r="AV610" s="13" t="s">
        <v>93</v>
      </c>
      <c r="AW610" s="13" t="s">
        <v>38</v>
      </c>
      <c r="AX610" s="13" t="s">
        <v>83</v>
      </c>
      <c r="AY610" s="232" t="s">
        <v>138</v>
      </c>
    </row>
    <row r="611" spans="1:65" s="13" customFormat="1" ht="11.25">
      <c r="B611" s="222"/>
      <c r="C611" s="223"/>
      <c r="D611" s="217" t="s">
        <v>151</v>
      </c>
      <c r="E611" s="224" t="s">
        <v>1</v>
      </c>
      <c r="F611" s="225" t="s">
        <v>1344</v>
      </c>
      <c r="G611" s="223"/>
      <c r="H611" s="226">
        <v>426.637</v>
      </c>
      <c r="I611" s="227"/>
      <c r="J611" s="223"/>
      <c r="K611" s="223"/>
      <c r="L611" s="228"/>
      <c r="M611" s="229"/>
      <c r="N611" s="230"/>
      <c r="O611" s="230"/>
      <c r="P611" s="230"/>
      <c r="Q611" s="230"/>
      <c r="R611" s="230"/>
      <c r="S611" s="230"/>
      <c r="T611" s="231"/>
      <c r="AT611" s="232" t="s">
        <v>151</v>
      </c>
      <c r="AU611" s="232" t="s">
        <v>93</v>
      </c>
      <c r="AV611" s="13" t="s">
        <v>93</v>
      </c>
      <c r="AW611" s="13" t="s">
        <v>38</v>
      </c>
      <c r="AX611" s="13" t="s">
        <v>83</v>
      </c>
      <c r="AY611" s="232" t="s">
        <v>138</v>
      </c>
    </row>
    <row r="612" spans="1:65" s="14" customFormat="1" ht="11.25">
      <c r="B612" s="237"/>
      <c r="C612" s="238"/>
      <c r="D612" s="217" t="s">
        <v>151</v>
      </c>
      <c r="E612" s="239" t="s">
        <v>1</v>
      </c>
      <c r="F612" s="240" t="s">
        <v>270</v>
      </c>
      <c r="G612" s="238"/>
      <c r="H612" s="241">
        <v>596.62099999999998</v>
      </c>
      <c r="I612" s="242"/>
      <c r="J612" s="238"/>
      <c r="K612" s="238"/>
      <c r="L612" s="243"/>
      <c r="M612" s="244"/>
      <c r="N612" s="245"/>
      <c r="O612" s="245"/>
      <c r="P612" s="245"/>
      <c r="Q612" s="245"/>
      <c r="R612" s="245"/>
      <c r="S612" s="245"/>
      <c r="T612" s="246"/>
      <c r="AT612" s="247" t="s">
        <v>151</v>
      </c>
      <c r="AU612" s="247" t="s">
        <v>93</v>
      </c>
      <c r="AV612" s="14" t="s">
        <v>157</v>
      </c>
      <c r="AW612" s="14" t="s">
        <v>38</v>
      </c>
      <c r="AX612" s="14" t="s">
        <v>91</v>
      </c>
      <c r="AY612" s="247" t="s">
        <v>138</v>
      </c>
    </row>
    <row r="613" spans="1:65" s="2" customFormat="1" ht="24" customHeight="1">
      <c r="A613" s="35"/>
      <c r="B613" s="36"/>
      <c r="C613" s="204" t="s">
        <v>1356</v>
      </c>
      <c r="D613" s="204" t="s">
        <v>139</v>
      </c>
      <c r="E613" s="205" t="s">
        <v>1357</v>
      </c>
      <c r="F613" s="206" t="s">
        <v>1358</v>
      </c>
      <c r="G613" s="207" t="s">
        <v>377</v>
      </c>
      <c r="H613" s="208">
        <v>9.5000000000000001E-2</v>
      </c>
      <c r="I613" s="209"/>
      <c r="J613" s="210">
        <f>ROUND(I613*H613,2)</f>
        <v>0</v>
      </c>
      <c r="K613" s="206" t="s">
        <v>1</v>
      </c>
      <c r="L613" s="40"/>
      <c r="M613" s="211" t="s">
        <v>1</v>
      </c>
      <c r="N613" s="212" t="s">
        <v>48</v>
      </c>
      <c r="O613" s="72"/>
      <c r="P613" s="213">
        <f>O613*H613</f>
        <v>0</v>
      </c>
      <c r="Q613" s="213">
        <v>0</v>
      </c>
      <c r="R613" s="213">
        <f>Q613*H613</f>
        <v>0</v>
      </c>
      <c r="S613" s="213">
        <v>0</v>
      </c>
      <c r="T613" s="214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215" t="s">
        <v>157</v>
      </c>
      <c r="AT613" s="215" t="s">
        <v>139</v>
      </c>
      <c r="AU613" s="215" t="s">
        <v>93</v>
      </c>
      <c r="AY613" s="17" t="s">
        <v>138</v>
      </c>
      <c r="BE613" s="216">
        <f>IF(N613="základní",J613,0)</f>
        <v>0</v>
      </c>
      <c r="BF613" s="216">
        <f>IF(N613="snížená",J613,0)</f>
        <v>0</v>
      </c>
      <c r="BG613" s="216">
        <f>IF(N613="zákl. přenesená",J613,0)</f>
        <v>0</v>
      </c>
      <c r="BH613" s="216">
        <f>IF(N613="sníž. přenesená",J613,0)</f>
        <v>0</v>
      </c>
      <c r="BI613" s="216">
        <f>IF(N613="nulová",J613,0)</f>
        <v>0</v>
      </c>
      <c r="BJ613" s="17" t="s">
        <v>91</v>
      </c>
      <c r="BK613" s="216">
        <f>ROUND(I613*H613,2)</f>
        <v>0</v>
      </c>
      <c r="BL613" s="17" t="s">
        <v>157</v>
      </c>
      <c r="BM613" s="215" t="s">
        <v>1359</v>
      </c>
    </row>
    <row r="614" spans="1:65" s="2" customFormat="1" ht="11.25">
      <c r="A614" s="35"/>
      <c r="B614" s="36"/>
      <c r="C614" s="37"/>
      <c r="D614" s="217" t="s">
        <v>145</v>
      </c>
      <c r="E614" s="37"/>
      <c r="F614" s="218" t="s">
        <v>1358</v>
      </c>
      <c r="G614" s="37"/>
      <c r="H614" s="37"/>
      <c r="I614" s="116"/>
      <c r="J614" s="37"/>
      <c r="K614" s="37"/>
      <c r="L614" s="40"/>
      <c r="M614" s="219"/>
      <c r="N614" s="220"/>
      <c r="O614" s="72"/>
      <c r="P614" s="72"/>
      <c r="Q614" s="72"/>
      <c r="R614" s="72"/>
      <c r="S614" s="72"/>
      <c r="T614" s="73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T614" s="17" t="s">
        <v>145</v>
      </c>
      <c r="AU614" s="17" t="s">
        <v>93</v>
      </c>
    </row>
    <row r="615" spans="1:65" s="13" customFormat="1" ht="11.25">
      <c r="B615" s="222"/>
      <c r="C615" s="223"/>
      <c r="D615" s="217" t="s">
        <v>151</v>
      </c>
      <c r="E615" s="224" t="s">
        <v>1</v>
      </c>
      <c r="F615" s="225" t="s">
        <v>1345</v>
      </c>
      <c r="G615" s="223"/>
      <c r="H615" s="226">
        <v>9.5000000000000001E-2</v>
      </c>
      <c r="I615" s="227"/>
      <c r="J615" s="223"/>
      <c r="K615" s="223"/>
      <c r="L615" s="228"/>
      <c r="M615" s="229"/>
      <c r="N615" s="230"/>
      <c r="O615" s="230"/>
      <c r="P615" s="230"/>
      <c r="Q615" s="230"/>
      <c r="R615" s="230"/>
      <c r="S615" s="230"/>
      <c r="T615" s="231"/>
      <c r="AT615" s="232" t="s">
        <v>151</v>
      </c>
      <c r="AU615" s="232" t="s">
        <v>93</v>
      </c>
      <c r="AV615" s="13" t="s">
        <v>93</v>
      </c>
      <c r="AW615" s="13" t="s">
        <v>38</v>
      </c>
      <c r="AX615" s="13" t="s">
        <v>91</v>
      </c>
      <c r="AY615" s="232" t="s">
        <v>138</v>
      </c>
    </row>
    <row r="616" spans="1:65" s="2" customFormat="1" ht="24" customHeight="1">
      <c r="A616" s="35"/>
      <c r="B616" s="36"/>
      <c r="C616" s="204" t="s">
        <v>1360</v>
      </c>
      <c r="D616" s="204" t="s">
        <v>139</v>
      </c>
      <c r="E616" s="205" t="s">
        <v>682</v>
      </c>
      <c r="F616" s="206" t="s">
        <v>683</v>
      </c>
      <c r="G616" s="207" t="s">
        <v>377</v>
      </c>
      <c r="H616" s="208">
        <v>385.12</v>
      </c>
      <c r="I616" s="209"/>
      <c r="J616" s="210">
        <f>ROUND(I616*H616,2)</f>
        <v>0</v>
      </c>
      <c r="K616" s="206" t="s">
        <v>248</v>
      </c>
      <c r="L616" s="40"/>
      <c r="M616" s="211" t="s">
        <v>1</v>
      </c>
      <c r="N616" s="212" t="s">
        <v>48</v>
      </c>
      <c r="O616" s="72"/>
      <c r="P616" s="213">
        <f>O616*H616</f>
        <v>0</v>
      </c>
      <c r="Q616" s="213">
        <v>0</v>
      </c>
      <c r="R616" s="213">
        <f>Q616*H616</f>
        <v>0</v>
      </c>
      <c r="S616" s="213">
        <v>0</v>
      </c>
      <c r="T616" s="214">
        <f>S616*H616</f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215" t="s">
        <v>157</v>
      </c>
      <c r="AT616" s="215" t="s">
        <v>139</v>
      </c>
      <c r="AU616" s="215" t="s">
        <v>93</v>
      </c>
      <c r="AY616" s="17" t="s">
        <v>138</v>
      </c>
      <c r="BE616" s="216">
        <f>IF(N616="základní",J616,0)</f>
        <v>0</v>
      </c>
      <c r="BF616" s="216">
        <f>IF(N616="snížená",J616,0)</f>
        <v>0</v>
      </c>
      <c r="BG616" s="216">
        <f>IF(N616="zákl. přenesená",J616,0)</f>
        <v>0</v>
      </c>
      <c r="BH616" s="216">
        <f>IF(N616="sníž. přenesená",J616,0)</f>
        <v>0</v>
      </c>
      <c r="BI616" s="216">
        <f>IF(N616="nulová",J616,0)</f>
        <v>0</v>
      </c>
      <c r="BJ616" s="17" t="s">
        <v>91</v>
      </c>
      <c r="BK616" s="216">
        <f>ROUND(I616*H616,2)</f>
        <v>0</v>
      </c>
      <c r="BL616" s="17" t="s">
        <v>157</v>
      </c>
      <c r="BM616" s="215" t="s">
        <v>1361</v>
      </c>
    </row>
    <row r="617" spans="1:65" s="2" customFormat="1" ht="19.5">
      <c r="A617" s="35"/>
      <c r="B617" s="36"/>
      <c r="C617" s="37"/>
      <c r="D617" s="217" t="s">
        <v>145</v>
      </c>
      <c r="E617" s="37"/>
      <c r="F617" s="218" t="s">
        <v>685</v>
      </c>
      <c r="G617" s="37"/>
      <c r="H617" s="37"/>
      <c r="I617" s="116"/>
      <c r="J617" s="37"/>
      <c r="K617" s="37"/>
      <c r="L617" s="40"/>
      <c r="M617" s="219"/>
      <c r="N617" s="220"/>
      <c r="O617" s="72"/>
      <c r="P617" s="72"/>
      <c r="Q617" s="72"/>
      <c r="R617" s="72"/>
      <c r="S617" s="72"/>
      <c r="T617" s="73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T617" s="17" t="s">
        <v>145</v>
      </c>
      <c r="AU617" s="17" t="s">
        <v>93</v>
      </c>
    </row>
    <row r="618" spans="1:65" s="13" customFormat="1" ht="11.25">
      <c r="B618" s="222"/>
      <c r="C618" s="223"/>
      <c r="D618" s="217" t="s">
        <v>151</v>
      </c>
      <c r="E618" s="224" t="s">
        <v>1</v>
      </c>
      <c r="F618" s="225" t="s">
        <v>1342</v>
      </c>
      <c r="G618" s="223"/>
      <c r="H618" s="226">
        <v>385.12</v>
      </c>
      <c r="I618" s="227"/>
      <c r="J618" s="223"/>
      <c r="K618" s="223"/>
      <c r="L618" s="228"/>
      <c r="M618" s="229"/>
      <c r="N618" s="230"/>
      <c r="O618" s="230"/>
      <c r="P618" s="230"/>
      <c r="Q618" s="230"/>
      <c r="R618" s="230"/>
      <c r="S618" s="230"/>
      <c r="T618" s="231"/>
      <c r="AT618" s="232" t="s">
        <v>151</v>
      </c>
      <c r="AU618" s="232" t="s">
        <v>93</v>
      </c>
      <c r="AV618" s="13" t="s">
        <v>93</v>
      </c>
      <c r="AW618" s="13" t="s">
        <v>38</v>
      </c>
      <c r="AX618" s="13" t="s">
        <v>91</v>
      </c>
      <c r="AY618" s="232" t="s">
        <v>138</v>
      </c>
    </row>
    <row r="619" spans="1:65" s="12" customFormat="1" ht="22.9" customHeight="1">
      <c r="B619" s="188"/>
      <c r="C619" s="189"/>
      <c r="D619" s="190" t="s">
        <v>82</v>
      </c>
      <c r="E619" s="202" t="s">
        <v>686</v>
      </c>
      <c r="F619" s="202" t="s">
        <v>687</v>
      </c>
      <c r="G619" s="189"/>
      <c r="H619" s="189"/>
      <c r="I619" s="192"/>
      <c r="J619" s="203">
        <f>BK619</f>
        <v>0</v>
      </c>
      <c r="K619" s="189"/>
      <c r="L619" s="194"/>
      <c r="M619" s="195"/>
      <c r="N619" s="196"/>
      <c r="O619" s="196"/>
      <c r="P619" s="197">
        <f>SUM(P620:P631)</f>
        <v>0</v>
      </c>
      <c r="Q619" s="196"/>
      <c r="R619" s="197">
        <f>SUM(R620:R631)</f>
        <v>0</v>
      </c>
      <c r="S619" s="196"/>
      <c r="T619" s="198">
        <f>SUM(T620:T631)</f>
        <v>0</v>
      </c>
      <c r="AR619" s="199" t="s">
        <v>91</v>
      </c>
      <c r="AT619" s="200" t="s">
        <v>82</v>
      </c>
      <c r="AU619" s="200" t="s">
        <v>91</v>
      </c>
      <c r="AY619" s="199" t="s">
        <v>138</v>
      </c>
      <c r="BK619" s="201">
        <f>SUM(BK620:BK631)</f>
        <v>0</v>
      </c>
    </row>
    <row r="620" spans="1:65" s="2" customFormat="1" ht="24" customHeight="1">
      <c r="A620" s="35"/>
      <c r="B620" s="36"/>
      <c r="C620" s="204" t="s">
        <v>1362</v>
      </c>
      <c r="D620" s="204" t="s">
        <v>139</v>
      </c>
      <c r="E620" s="205" t="s">
        <v>689</v>
      </c>
      <c r="F620" s="206" t="s">
        <v>690</v>
      </c>
      <c r="G620" s="207" t="s">
        <v>377</v>
      </c>
      <c r="H620" s="208">
        <v>1127.134</v>
      </c>
      <c r="I620" s="209"/>
      <c r="J620" s="210">
        <f>ROUND(I620*H620,2)</f>
        <v>0</v>
      </c>
      <c r="K620" s="206" t="s">
        <v>248</v>
      </c>
      <c r="L620" s="40"/>
      <c r="M620" s="211" t="s">
        <v>1</v>
      </c>
      <c r="N620" s="212" t="s">
        <v>48</v>
      </c>
      <c r="O620" s="72"/>
      <c r="P620" s="213">
        <f>O620*H620</f>
        <v>0</v>
      </c>
      <c r="Q620" s="213">
        <v>0</v>
      </c>
      <c r="R620" s="213">
        <f>Q620*H620</f>
        <v>0</v>
      </c>
      <c r="S620" s="213">
        <v>0</v>
      </c>
      <c r="T620" s="214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215" t="s">
        <v>157</v>
      </c>
      <c r="AT620" s="215" t="s">
        <v>139</v>
      </c>
      <c r="AU620" s="215" t="s">
        <v>93</v>
      </c>
      <c r="AY620" s="17" t="s">
        <v>138</v>
      </c>
      <c r="BE620" s="216">
        <f>IF(N620="základní",J620,0)</f>
        <v>0</v>
      </c>
      <c r="BF620" s="216">
        <f>IF(N620="snížená",J620,0)</f>
        <v>0</v>
      </c>
      <c r="BG620" s="216">
        <f>IF(N620="zákl. přenesená",J620,0)</f>
        <v>0</v>
      </c>
      <c r="BH620" s="216">
        <f>IF(N620="sníž. přenesená",J620,0)</f>
        <v>0</v>
      </c>
      <c r="BI620" s="216">
        <f>IF(N620="nulová",J620,0)</f>
        <v>0</v>
      </c>
      <c r="BJ620" s="17" t="s">
        <v>91</v>
      </c>
      <c r="BK620" s="216">
        <f>ROUND(I620*H620,2)</f>
        <v>0</v>
      </c>
      <c r="BL620" s="17" t="s">
        <v>157</v>
      </c>
      <c r="BM620" s="215" t="s">
        <v>1363</v>
      </c>
    </row>
    <row r="621" spans="1:65" s="2" customFormat="1" ht="19.5">
      <c r="A621" s="35"/>
      <c r="B621" s="36"/>
      <c r="C621" s="37"/>
      <c r="D621" s="217" t="s">
        <v>145</v>
      </c>
      <c r="E621" s="37"/>
      <c r="F621" s="218" t="s">
        <v>692</v>
      </c>
      <c r="G621" s="37"/>
      <c r="H621" s="37"/>
      <c r="I621" s="116"/>
      <c r="J621" s="37"/>
      <c r="K621" s="37"/>
      <c r="L621" s="40"/>
      <c r="M621" s="219"/>
      <c r="N621" s="220"/>
      <c r="O621" s="72"/>
      <c r="P621" s="72"/>
      <c r="Q621" s="72"/>
      <c r="R621" s="72"/>
      <c r="S621" s="72"/>
      <c r="T621" s="73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T621" s="17" t="s">
        <v>145</v>
      </c>
      <c r="AU621" s="17" t="s">
        <v>93</v>
      </c>
    </row>
    <row r="622" spans="1:65" s="13" customFormat="1" ht="11.25">
      <c r="B622" s="222"/>
      <c r="C622" s="223"/>
      <c r="D622" s="217" t="s">
        <v>151</v>
      </c>
      <c r="E622" s="224" t="s">
        <v>1</v>
      </c>
      <c r="F622" s="225" t="s">
        <v>1364</v>
      </c>
      <c r="G622" s="223"/>
      <c r="H622" s="226">
        <v>1127.134</v>
      </c>
      <c r="I622" s="227"/>
      <c r="J622" s="223"/>
      <c r="K622" s="223"/>
      <c r="L622" s="228"/>
      <c r="M622" s="229"/>
      <c r="N622" s="230"/>
      <c r="O622" s="230"/>
      <c r="P622" s="230"/>
      <c r="Q622" s="230"/>
      <c r="R622" s="230"/>
      <c r="S622" s="230"/>
      <c r="T622" s="231"/>
      <c r="AT622" s="232" t="s">
        <v>151</v>
      </c>
      <c r="AU622" s="232" t="s">
        <v>93</v>
      </c>
      <c r="AV622" s="13" t="s">
        <v>93</v>
      </c>
      <c r="AW622" s="13" t="s">
        <v>38</v>
      </c>
      <c r="AX622" s="13" t="s">
        <v>91</v>
      </c>
      <c r="AY622" s="232" t="s">
        <v>138</v>
      </c>
    </row>
    <row r="623" spans="1:65" s="2" customFormat="1" ht="24" customHeight="1">
      <c r="A623" s="35"/>
      <c r="B623" s="36"/>
      <c r="C623" s="204" t="s">
        <v>1365</v>
      </c>
      <c r="D623" s="204" t="s">
        <v>139</v>
      </c>
      <c r="E623" s="205" t="s">
        <v>695</v>
      </c>
      <c r="F623" s="206" t="s">
        <v>696</v>
      </c>
      <c r="G623" s="207" t="s">
        <v>377</v>
      </c>
      <c r="H623" s="208">
        <v>1127.134</v>
      </c>
      <c r="I623" s="209"/>
      <c r="J623" s="210">
        <f>ROUND(I623*H623,2)</f>
        <v>0</v>
      </c>
      <c r="K623" s="206" t="s">
        <v>248</v>
      </c>
      <c r="L623" s="40"/>
      <c r="M623" s="211" t="s">
        <v>1</v>
      </c>
      <c r="N623" s="212" t="s">
        <v>48</v>
      </c>
      <c r="O623" s="72"/>
      <c r="P623" s="213">
        <f>O623*H623</f>
        <v>0</v>
      </c>
      <c r="Q623" s="213">
        <v>0</v>
      </c>
      <c r="R623" s="213">
        <f>Q623*H623</f>
        <v>0</v>
      </c>
      <c r="S623" s="213">
        <v>0</v>
      </c>
      <c r="T623" s="214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215" t="s">
        <v>157</v>
      </c>
      <c r="AT623" s="215" t="s">
        <v>139</v>
      </c>
      <c r="AU623" s="215" t="s">
        <v>93</v>
      </c>
      <c r="AY623" s="17" t="s">
        <v>138</v>
      </c>
      <c r="BE623" s="216">
        <f>IF(N623="základní",J623,0)</f>
        <v>0</v>
      </c>
      <c r="BF623" s="216">
        <f>IF(N623="snížená",J623,0)</f>
        <v>0</v>
      </c>
      <c r="BG623" s="216">
        <f>IF(N623="zákl. přenesená",J623,0)</f>
        <v>0</v>
      </c>
      <c r="BH623" s="216">
        <f>IF(N623="sníž. přenesená",J623,0)</f>
        <v>0</v>
      </c>
      <c r="BI623" s="216">
        <f>IF(N623="nulová",J623,0)</f>
        <v>0</v>
      </c>
      <c r="BJ623" s="17" t="s">
        <v>91</v>
      </c>
      <c r="BK623" s="216">
        <f>ROUND(I623*H623,2)</f>
        <v>0</v>
      </c>
      <c r="BL623" s="17" t="s">
        <v>157</v>
      </c>
      <c r="BM623" s="215" t="s">
        <v>1366</v>
      </c>
    </row>
    <row r="624" spans="1:65" s="2" customFormat="1" ht="29.25">
      <c r="A624" s="35"/>
      <c r="B624" s="36"/>
      <c r="C624" s="37"/>
      <c r="D624" s="217" t="s">
        <v>145</v>
      </c>
      <c r="E624" s="37"/>
      <c r="F624" s="218" t="s">
        <v>698</v>
      </c>
      <c r="G624" s="37"/>
      <c r="H624" s="37"/>
      <c r="I624" s="116"/>
      <c r="J624" s="37"/>
      <c r="K624" s="37"/>
      <c r="L624" s="40"/>
      <c r="M624" s="219"/>
      <c r="N624" s="220"/>
      <c r="O624" s="72"/>
      <c r="P624" s="72"/>
      <c r="Q624" s="72"/>
      <c r="R624" s="72"/>
      <c r="S624" s="72"/>
      <c r="T624" s="73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17" t="s">
        <v>145</v>
      </c>
      <c r="AU624" s="17" t="s">
        <v>93</v>
      </c>
    </row>
    <row r="625" spans="1:65" s="13" customFormat="1" ht="11.25">
      <c r="B625" s="222"/>
      <c r="C625" s="223"/>
      <c r="D625" s="217" t="s">
        <v>151</v>
      </c>
      <c r="E625" s="224" t="s">
        <v>1</v>
      </c>
      <c r="F625" s="225" t="s">
        <v>1364</v>
      </c>
      <c r="G625" s="223"/>
      <c r="H625" s="226">
        <v>1127.134</v>
      </c>
      <c r="I625" s="227"/>
      <c r="J625" s="223"/>
      <c r="K625" s="223"/>
      <c r="L625" s="228"/>
      <c r="M625" s="229"/>
      <c r="N625" s="230"/>
      <c r="O625" s="230"/>
      <c r="P625" s="230"/>
      <c r="Q625" s="230"/>
      <c r="R625" s="230"/>
      <c r="S625" s="230"/>
      <c r="T625" s="231"/>
      <c r="AT625" s="232" t="s">
        <v>151</v>
      </c>
      <c r="AU625" s="232" t="s">
        <v>93</v>
      </c>
      <c r="AV625" s="13" t="s">
        <v>93</v>
      </c>
      <c r="AW625" s="13" t="s">
        <v>38</v>
      </c>
      <c r="AX625" s="13" t="s">
        <v>91</v>
      </c>
      <c r="AY625" s="232" t="s">
        <v>138</v>
      </c>
    </row>
    <row r="626" spans="1:65" s="2" customFormat="1" ht="24" customHeight="1">
      <c r="A626" s="35"/>
      <c r="B626" s="36"/>
      <c r="C626" s="204" t="s">
        <v>1367</v>
      </c>
      <c r="D626" s="204" t="s">
        <v>139</v>
      </c>
      <c r="E626" s="205" t="s">
        <v>700</v>
      </c>
      <c r="F626" s="206" t="s">
        <v>701</v>
      </c>
      <c r="G626" s="207" t="s">
        <v>377</v>
      </c>
      <c r="H626" s="208">
        <v>35.637999999999998</v>
      </c>
      <c r="I626" s="209"/>
      <c r="J626" s="210">
        <f>ROUND(I626*H626,2)</f>
        <v>0</v>
      </c>
      <c r="K626" s="206" t="s">
        <v>248</v>
      </c>
      <c r="L626" s="40"/>
      <c r="M626" s="211" t="s">
        <v>1</v>
      </c>
      <c r="N626" s="212" t="s">
        <v>48</v>
      </c>
      <c r="O626" s="72"/>
      <c r="P626" s="213">
        <f>O626*H626</f>
        <v>0</v>
      </c>
      <c r="Q626" s="213">
        <v>0</v>
      </c>
      <c r="R626" s="213">
        <f>Q626*H626</f>
        <v>0</v>
      </c>
      <c r="S626" s="213">
        <v>0</v>
      </c>
      <c r="T626" s="214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215" t="s">
        <v>157</v>
      </c>
      <c r="AT626" s="215" t="s">
        <v>139</v>
      </c>
      <c r="AU626" s="215" t="s">
        <v>93</v>
      </c>
      <c r="AY626" s="17" t="s">
        <v>138</v>
      </c>
      <c r="BE626" s="216">
        <f>IF(N626="základní",J626,0)</f>
        <v>0</v>
      </c>
      <c r="BF626" s="216">
        <f>IF(N626="snížená",J626,0)</f>
        <v>0</v>
      </c>
      <c r="BG626" s="216">
        <f>IF(N626="zákl. přenesená",J626,0)</f>
        <v>0</v>
      </c>
      <c r="BH626" s="216">
        <f>IF(N626="sníž. přenesená",J626,0)</f>
        <v>0</v>
      </c>
      <c r="BI626" s="216">
        <f>IF(N626="nulová",J626,0)</f>
        <v>0</v>
      </c>
      <c r="BJ626" s="17" t="s">
        <v>91</v>
      </c>
      <c r="BK626" s="216">
        <f>ROUND(I626*H626,2)</f>
        <v>0</v>
      </c>
      <c r="BL626" s="17" t="s">
        <v>157</v>
      </c>
      <c r="BM626" s="215" t="s">
        <v>1368</v>
      </c>
    </row>
    <row r="627" spans="1:65" s="2" customFormat="1" ht="29.25">
      <c r="A627" s="35"/>
      <c r="B627" s="36"/>
      <c r="C627" s="37"/>
      <c r="D627" s="217" t="s">
        <v>145</v>
      </c>
      <c r="E627" s="37"/>
      <c r="F627" s="218" t="s">
        <v>703</v>
      </c>
      <c r="G627" s="37"/>
      <c r="H627" s="37"/>
      <c r="I627" s="116"/>
      <c r="J627" s="37"/>
      <c r="K627" s="37"/>
      <c r="L627" s="40"/>
      <c r="M627" s="219"/>
      <c r="N627" s="220"/>
      <c r="O627" s="72"/>
      <c r="P627" s="72"/>
      <c r="Q627" s="72"/>
      <c r="R627" s="72"/>
      <c r="S627" s="72"/>
      <c r="T627" s="73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T627" s="17" t="s">
        <v>145</v>
      </c>
      <c r="AU627" s="17" t="s">
        <v>93</v>
      </c>
    </row>
    <row r="628" spans="1:65" s="13" customFormat="1" ht="11.25">
      <c r="B628" s="222"/>
      <c r="C628" s="223"/>
      <c r="D628" s="217" t="s">
        <v>151</v>
      </c>
      <c r="E628" s="224" t="s">
        <v>1</v>
      </c>
      <c r="F628" s="225" t="s">
        <v>1369</v>
      </c>
      <c r="G628" s="223"/>
      <c r="H628" s="226">
        <v>35.637999999999998</v>
      </c>
      <c r="I628" s="227"/>
      <c r="J628" s="223"/>
      <c r="K628" s="223"/>
      <c r="L628" s="228"/>
      <c r="M628" s="229"/>
      <c r="N628" s="230"/>
      <c r="O628" s="230"/>
      <c r="P628" s="230"/>
      <c r="Q628" s="230"/>
      <c r="R628" s="230"/>
      <c r="S628" s="230"/>
      <c r="T628" s="231"/>
      <c r="AT628" s="232" t="s">
        <v>151</v>
      </c>
      <c r="AU628" s="232" t="s">
        <v>93</v>
      </c>
      <c r="AV628" s="13" t="s">
        <v>93</v>
      </c>
      <c r="AW628" s="13" t="s">
        <v>38</v>
      </c>
      <c r="AX628" s="13" t="s">
        <v>91</v>
      </c>
      <c r="AY628" s="232" t="s">
        <v>138</v>
      </c>
    </row>
    <row r="629" spans="1:65" s="2" customFormat="1" ht="24" customHeight="1">
      <c r="A629" s="35"/>
      <c r="B629" s="36"/>
      <c r="C629" s="204" t="s">
        <v>1370</v>
      </c>
      <c r="D629" s="204" t="s">
        <v>139</v>
      </c>
      <c r="E629" s="205" t="s">
        <v>706</v>
      </c>
      <c r="F629" s="206" t="s">
        <v>707</v>
      </c>
      <c r="G629" s="207" t="s">
        <v>377</v>
      </c>
      <c r="H629" s="208">
        <v>35.637999999999998</v>
      </c>
      <c r="I629" s="209"/>
      <c r="J629" s="210">
        <f>ROUND(I629*H629,2)</f>
        <v>0</v>
      </c>
      <c r="K629" s="206" t="s">
        <v>248</v>
      </c>
      <c r="L629" s="40"/>
      <c r="M629" s="211" t="s">
        <v>1</v>
      </c>
      <c r="N629" s="212" t="s">
        <v>48</v>
      </c>
      <c r="O629" s="72"/>
      <c r="P629" s="213">
        <f>O629*H629</f>
        <v>0</v>
      </c>
      <c r="Q629" s="213">
        <v>0</v>
      </c>
      <c r="R629" s="213">
        <f>Q629*H629</f>
        <v>0</v>
      </c>
      <c r="S629" s="213">
        <v>0</v>
      </c>
      <c r="T629" s="214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15" t="s">
        <v>157</v>
      </c>
      <c r="AT629" s="215" t="s">
        <v>139</v>
      </c>
      <c r="AU629" s="215" t="s">
        <v>93</v>
      </c>
      <c r="AY629" s="17" t="s">
        <v>138</v>
      </c>
      <c r="BE629" s="216">
        <f>IF(N629="základní",J629,0)</f>
        <v>0</v>
      </c>
      <c r="BF629" s="216">
        <f>IF(N629="snížená",J629,0)</f>
        <v>0</v>
      </c>
      <c r="BG629" s="216">
        <f>IF(N629="zákl. přenesená",J629,0)</f>
        <v>0</v>
      </c>
      <c r="BH629" s="216">
        <f>IF(N629="sníž. přenesená",J629,0)</f>
        <v>0</v>
      </c>
      <c r="BI629" s="216">
        <f>IF(N629="nulová",J629,0)</f>
        <v>0</v>
      </c>
      <c r="BJ629" s="17" t="s">
        <v>91</v>
      </c>
      <c r="BK629" s="216">
        <f>ROUND(I629*H629,2)</f>
        <v>0</v>
      </c>
      <c r="BL629" s="17" t="s">
        <v>157</v>
      </c>
      <c r="BM629" s="215" t="s">
        <v>1371</v>
      </c>
    </row>
    <row r="630" spans="1:65" s="2" customFormat="1" ht="29.25">
      <c r="A630" s="35"/>
      <c r="B630" s="36"/>
      <c r="C630" s="37"/>
      <c r="D630" s="217" t="s">
        <v>145</v>
      </c>
      <c r="E630" s="37"/>
      <c r="F630" s="218" t="s">
        <v>709</v>
      </c>
      <c r="G630" s="37"/>
      <c r="H630" s="37"/>
      <c r="I630" s="116"/>
      <c r="J630" s="37"/>
      <c r="K630" s="37"/>
      <c r="L630" s="40"/>
      <c r="M630" s="219"/>
      <c r="N630" s="220"/>
      <c r="O630" s="72"/>
      <c r="P630" s="72"/>
      <c r="Q630" s="72"/>
      <c r="R630" s="72"/>
      <c r="S630" s="72"/>
      <c r="T630" s="73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T630" s="17" t="s">
        <v>145</v>
      </c>
      <c r="AU630" s="17" t="s">
        <v>93</v>
      </c>
    </row>
    <row r="631" spans="1:65" s="13" customFormat="1" ht="11.25">
      <c r="B631" s="222"/>
      <c r="C631" s="223"/>
      <c r="D631" s="217" t="s">
        <v>151</v>
      </c>
      <c r="E631" s="224" t="s">
        <v>1</v>
      </c>
      <c r="F631" s="225" t="s">
        <v>1369</v>
      </c>
      <c r="G631" s="223"/>
      <c r="H631" s="226">
        <v>35.637999999999998</v>
      </c>
      <c r="I631" s="227"/>
      <c r="J631" s="223"/>
      <c r="K631" s="223"/>
      <c r="L631" s="228"/>
      <c r="M631" s="258"/>
      <c r="N631" s="259"/>
      <c r="O631" s="259"/>
      <c r="P631" s="259"/>
      <c r="Q631" s="259"/>
      <c r="R631" s="259"/>
      <c r="S631" s="259"/>
      <c r="T631" s="260"/>
      <c r="AT631" s="232" t="s">
        <v>151</v>
      </c>
      <c r="AU631" s="232" t="s">
        <v>93</v>
      </c>
      <c r="AV631" s="13" t="s">
        <v>93</v>
      </c>
      <c r="AW631" s="13" t="s">
        <v>38</v>
      </c>
      <c r="AX631" s="13" t="s">
        <v>91</v>
      </c>
      <c r="AY631" s="232" t="s">
        <v>138</v>
      </c>
    </row>
    <row r="632" spans="1:65" s="2" customFormat="1" ht="6.95" customHeight="1">
      <c r="A632" s="35"/>
      <c r="B632" s="55"/>
      <c r="C632" s="56"/>
      <c r="D632" s="56"/>
      <c r="E632" s="56"/>
      <c r="F632" s="56"/>
      <c r="G632" s="56"/>
      <c r="H632" s="56"/>
      <c r="I632" s="153"/>
      <c r="J632" s="56"/>
      <c r="K632" s="56"/>
      <c r="L632" s="40"/>
      <c r="M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</sheetData>
  <sheetProtection algorithmName="SHA-512" hashValue="INgEuglQsfno35Ix8oF+JJdNBGlKsqSeSVZC3SA82nLpCyky5MNHFUiEfZhTEMDqDZaKvDThFcVja9Q9wirfSA==" saltValue="MWm83LD3zkeEzv8vrZaU/WtMY0AqEkaj9jbOKf94E0qMOHZlQts356amTL9hljbkBrkvn8FgYCWzwx58scwzbg==" spinCount="100000" sheet="1" objects="1" scenarios="1" formatColumns="0" formatRows="0" autoFilter="0"/>
  <autoFilter ref="C127:K631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9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108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1372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ROUND(J130,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ROUND((SUM(BE130:BE491)),  2)</f>
        <v>0</v>
      </c>
      <c r="G33" s="35"/>
      <c r="H33" s="35"/>
      <c r="I33" s="132">
        <v>0.21</v>
      </c>
      <c r="J33" s="131">
        <f>ROUND(((SUM(BE130:BE491))*I33),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ROUND((SUM(BF130:BF491)),  2)</f>
        <v>0</v>
      </c>
      <c r="G34" s="35"/>
      <c r="H34" s="35"/>
      <c r="I34" s="132">
        <v>0.15</v>
      </c>
      <c r="J34" s="131">
        <f>ROUND(((SUM(BF130:BF491))*I34),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ROUND((SUM(BG130:BG491)),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ROUND((SUM(BH130:BH491)),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ROUND((SUM(BI130:BI491)),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06 - IO 05 Armaturní šachty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J130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J131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J132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J169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J217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J237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J244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237</v>
      </c>
      <c r="E103" s="172"/>
      <c r="F103" s="172"/>
      <c r="G103" s="172"/>
      <c r="H103" s="172"/>
      <c r="I103" s="173"/>
      <c r="J103" s="174">
        <f>J263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238</v>
      </c>
      <c r="E104" s="172"/>
      <c r="F104" s="172"/>
      <c r="G104" s="172"/>
      <c r="H104" s="172"/>
      <c r="I104" s="173"/>
      <c r="J104" s="174">
        <f>J330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1373</v>
      </c>
      <c r="E105" s="172"/>
      <c r="F105" s="172"/>
      <c r="G105" s="172"/>
      <c r="H105" s="172"/>
      <c r="I105" s="173"/>
      <c r="J105" s="174">
        <f>J359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239</v>
      </c>
      <c r="E106" s="172"/>
      <c r="F106" s="172"/>
      <c r="G106" s="172"/>
      <c r="H106" s="172"/>
      <c r="I106" s="173"/>
      <c r="J106" s="174">
        <f>J406</f>
        <v>0</v>
      </c>
      <c r="K106" s="170"/>
      <c r="L106" s="175"/>
    </row>
    <row r="107" spans="1:31" s="10" customFormat="1" ht="19.899999999999999" customHeight="1">
      <c r="B107" s="169"/>
      <c r="C107" s="170"/>
      <c r="D107" s="171" t="s">
        <v>240</v>
      </c>
      <c r="E107" s="172"/>
      <c r="F107" s="172"/>
      <c r="G107" s="172"/>
      <c r="H107" s="172"/>
      <c r="I107" s="173"/>
      <c r="J107" s="174">
        <f>J428</f>
        <v>0</v>
      </c>
      <c r="K107" s="170"/>
      <c r="L107" s="175"/>
    </row>
    <row r="108" spans="1:31" s="9" customFormat="1" ht="24.95" customHeight="1">
      <c r="B108" s="162"/>
      <c r="C108" s="163"/>
      <c r="D108" s="164" t="s">
        <v>1374</v>
      </c>
      <c r="E108" s="165"/>
      <c r="F108" s="165"/>
      <c r="G108" s="165"/>
      <c r="H108" s="165"/>
      <c r="I108" s="166"/>
      <c r="J108" s="167">
        <f>J447</f>
        <v>0</v>
      </c>
      <c r="K108" s="163"/>
      <c r="L108" s="168"/>
    </row>
    <row r="109" spans="1:31" s="10" customFormat="1" ht="19.899999999999999" customHeight="1">
      <c r="B109" s="169"/>
      <c r="C109" s="170"/>
      <c r="D109" s="171" t="s">
        <v>1375</v>
      </c>
      <c r="E109" s="172"/>
      <c r="F109" s="172"/>
      <c r="G109" s="172"/>
      <c r="H109" s="172"/>
      <c r="I109" s="173"/>
      <c r="J109" s="174">
        <f>J448</f>
        <v>0</v>
      </c>
      <c r="K109" s="170"/>
      <c r="L109" s="175"/>
    </row>
    <row r="110" spans="1:31" s="10" customFormat="1" ht="19.899999999999999" customHeight="1">
      <c r="B110" s="169"/>
      <c r="C110" s="170"/>
      <c r="D110" s="171" t="s">
        <v>1376</v>
      </c>
      <c r="E110" s="172"/>
      <c r="F110" s="172"/>
      <c r="G110" s="172"/>
      <c r="H110" s="172"/>
      <c r="I110" s="173"/>
      <c r="J110" s="174">
        <f>J485</f>
        <v>0</v>
      </c>
      <c r="K110" s="170"/>
      <c r="L110" s="175"/>
    </row>
    <row r="111" spans="1:31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116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55"/>
      <c r="C112" s="56"/>
      <c r="D112" s="56"/>
      <c r="E112" s="56"/>
      <c r="F112" s="56"/>
      <c r="G112" s="56"/>
      <c r="H112" s="56"/>
      <c r="I112" s="153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5" customHeight="1">
      <c r="A116" s="35"/>
      <c r="B116" s="57"/>
      <c r="C116" s="58"/>
      <c r="D116" s="58"/>
      <c r="E116" s="58"/>
      <c r="F116" s="58"/>
      <c r="G116" s="58"/>
      <c r="H116" s="58"/>
      <c r="I116" s="156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5" customHeight="1">
      <c r="A117" s="35"/>
      <c r="B117" s="36"/>
      <c r="C117" s="23" t="s">
        <v>122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9" t="s">
        <v>16</v>
      </c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20" t="str">
        <f>E7</f>
        <v>Výstavba vodovodní sítě Myšlín</v>
      </c>
      <c r="F120" s="321"/>
      <c r="G120" s="321"/>
      <c r="H120" s="321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9" t="s">
        <v>113</v>
      </c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292" t="str">
        <f>E9</f>
        <v>06 - IO 05 Armaturní šachty</v>
      </c>
      <c r="F122" s="322"/>
      <c r="G122" s="322"/>
      <c r="H122" s="322"/>
      <c r="I122" s="116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116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9" t="s">
        <v>22</v>
      </c>
      <c r="D124" s="37"/>
      <c r="E124" s="37"/>
      <c r="F124" s="27" t="str">
        <f>F12</f>
        <v>Mnichovice</v>
      </c>
      <c r="G124" s="37"/>
      <c r="H124" s="37"/>
      <c r="I124" s="118" t="s">
        <v>24</v>
      </c>
      <c r="J124" s="67" t="str">
        <f>IF(J12="","",J12)</f>
        <v>Vyplň údaj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7"/>
      <c r="D125" s="37"/>
      <c r="E125" s="37"/>
      <c r="F125" s="37"/>
      <c r="G125" s="37"/>
      <c r="H125" s="37"/>
      <c r="I125" s="116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43.15" customHeight="1">
      <c r="A126" s="35"/>
      <c r="B126" s="36"/>
      <c r="C126" s="29" t="s">
        <v>29</v>
      </c>
      <c r="D126" s="37"/>
      <c r="E126" s="37"/>
      <c r="F126" s="27" t="str">
        <f>E15</f>
        <v>Město Mnichovice</v>
      </c>
      <c r="G126" s="37"/>
      <c r="H126" s="37"/>
      <c r="I126" s="118" t="s">
        <v>35</v>
      </c>
      <c r="J126" s="33" t="str">
        <f>E21</f>
        <v>Vodohospodářský rozvoj a výstavba a.s.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29" t="s">
        <v>33</v>
      </c>
      <c r="D127" s="37"/>
      <c r="E127" s="37"/>
      <c r="F127" s="27" t="str">
        <f>IF(E18="","",E18)</f>
        <v>Vyplň údaj</v>
      </c>
      <c r="G127" s="37"/>
      <c r="H127" s="37"/>
      <c r="I127" s="118" t="s">
        <v>39</v>
      </c>
      <c r="J127" s="33" t="str">
        <f>E24</f>
        <v>Ing. Petr Koblenc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0.35" customHeight="1">
      <c r="A128" s="35"/>
      <c r="B128" s="36"/>
      <c r="C128" s="37"/>
      <c r="D128" s="37"/>
      <c r="E128" s="37"/>
      <c r="F128" s="37"/>
      <c r="G128" s="37"/>
      <c r="H128" s="37"/>
      <c r="I128" s="116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11" customFormat="1" ht="29.25" customHeight="1">
      <c r="A129" s="176"/>
      <c r="B129" s="177"/>
      <c r="C129" s="178" t="s">
        <v>123</v>
      </c>
      <c r="D129" s="179" t="s">
        <v>68</v>
      </c>
      <c r="E129" s="179" t="s">
        <v>64</v>
      </c>
      <c r="F129" s="179" t="s">
        <v>65</v>
      </c>
      <c r="G129" s="179" t="s">
        <v>124</v>
      </c>
      <c r="H129" s="179" t="s">
        <v>125</v>
      </c>
      <c r="I129" s="180" t="s">
        <v>126</v>
      </c>
      <c r="J129" s="179" t="s">
        <v>117</v>
      </c>
      <c r="K129" s="181" t="s">
        <v>127</v>
      </c>
      <c r="L129" s="182"/>
      <c r="M129" s="76" t="s">
        <v>1</v>
      </c>
      <c r="N129" s="77" t="s">
        <v>47</v>
      </c>
      <c r="O129" s="77" t="s">
        <v>128</v>
      </c>
      <c r="P129" s="77" t="s">
        <v>129</v>
      </c>
      <c r="Q129" s="77" t="s">
        <v>130</v>
      </c>
      <c r="R129" s="77" t="s">
        <v>131</v>
      </c>
      <c r="S129" s="77" t="s">
        <v>132</v>
      </c>
      <c r="T129" s="78" t="s">
        <v>133</v>
      </c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76"/>
      <c r="AE129" s="176"/>
    </row>
    <row r="130" spans="1:65" s="2" customFormat="1" ht="22.9" customHeight="1">
      <c r="A130" s="35"/>
      <c r="B130" s="36"/>
      <c r="C130" s="83" t="s">
        <v>134</v>
      </c>
      <c r="D130" s="37"/>
      <c r="E130" s="37"/>
      <c r="F130" s="37"/>
      <c r="G130" s="37"/>
      <c r="H130" s="37"/>
      <c r="I130" s="116"/>
      <c r="J130" s="183">
        <f>BK130</f>
        <v>0</v>
      </c>
      <c r="K130" s="37"/>
      <c r="L130" s="40"/>
      <c r="M130" s="79"/>
      <c r="N130" s="184"/>
      <c r="O130" s="80"/>
      <c r="P130" s="185">
        <f>P131+P447</f>
        <v>0</v>
      </c>
      <c r="Q130" s="80"/>
      <c r="R130" s="185">
        <f>R131+R447</f>
        <v>78.29360561</v>
      </c>
      <c r="S130" s="80"/>
      <c r="T130" s="186">
        <f>T131+T447</f>
        <v>30.096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7" t="s">
        <v>82</v>
      </c>
      <c r="AU130" s="17" t="s">
        <v>119</v>
      </c>
      <c r="BK130" s="187">
        <f>BK131+BK447</f>
        <v>0</v>
      </c>
    </row>
    <row r="131" spans="1:65" s="12" customFormat="1" ht="25.9" customHeight="1">
      <c r="B131" s="188"/>
      <c r="C131" s="189"/>
      <c r="D131" s="190" t="s">
        <v>82</v>
      </c>
      <c r="E131" s="191" t="s">
        <v>241</v>
      </c>
      <c r="F131" s="191" t="s">
        <v>242</v>
      </c>
      <c r="G131" s="189"/>
      <c r="H131" s="189"/>
      <c r="I131" s="192"/>
      <c r="J131" s="193">
        <f>BK131</f>
        <v>0</v>
      </c>
      <c r="K131" s="189"/>
      <c r="L131" s="194"/>
      <c r="M131" s="195"/>
      <c r="N131" s="196"/>
      <c r="O131" s="196"/>
      <c r="P131" s="197">
        <f>P132+P169+P217+P237+P244+P263+P330+P359+P406+P428</f>
        <v>0</v>
      </c>
      <c r="Q131" s="196"/>
      <c r="R131" s="197">
        <f>R132+R169+R217+R237+R244+R263+R330+R359+R406+R428</f>
        <v>78.083345609999995</v>
      </c>
      <c r="S131" s="196"/>
      <c r="T131" s="198">
        <f>T132+T169+T217+T237+T244+T263+T330+T359+T406+T428</f>
        <v>30.096</v>
      </c>
      <c r="AR131" s="199" t="s">
        <v>91</v>
      </c>
      <c r="AT131" s="200" t="s">
        <v>82</v>
      </c>
      <c r="AU131" s="200" t="s">
        <v>83</v>
      </c>
      <c r="AY131" s="199" t="s">
        <v>138</v>
      </c>
      <c r="BK131" s="201">
        <f>BK132+BK169+BK217+BK237+BK244+BK263+BK330+BK359+BK406+BK428</f>
        <v>0</v>
      </c>
    </row>
    <row r="132" spans="1:65" s="12" customFormat="1" ht="22.9" customHeight="1">
      <c r="B132" s="188"/>
      <c r="C132" s="189"/>
      <c r="D132" s="190" t="s">
        <v>82</v>
      </c>
      <c r="E132" s="202" t="s">
        <v>243</v>
      </c>
      <c r="F132" s="202" t="s">
        <v>244</v>
      </c>
      <c r="G132" s="189"/>
      <c r="H132" s="189"/>
      <c r="I132" s="192"/>
      <c r="J132" s="203">
        <f>BK132</f>
        <v>0</v>
      </c>
      <c r="K132" s="189"/>
      <c r="L132" s="194"/>
      <c r="M132" s="195"/>
      <c r="N132" s="196"/>
      <c r="O132" s="196"/>
      <c r="P132" s="197">
        <f>SUM(P133:P168)</f>
        <v>0</v>
      </c>
      <c r="Q132" s="196"/>
      <c r="R132" s="197">
        <f>SUM(R133:R168)</f>
        <v>0.21541199999999996</v>
      </c>
      <c r="S132" s="196"/>
      <c r="T132" s="198">
        <f>SUM(T133:T168)</f>
        <v>0</v>
      </c>
      <c r="AR132" s="199" t="s">
        <v>91</v>
      </c>
      <c r="AT132" s="200" t="s">
        <v>82</v>
      </c>
      <c r="AU132" s="200" t="s">
        <v>91</v>
      </c>
      <c r="AY132" s="199" t="s">
        <v>138</v>
      </c>
      <c r="BK132" s="201">
        <f>SUM(BK133:BK168)</f>
        <v>0</v>
      </c>
    </row>
    <row r="133" spans="1:65" s="2" customFormat="1" ht="24" customHeight="1">
      <c r="A133" s="35"/>
      <c r="B133" s="36"/>
      <c r="C133" s="204" t="s">
        <v>91</v>
      </c>
      <c r="D133" s="204" t="s">
        <v>139</v>
      </c>
      <c r="E133" s="205" t="s">
        <v>245</v>
      </c>
      <c r="F133" s="206" t="s">
        <v>246</v>
      </c>
      <c r="G133" s="207" t="s">
        <v>247</v>
      </c>
      <c r="H133" s="208">
        <v>32</v>
      </c>
      <c r="I133" s="209"/>
      <c r="J133" s="210">
        <f>ROUND(I133*H133,2)</f>
        <v>0</v>
      </c>
      <c r="K133" s="206" t="s">
        <v>248</v>
      </c>
      <c r="L133" s="40"/>
      <c r="M133" s="211" t="s">
        <v>1</v>
      </c>
      <c r="N133" s="212" t="s">
        <v>48</v>
      </c>
      <c r="O133" s="72"/>
      <c r="P133" s="213">
        <f>O133*H133</f>
        <v>0</v>
      </c>
      <c r="Q133" s="213">
        <v>0</v>
      </c>
      <c r="R133" s="213">
        <f>Q133*H133</f>
        <v>0</v>
      </c>
      <c r="S133" s="213">
        <v>0</v>
      </c>
      <c r="T133" s="21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5" t="s">
        <v>157</v>
      </c>
      <c r="AT133" s="215" t="s">
        <v>139</v>
      </c>
      <c r="AU133" s="215" t="s">
        <v>93</v>
      </c>
      <c r="AY133" s="17" t="s">
        <v>138</v>
      </c>
      <c r="BE133" s="216">
        <f>IF(N133="základní",J133,0)</f>
        <v>0</v>
      </c>
      <c r="BF133" s="216">
        <f>IF(N133="snížená",J133,0)</f>
        <v>0</v>
      </c>
      <c r="BG133" s="216">
        <f>IF(N133="zákl. přenesená",J133,0)</f>
        <v>0</v>
      </c>
      <c r="BH133" s="216">
        <f>IF(N133="sníž. přenesená",J133,0)</f>
        <v>0</v>
      </c>
      <c r="BI133" s="216">
        <f>IF(N133="nulová",J133,0)</f>
        <v>0</v>
      </c>
      <c r="BJ133" s="17" t="s">
        <v>91</v>
      </c>
      <c r="BK133" s="216">
        <f>ROUND(I133*H133,2)</f>
        <v>0</v>
      </c>
      <c r="BL133" s="17" t="s">
        <v>157</v>
      </c>
      <c r="BM133" s="215" t="s">
        <v>1377</v>
      </c>
    </row>
    <row r="134" spans="1:65" s="2" customFormat="1" ht="19.5">
      <c r="A134" s="35"/>
      <c r="B134" s="36"/>
      <c r="C134" s="37"/>
      <c r="D134" s="217" t="s">
        <v>145</v>
      </c>
      <c r="E134" s="37"/>
      <c r="F134" s="218" t="s">
        <v>250</v>
      </c>
      <c r="G134" s="37"/>
      <c r="H134" s="37"/>
      <c r="I134" s="116"/>
      <c r="J134" s="37"/>
      <c r="K134" s="37"/>
      <c r="L134" s="40"/>
      <c r="M134" s="219"/>
      <c r="N134" s="220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7" t="s">
        <v>145</v>
      </c>
      <c r="AU134" s="17" t="s">
        <v>93</v>
      </c>
    </row>
    <row r="135" spans="1:65" s="13" customFormat="1" ht="11.25">
      <c r="B135" s="222"/>
      <c r="C135" s="223"/>
      <c r="D135" s="217" t="s">
        <v>151</v>
      </c>
      <c r="E135" s="224" t="s">
        <v>1</v>
      </c>
      <c r="F135" s="225" t="s">
        <v>1378</v>
      </c>
      <c r="G135" s="223"/>
      <c r="H135" s="226">
        <v>32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151</v>
      </c>
      <c r="AU135" s="232" t="s">
        <v>93</v>
      </c>
      <c r="AV135" s="13" t="s">
        <v>93</v>
      </c>
      <c r="AW135" s="13" t="s">
        <v>38</v>
      </c>
      <c r="AX135" s="13" t="s">
        <v>91</v>
      </c>
      <c r="AY135" s="232" t="s">
        <v>138</v>
      </c>
    </row>
    <row r="136" spans="1:65" s="2" customFormat="1" ht="24" customHeight="1">
      <c r="A136" s="35"/>
      <c r="B136" s="36"/>
      <c r="C136" s="204" t="s">
        <v>93</v>
      </c>
      <c r="D136" s="204" t="s">
        <v>139</v>
      </c>
      <c r="E136" s="205" t="s">
        <v>252</v>
      </c>
      <c r="F136" s="206" t="s">
        <v>253</v>
      </c>
      <c r="G136" s="207" t="s">
        <v>254</v>
      </c>
      <c r="H136" s="208">
        <v>4</v>
      </c>
      <c r="I136" s="209"/>
      <c r="J136" s="210">
        <f>ROUND(I136*H136,2)</f>
        <v>0</v>
      </c>
      <c r="K136" s="206" t="s">
        <v>248</v>
      </c>
      <c r="L136" s="40"/>
      <c r="M136" s="211" t="s">
        <v>1</v>
      </c>
      <c r="N136" s="212" t="s">
        <v>48</v>
      </c>
      <c r="O136" s="72"/>
      <c r="P136" s="213">
        <f>O136*H136</f>
        <v>0</v>
      </c>
      <c r="Q136" s="213">
        <v>0</v>
      </c>
      <c r="R136" s="213">
        <f>Q136*H136</f>
        <v>0</v>
      </c>
      <c r="S136" s="213">
        <v>0</v>
      </c>
      <c r="T136" s="214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5" t="s">
        <v>157</v>
      </c>
      <c r="AT136" s="215" t="s">
        <v>139</v>
      </c>
      <c r="AU136" s="215" t="s">
        <v>93</v>
      </c>
      <c r="AY136" s="17" t="s">
        <v>138</v>
      </c>
      <c r="BE136" s="216">
        <f>IF(N136="základní",J136,0)</f>
        <v>0</v>
      </c>
      <c r="BF136" s="216">
        <f>IF(N136="snížená",J136,0)</f>
        <v>0</v>
      </c>
      <c r="BG136" s="216">
        <f>IF(N136="zákl. přenesená",J136,0)</f>
        <v>0</v>
      </c>
      <c r="BH136" s="216">
        <f>IF(N136="sníž. přenesená",J136,0)</f>
        <v>0</v>
      </c>
      <c r="BI136" s="216">
        <f>IF(N136="nulová",J136,0)</f>
        <v>0</v>
      </c>
      <c r="BJ136" s="17" t="s">
        <v>91</v>
      </c>
      <c r="BK136" s="216">
        <f>ROUND(I136*H136,2)</f>
        <v>0</v>
      </c>
      <c r="BL136" s="17" t="s">
        <v>157</v>
      </c>
      <c r="BM136" s="215" t="s">
        <v>1379</v>
      </c>
    </row>
    <row r="137" spans="1:65" s="2" customFormat="1" ht="19.5">
      <c r="A137" s="35"/>
      <c r="B137" s="36"/>
      <c r="C137" s="37"/>
      <c r="D137" s="217" t="s">
        <v>145</v>
      </c>
      <c r="E137" s="37"/>
      <c r="F137" s="218" t="s">
        <v>256</v>
      </c>
      <c r="G137" s="37"/>
      <c r="H137" s="37"/>
      <c r="I137" s="116"/>
      <c r="J137" s="37"/>
      <c r="K137" s="37"/>
      <c r="L137" s="40"/>
      <c r="M137" s="219"/>
      <c r="N137" s="220"/>
      <c r="O137" s="72"/>
      <c r="P137" s="72"/>
      <c r="Q137" s="72"/>
      <c r="R137" s="72"/>
      <c r="S137" s="72"/>
      <c r="T137" s="73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7" t="s">
        <v>145</v>
      </c>
      <c r="AU137" s="17" t="s">
        <v>93</v>
      </c>
    </row>
    <row r="138" spans="1:65" s="13" customFormat="1" ht="11.25">
      <c r="B138" s="222"/>
      <c r="C138" s="223"/>
      <c r="D138" s="217" t="s">
        <v>151</v>
      </c>
      <c r="E138" s="224" t="s">
        <v>1</v>
      </c>
      <c r="F138" s="225" t="s">
        <v>1380</v>
      </c>
      <c r="G138" s="223"/>
      <c r="H138" s="226">
        <v>4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151</v>
      </c>
      <c r="AU138" s="232" t="s">
        <v>93</v>
      </c>
      <c r="AV138" s="13" t="s">
        <v>93</v>
      </c>
      <c r="AW138" s="13" t="s">
        <v>38</v>
      </c>
      <c r="AX138" s="13" t="s">
        <v>91</v>
      </c>
      <c r="AY138" s="232" t="s">
        <v>138</v>
      </c>
    </row>
    <row r="139" spans="1:65" s="2" customFormat="1" ht="24" customHeight="1">
      <c r="A139" s="35"/>
      <c r="B139" s="36"/>
      <c r="C139" s="204" t="s">
        <v>153</v>
      </c>
      <c r="D139" s="204" t="s">
        <v>139</v>
      </c>
      <c r="E139" s="205" t="s">
        <v>277</v>
      </c>
      <c r="F139" s="206" t="s">
        <v>278</v>
      </c>
      <c r="G139" s="207" t="s">
        <v>260</v>
      </c>
      <c r="H139" s="208">
        <v>80</v>
      </c>
      <c r="I139" s="209"/>
      <c r="J139" s="210">
        <f>ROUND(I139*H139,2)</f>
        <v>0</v>
      </c>
      <c r="K139" s="206" t="s">
        <v>248</v>
      </c>
      <c r="L139" s="40"/>
      <c r="M139" s="211" t="s">
        <v>1</v>
      </c>
      <c r="N139" s="212" t="s">
        <v>48</v>
      </c>
      <c r="O139" s="72"/>
      <c r="P139" s="213">
        <f>O139*H139</f>
        <v>0</v>
      </c>
      <c r="Q139" s="213">
        <v>2.9999999999999997E-4</v>
      </c>
      <c r="R139" s="213">
        <f>Q139*H139</f>
        <v>2.3999999999999997E-2</v>
      </c>
      <c r="S139" s="213">
        <v>0</v>
      </c>
      <c r="T139" s="214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5" t="s">
        <v>157</v>
      </c>
      <c r="AT139" s="215" t="s">
        <v>139</v>
      </c>
      <c r="AU139" s="215" t="s">
        <v>93</v>
      </c>
      <c r="AY139" s="17" t="s">
        <v>138</v>
      </c>
      <c r="BE139" s="216">
        <f>IF(N139="základní",J139,0)</f>
        <v>0</v>
      </c>
      <c r="BF139" s="216">
        <f>IF(N139="snížená",J139,0)</f>
        <v>0</v>
      </c>
      <c r="BG139" s="216">
        <f>IF(N139="zákl. přenesená",J139,0)</f>
        <v>0</v>
      </c>
      <c r="BH139" s="216">
        <f>IF(N139="sníž. přenesená",J139,0)</f>
        <v>0</v>
      </c>
      <c r="BI139" s="216">
        <f>IF(N139="nulová",J139,0)</f>
        <v>0</v>
      </c>
      <c r="BJ139" s="17" t="s">
        <v>91</v>
      </c>
      <c r="BK139" s="216">
        <f>ROUND(I139*H139,2)</f>
        <v>0</v>
      </c>
      <c r="BL139" s="17" t="s">
        <v>157</v>
      </c>
      <c r="BM139" s="215" t="s">
        <v>1381</v>
      </c>
    </row>
    <row r="140" spans="1:65" s="2" customFormat="1" ht="29.25">
      <c r="A140" s="35"/>
      <c r="B140" s="36"/>
      <c r="C140" s="37"/>
      <c r="D140" s="217" t="s">
        <v>145</v>
      </c>
      <c r="E140" s="37"/>
      <c r="F140" s="218" t="s">
        <v>280</v>
      </c>
      <c r="G140" s="37"/>
      <c r="H140" s="37"/>
      <c r="I140" s="116"/>
      <c r="J140" s="37"/>
      <c r="K140" s="37"/>
      <c r="L140" s="40"/>
      <c r="M140" s="219"/>
      <c r="N140" s="220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7" t="s">
        <v>145</v>
      </c>
      <c r="AU140" s="17" t="s">
        <v>93</v>
      </c>
    </row>
    <row r="141" spans="1:65" s="13" customFormat="1" ht="11.25">
      <c r="B141" s="222"/>
      <c r="C141" s="223"/>
      <c r="D141" s="217" t="s">
        <v>151</v>
      </c>
      <c r="E141" s="224" t="s">
        <v>1</v>
      </c>
      <c r="F141" s="225" t="s">
        <v>1382</v>
      </c>
      <c r="G141" s="223"/>
      <c r="H141" s="226">
        <v>80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151</v>
      </c>
      <c r="AU141" s="232" t="s">
        <v>93</v>
      </c>
      <c r="AV141" s="13" t="s">
        <v>93</v>
      </c>
      <c r="AW141" s="13" t="s">
        <v>38</v>
      </c>
      <c r="AX141" s="13" t="s">
        <v>91</v>
      </c>
      <c r="AY141" s="232" t="s">
        <v>138</v>
      </c>
    </row>
    <row r="142" spans="1:65" s="2" customFormat="1" ht="24" customHeight="1">
      <c r="A142" s="35"/>
      <c r="B142" s="36"/>
      <c r="C142" s="204" t="s">
        <v>157</v>
      </c>
      <c r="D142" s="204" t="s">
        <v>139</v>
      </c>
      <c r="E142" s="205" t="s">
        <v>282</v>
      </c>
      <c r="F142" s="206" t="s">
        <v>283</v>
      </c>
      <c r="G142" s="207" t="s">
        <v>260</v>
      </c>
      <c r="H142" s="208">
        <v>80</v>
      </c>
      <c r="I142" s="209"/>
      <c r="J142" s="210">
        <f>ROUND(I142*H142,2)</f>
        <v>0</v>
      </c>
      <c r="K142" s="206" t="s">
        <v>248</v>
      </c>
      <c r="L142" s="40"/>
      <c r="M142" s="211" t="s">
        <v>1</v>
      </c>
      <c r="N142" s="212" t="s">
        <v>48</v>
      </c>
      <c r="O142" s="72"/>
      <c r="P142" s="213">
        <f>O142*H142</f>
        <v>0</v>
      </c>
      <c r="Q142" s="213">
        <v>0</v>
      </c>
      <c r="R142" s="213">
        <f>Q142*H142</f>
        <v>0</v>
      </c>
      <c r="S142" s="213">
        <v>0</v>
      </c>
      <c r="T142" s="214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5" t="s">
        <v>157</v>
      </c>
      <c r="AT142" s="215" t="s">
        <v>139</v>
      </c>
      <c r="AU142" s="215" t="s">
        <v>93</v>
      </c>
      <c r="AY142" s="17" t="s">
        <v>138</v>
      </c>
      <c r="BE142" s="216">
        <f>IF(N142="základní",J142,0)</f>
        <v>0</v>
      </c>
      <c r="BF142" s="216">
        <f>IF(N142="snížená",J142,0)</f>
        <v>0</v>
      </c>
      <c r="BG142" s="216">
        <f>IF(N142="zákl. přenesená",J142,0)</f>
        <v>0</v>
      </c>
      <c r="BH142" s="216">
        <f>IF(N142="sníž. přenesená",J142,0)</f>
        <v>0</v>
      </c>
      <c r="BI142" s="216">
        <f>IF(N142="nulová",J142,0)</f>
        <v>0</v>
      </c>
      <c r="BJ142" s="17" t="s">
        <v>91</v>
      </c>
      <c r="BK142" s="216">
        <f>ROUND(I142*H142,2)</f>
        <v>0</v>
      </c>
      <c r="BL142" s="17" t="s">
        <v>157</v>
      </c>
      <c r="BM142" s="215" t="s">
        <v>1383</v>
      </c>
    </row>
    <row r="143" spans="1:65" s="2" customFormat="1" ht="29.25">
      <c r="A143" s="35"/>
      <c r="B143" s="36"/>
      <c r="C143" s="37"/>
      <c r="D143" s="217" t="s">
        <v>145</v>
      </c>
      <c r="E143" s="37"/>
      <c r="F143" s="218" t="s">
        <v>285</v>
      </c>
      <c r="G143" s="37"/>
      <c r="H143" s="37"/>
      <c r="I143" s="116"/>
      <c r="J143" s="37"/>
      <c r="K143" s="37"/>
      <c r="L143" s="40"/>
      <c r="M143" s="219"/>
      <c r="N143" s="220"/>
      <c r="O143" s="72"/>
      <c r="P143" s="72"/>
      <c r="Q143" s="72"/>
      <c r="R143" s="72"/>
      <c r="S143" s="72"/>
      <c r="T143" s="73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7" t="s">
        <v>145</v>
      </c>
      <c r="AU143" s="17" t="s">
        <v>93</v>
      </c>
    </row>
    <row r="144" spans="1:65" s="13" customFormat="1" ht="11.25">
      <c r="B144" s="222"/>
      <c r="C144" s="223"/>
      <c r="D144" s="217" t="s">
        <v>151</v>
      </c>
      <c r="E144" s="224" t="s">
        <v>1</v>
      </c>
      <c r="F144" s="225" t="s">
        <v>1382</v>
      </c>
      <c r="G144" s="223"/>
      <c r="H144" s="226">
        <v>80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151</v>
      </c>
      <c r="AU144" s="232" t="s">
        <v>93</v>
      </c>
      <c r="AV144" s="13" t="s">
        <v>93</v>
      </c>
      <c r="AW144" s="13" t="s">
        <v>38</v>
      </c>
      <c r="AX144" s="13" t="s">
        <v>91</v>
      </c>
      <c r="AY144" s="232" t="s">
        <v>138</v>
      </c>
    </row>
    <row r="145" spans="1:65" s="2" customFormat="1" ht="24" customHeight="1">
      <c r="A145" s="35"/>
      <c r="B145" s="36"/>
      <c r="C145" s="204" t="s">
        <v>137</v>
      </c>
      <c r="D145" s="204" t="s">
        <v>139</v>
      </c>
      <c r="E145" s="205" t="s">
        <v>1384</v>
      </c>
      <c r="F145" s="206" t="s">
        <v>1385</v>
      </c>
      <c r="G145" s="207" t="s">
        <v>273</v>
      </c>
      <c r="H145" s="208">
        <v>9</v>
      </c>
      <c r="I145" s="209"/>
      <c r="J145" s="210">
        <f>ROUND(I145*H145,2)</f>
        <v>0</v>
      </c>
      <c r="K145" s="206" t="s">
        <v>248</v>
      </c>
      <c r="L145" s="40"/>
      <c r="M145" s="211" t="s">
        <v>1</v>
      </c>
      <c r="N145" s="212" t="s">
        <v>48</v>
      </c>
      <c r="O145" s="72"/>
      <c r="P145" s="213">
        <f>O145*H145</f>
        <v>0</v>
      </c>
      <c r="Q145" s="213">
        <v>0</v>
      </c>
      <c r="R145" s="213">
        <f>Q145*H145</f>
        <v>0</v>
      </c>
      <c r="S145" s="213">
        <v>0</v>
      </c>
      <c r="T145" s="214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5" t="s">
        <v>157</v>
      </c>
      <c r="AT145" s="215" t="s">
        <v>139</v>
      </c>
      <c r="AU145" s="215" t="s">
        <v>93</v>
      </c>
      <c r="AY145" s="17" t="s">
        <v>138</v>
      </c>
      <c r="BE145" s="216">
        <f>IF(N145="základní",J145,0)</f>
        <v>0</v>
      </c>
      <c r="BF145" s="216">
        <f>IF(N145="snížená",J145,0)</f>
        <v>0</v>
      </c>
      <c r="BG145" s="216">
        <f>IF(N145="zákl. přenesená",J145,0)</f>
        <v>0</v>
      </c>
      <c r="BH145" s="216">
        <f>IF(N145="sníž. přenesená",J145,0)</f>
        <v>0</v>
      </c>
      <c r="BI145" s="216">
        <f>IF(N145="nulová",J145,0)</f>
        <v>0</v>
      </c>
      <c r="BJ145" s="17" t="s">
        <v>91</v>
      </c>
      <c r="BK145" s="216">
        <f>ROUND(I145*H145,2)</f>
        <v>0</v>
      </c>
      <c r="BL145" s="17" t="s">
        <v>157</v>
      </c>
      <c r="BM145" s="215" t="s">
        <v>1386</v>
      </c>
    </row>
    <row r="146" spans="1:65" s="2" customFormat="1" ht="19.5">
      <c r="A146" s="35"/>
      <c r="B146" s="36"/>
      <c r="C146" s="37"/>
      <c r="D146" s="217" t="s">
        <v>145</v>
      </c>
      <c r="E146" s="37"/>
      <c r="F146" s="218" t="s">
        <v>1387</v>
      </c>
      <c r="G146" s="37"/>
      <c r="H146" s="37"/>
      <c r="I146" s="116"/>
      <c r="J146" s="37"/>
      <c r="K146" s="37"/>
      <c r="L146" s="40"/>
      <c r="M146" s="219"/>
      <c r="N146" s="220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7" t="s">
        <v>145</v>
      </c>
      <c r="AU146" s="17" t="s">
        <v>93</v>
      </c>
    </row>
    <row r="147" spans="1:65" s="13" customFormat="1" ht="11.25">
      <c r="B147" s="222"/>
      <c r="C147" s="223"/>
      <c r="D147" s="217" t="s">
        <v>151</v>
      </c>
      <c r="E147" s="224" t="s">
        <v>1</v>
      </c>
      <c r="F147" s="225" t="s">
        <v>1388</v>
      </c>
      <c r="G147" s="223"/>
      <c r="H147" s="226">
        <v>9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151</v>
      </c>
      <c r="AU147" s="232" t="s">
        <v>93</v>
      </c>
      <c r="AV147" s="13" t="s">
        <v>93</v>
      </c>
      <c r="AW147" s="13" t="s">
        <v>38</v>
      </c>
      <c r="AX147" s="13" t="s">
        <v>91</v>
      </c>
      <c r="AY147" s="232" t="s">
        <v>138</v>
      </c>
    </row>
    <row r="148" spans="1:65" s="2" customFormat="1" ht="24" customHeight="1">
      <c r="A148" s="35"/>
      <c r="B148" s="36"/>
      <c r="C148" s="204" t="s">
        <v>164</v>
      </c>
      <c r="D148" s="204" t="s">
        <v>139</v>
      </c>
      <c r="E148" s="205" t="s">
        <v>1389</v>
      </c>
      <c r="F148" s="206" t="s">
        <v>1390</v>
      </c>
      <c r="G148" s="207" t="s">
        <v>273</v>
      </c>
      <c r="H148" s="208">
        <v>22.5</v>
      </c>
      <c r="I148" s="209"/>
      <c r="J148" s="210">
        <f>ROUND(I148*H148,2)</f>
        <v>0</v>
      </c>
      <c r="K148" s="206" t="s">
        <v>248</v>
      </c>
      <c r="L148" s="40"/>
      <c r="M148" s="211" t="s">
        <v>1</v>
      </c>
      <c r="N148" s="212" t="s">
        <v>48</v>
      </c>
      <c r="O148" s="72"/>
      <c r="P148" s="213">
        <f>O148*H148</f>
        <v>0</v>
      </c>
      <c r="Q148" s="213">
        <v>0</v>
      </c>
      <c r="R148" s="213">
        <f>Q148*H148</f>
        <v>0</v>
      </c>
      <c r="S148" s="213">
        <v>0</v>
      </c>
      <c r="T148" s="214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5" t="s">
        <v>157</v>
      </c>
      <c r="AT148" s="215" t="s">
        <v>139</v>
      </c>
      <c r="AU148" s="215" t="s">
        <v>93</v>
      </c>
      <c r="AY148" s="17" t="s">
        <v>138</v>
      </c>
      <c r="BE148" s="216">
        <f>IF(N148="základní",J148,0)</f>
        <v>0</v>
      </c>
      <c r="BF148" s="216">
        <f>IF(N148="snížená",J148,0)</f>
        <v>0</v>
      </c>
      <c r="BG148" s="216">
        <f>IF(N148="zákl. přenesená",J148,0)</f>
        <v>0</v>
      </c>
      <c r="BH148" s="216">
        <f>IF(N148="sníž. přenesená",J148,0)</f>
        <v>0</v>
      </c>
      <c r="BI148" s="216">
        <f>IF(N148="nulová",J148,0)</f>
        <v>0</v>
      </c>
      <c r="BJ148" s="17" t="s">
        <v>91</v>
      </c>
      <c r="BK148" s="216">
        <f>ROUND(I148*H148,2)</f>
        <v>0</v>
      </c>
      <c r="BL148" s="17" t="s">
        <v>157</v>
      </c>
      <c r="BM148" s="215" t="s">
        <v>1391</v>
      </c>
    </row>
    <row r="149" spans="1:65" s="2" customFormat="1" ht="19.5">
      <c r="A149" s="35"/>
      <c r="B149" s="36"/>
      <c r="C149" s="37"/>
      <c r="D149" s="217" t="s">
        <v>145</v>
      </c>
      <c r="E149" s="37"/>
      <c r="F149" s="218" t="s">
        <v>1392</v>
      </c>
      <c r="G149" s="37"/>
      <c r="H149" s="37"/>
      <c r="I149" s="116"/>
      <c r="J149" s="37"/>
      <c r="K149" s="37"/>
      <c r="L149" s="40"/>
      <c r="M149" s="219"/>
      <c r="N149" s="220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7" t="s">
        <v>145</v>
      </c>
      <c r="AU149" s="17" t="s">
        <v>93</v>
      </c>
    </row>
    <row r="150" spans="1:65" s="13" customFormat="1" ht="11.25">
      <c r="B150" s="222"/>
      <c r="C150" s="223"/>
      <c r="D150" s="217" t="s">
        <v>151</v>
      </c>
      <c r="E150" s="224" t="s">
        <v>1</v>
      </c>
      <c r="F150" s="225" t="s">
        <v>1393</v>
      </c>
      <c r="G150" s="223"/>
      <c r="H150" s="226">
        <v>22.5</v>
      </c>
      <c r="I150" s="227"/>
      <c r="J150" s="223"/>
      <c r="K150" s="223"/>
      <c r="L150" s="228"/>
      <c r="M150" s="229"/>
      <c r="N150" s="230"/>
      <c r="O150" s="230"/>
      <c r="P150" s="230"/>
      <c r="Q150" s="230"/>
      <c r="R150" s="230"/>
      <c r="S150" s="230"/>
      <c r="T150" s="231"/>
      <c r="AT150" s="232" t="s">
        <v>151</v>
      </c>
      <c r="AU150" s="232" t="s">
        <v>93</v>
      </c>
      <c r="AV150" s="13" t="s">
        <v>93</v>
      </c>
      <c r="AW150" s="13" t="s">
        <v>38</v>
      </c>
      <c r="AX150" s="13" t="s">
        <v>91</v>
      </c>
      <c r="AY150" s="232" t="s">
        <v>138</v>
      </c>
    </row>
    <row r="151" spans="1:65" s="2" customFormat="1" ht="24" customHeight="1">
      <c r="A151" s="35"/>
      <c r="B151" s="36"/>
      <c r="C151" s="204" t="s">
        <v>168</v>
      </c>
      <c r="D151" s="204" t="s">
        <v>139</v>
      </c>
      <c r="E151" s="205" t="s">
        <v>1394</v>
      </c>
      <c r="F151" s="206" t="s">
        <v>1395</v>
      </c>
      <c r="G151" s="207" t="s">
        <v>273</v>
      </c>
      <c r="H151" s="208">
        <v>22.5</v>
      </c>
      <c r="I151" s="209"/>
      <c r="J151" s="210">
        <f>ROUND(I151*H151,2)</f>
        <v>0</v>
      </c>
      <c r="K151" s="206" t="s">
        <v>248</v>
      </c>
      <c r="L151" s="40"/>
      <c r="M151" s="211" t="s">
        <v>1</v>
      </c>
      <c r="N151" s="212" t="s">
        <v>48</v>
      </c>
      <c r="O151" s="72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5" t="s">
        <v>157</v>
      </c>
      <c r="AT151" s="215" t="s">
        <v>139</v>
      </c>
      <c r="AU151" s="215" t="s">
        <v>93</v>
      </c>
      <c r="AY151" s="17" t="s">
        <v>138</v>
      </c>
      <c r="BE151" s="216">
        <f>IF(N151="základní",J151,0)</f>
        <v>0</v>
      </c>
      <c r="BF151" s="216">
        <f>IF(N151="snížená",J151,0)</f>
        <v>0</v>
      </c>
      <c r="BG151" s="216">
        <f>IF(N151="zákl. přenesená",J151,0)</f>
        <v>0</v>
      </c>
      <c r="BH151" s="216">
        <f>IF(N151="sníž. přenesená",J151,0)</f>
        <v>0</v>
      </c>
      <c r="BI151" s="216">
        <f>IF(N151="nulová",J151,0)</f>
        <v>0</v>
      </c>
      <c r="BJ151" s="17" t="s">
        <v>91</v>
      </c>
      <c r="BK151" s="216">
        <f>ROUND(I151*H151,2)</f>
        <v>0</v>
      </c>
      <c r="BL151" s="17" t="s">
        <v>157</v>
      </c>
      <c r="BM151" s="215" t="s">
        <v>1396</v>
      </c>
    </row>
    <row r="152" spans="1:65" s="2" customFormat="1" ht="29.25">
      <c r="A152" s="35"/>
      <c r="B152" s="36"/>
      <c r="C152" s="37"/>
      <c r="D152" s="217" t="s">
        <v>145</v>
      </c>
      <c r="E152" s="37"/>
      <c r="F152" s="218" t="s">
        <v>1397</v>
      </c>
      <c r="G152" s="37"/>
      <c r="H152" s="37"/>
      <c r="I152" s="116"/>
      <c r="J152" s="37"/>
      <c r="K152" s="37"/>
      <c r="L152" s="40"/>
      <c r="M152" s="219"/>
      <c r="N152" s="220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7" t="s">
        <v>145</v>
      </c>
      <c r="AU152" s="17" t="s">
        <v>93</v>
      </c>
    </row>
    <row r="153" spans="1:65" s="13" customFormat="1" ht="11.25">
      <c r="B153" s="222"/>
      <c r="C153" s="223"/>
      <c r="D153" s="217" t="s">
        <v>151</v>
      </c>
      <c r="E153" s="224" t="s">
        <v>1</v>
      </c>
      <c r="F153" s="225" t="s">
        <v>1393</v>
      </c>
      <c r="G153" s="223"/>
      <c r="H153" s="226">
        <v>22.5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151</v>
      </c>
      <c r="AU153" s="232" t="s">
        <v>93</v>
      </c>
      <c r="AV153" s="13" t="s">
        <v>93</v>
      </c>
      <c r="AW153" s="13" t="s">
        <v>38</v>
      </c>
      <c r="AX153" s="13" t="s">
        <v>91</v>
      </c>
      <c r="AY153" s="232" t="s">
        <v>138</v>
      </c>
    </row>
    <row r="154" spans="1:65" s="2" customFormat="1" ht="24" customHeight="1">
      <c r="A154" s="35"/>
      <c r="B154" s="36"/>
      <c r="C154" s="204" t="s">
        <v>172</v>
      </c>
      <c r="D154" s="204" t="s">
        <v>139</v>
      </c>
      <c r="E154" s="205" t="s">
        <v>1398</v>
      </c>
      <c r="F154" s="206" t="s">
        <v>1399</v>
      </c>
      <c r="G154" s="207" t="s">
        <v>273</v>
      </c>
      <c r="H154" s="208">
        <v>36</v>
      </c>
      <c r="I154" s="209"/>
      <c r="J154" s="210">
        <f>ROUND(I154*H154,2)</f>
        <v>0</v>
      </c>
      <c r="K154" s="206" t="s">
        <v>248</v>
      </c>
      <c r="L154" s="40"/>
      <c r="M154" s="211" t="s">
        <v>1</v>
      </c>
      <c r="N154" s="212" t="s">
        <v>48</v>
      </c>
      <c r="O154" s="72"/>
      <c r="P154" s="213">
        <f>O154*H154</f>
        <v>0</v>
      </c>
      <c r="Q154" s="213">
        <v>0</v>
      </c>
      <c r="R154" s="213">
        <f>Q154*H154</f>
        <v>0</v>
      </c>
      <c r="S154" s="213">
        <v>0</v>
      </c>
      <c r="T154" s="21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5" t="s">
        <v>157</v>
      </c>
      <c r="AT154" s="215" t="s">
        <v>139</v>
      </c>
      <c r="AU154" s="215" t="s">
        <v>93</v>
      </c>
      <c r="AY154" s="17" t="s">
        <v>138</v>
      </c>
      <c r="BE154" s="216">
        <f>IF(N154="základní",J154,0)</f>
        <v>0</v>
      </c>
      <c r="BF154" s="216">
        <f>IF(N154="snížená",J154,0)</f>
        <v>0</v>
      </c>
      <c r="BG154" s="216">
        <f>IF(N154="zákl. přenesená",J154,0)</f>
        <v>0</v>
      </c>
      <c r="BH154" s="216">
        <f>IF(N154="sníž. přenesená",J154,0)</f>
        <v>0</v>
      </c>
      <c r="BI154" s="216">
        <f>IF(N154="nulová",J154,0)</f>
        <v>0</v>
      </c>
      <c r="BJ154" s="17" t="s">
        <v>91</v>
      </c>
      <c r="BK154" s="216">
        <f>ROUND(I154*H154,2)</f>
        <v>0</v>
      </c>
      <c r="BL154" s="17" t="s">
        <v>157</v>
      </c>
      <c r="BM154" s="215" t="s">
        <v>1400</v>
      </c>
    </row>
    <row r="155" spans="1:65" s="2" customFormat="1" ht="19.5">
      <c r="A155" s="35"/>
      <c r="B155" s="36"/>
      <c r="C155" s="37"/>
      <c r="D155" s="217" t="s">
        <v>145</v>
      </c>
      <c r="E155" s="37"/>
      <c r="F155" s="218" t="s">
        <v>1401</v>
      </c>
      <c r="G155" s="37"/>
      <c r="H155" s="37"/>
      <c r="I155" s="116"/>
      <c r="J155" s="37"/>
      <c r="K155" s="37"/>
      <c r="L155" s="40"/>
      <c r="M155" s="219"/>
      <c r="N155" s="220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7" t="s">
        <v>145</v>
      </c>
      <c r="AU155" s="17" t="s">
        <v>93</v>
      </c>
    </row>
    <row r="156" spans="1:65" s="13" customFormat="1" ht="11.25">
      <c r="B156" s="222"/>
      <c r="C156" s="223"/>
      <c r="D156" s="217" t="s">
        <v>151</v>
      </c>
      <c r="E156" s="224" t="s">
        <v>1</v>
      </c>
      <c r="F156" s="225" t="s">
        <v>1402</v>
      </c>
      <c r="G156" s="223"/>
      <c r="H156" s="226">
        <v>36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151</v>
      </c>
      <c r="AU156" s="232" t="s">
        <v>93</v>
      </c>
      <c r="AV156" s="13" t="s">
        <v>93</v>
      </c>
      <c r="AW156" s="13" t="s">
        <v>38</v>
      </c>
      <c r="AX156" s="13" t="s">
        <v>91</v>
      </c>
      <c r="AY156" s="232" t="s">
        <v>138</v>
      </c>
    </row>
    <row r="157" spans="1:65" s="2" customFormat="1" ht="24" customHeight="1">
      <c r="A157" s="35"/>
      <c r="B157" s="36"/>
      <c r="C157" s="204" t="s">
        <v>176</v>
      </c>
      <c r="D157" s="204" t="s">
        <v>139</v>
      </c>
      <c r="E157" s="205" t="s">
        <v>1403</v>
      </c>
      <c r="F157" s="206" t="s">
        <v>1404</v>
      </c>
      <c r="G157" s="207" t="s">
        <v>273</v>
      </c>
      <c r="H157" s="208">
        <v>36</v>
      </c>
      <c r="I157" s="209"/>
      <c r="J157" s="210">
        <f>ROUND(I157*H157,2)</f>
        <v>0</v>
      </c>
      <c r="K157" s="206" t="s">
        <v>248</v>
      </c>
      <c r="L157" s="40"/>
      <c r="M157" s="211" t="s">
        <v>1</v>
      </c>
      <c r="N157" s="212" t="s">
        <v>48</v>
      </c>
      <c r="O157" s="72"/>
      <c r="P157" s="213">
        <f>O157*H157</f>
        <v>0</v>
      </c>
      <c r="Q157" s="213">
        <v>0</v>
      </c>
      <c r="R157" s="213">
        <f>Q157*H157</f>
        <v>0</v>
      </c>
      <c r="S157" s="213">
        <v>0</v>
      </c>
      <c r="T157" s="21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5" t="s">
        <v>157</v>
      </c>
      <c r="AT157" s="215" t="s">
        <v>139</v>
      </c>
      <c r="AU157" s="215" t="s">
        <v>93</v>
      </c>
      <c r="AY157" s="17" t="s">
        <v>138</v>
      </c>
      <c r="BE157" s="216">
        <f>IF(N157="základní",J157,0)</f>
        <v>0</v>
      </c>
      <c r="BF157" s="216">
        <f>IF(N157="snížená",J157,0)</f>
        <v>0</v>
      </c>
      <c r="BG157" s="216">
        <f>IF(N157="zákl. přenesená",J157,0)</f>
        <v>0</v>
      </c>
      <c r="BH157" s="216">
        <f>IF(N157="sníž. přenesená",J157,0)</f>
        <v>0</v>
      </c>
      <c r="BI157" s="216">
        <f>IF(N157="nulová",J157,0)</f>
        <v>0</v>
      </c>
      <c r="BJ157" s="17" t="s">
        <v>91</v>
      </c>
      <c r="BK157" s="216">
        <f>ROUND(I157*H157,2)</f>
        <v>0</v>
      </c>
      <c r="BL157" s="17" t="s">
        <v>157</v>
      </c>
      <c r="BM157" s="215" t="s">
        <v>1405</v>
      </c>
    </row>
    <row r="158" spans="1:65" s="2" customFormat="1" ht="29.25">
      <c r="A158" s="35"/>
      <c r="B158" s="36"/>
      <c r="C158" s="37"/>
      <c r="D158" s="217" t="s">
        <v>145</v>
      </c>
      <c r="E158" s="37"/>
      <c r="F158" s="218" t="s">
        <v>1406</v>
      </c>
      <c r="G158" s="37"/>
      <c r="H158" s="37"/>
      <c r="I158" s="116"/>
      <c r="J158" s="37"/>
      <c r="K158" s="37"/>
      <c r="L158" s="40"/>
      <c r="M158" s="219"/>
      <c r="N158" s="220"/>
      <c r="O158" s="72"/>
      <c r="P158" s="72"/>
      <c r="Q158" s="72"/>
      <c r="R158" s="72"/>
      <c r="S158" s="72"/>
      <c r="T158" s="73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7" t="s">
        <v>145</v>
      </c>
      <c r="AU158" s="17" t="s">
        <v>93</v>
      </c>
    </row>
    <row r="159" spans="1:65" s="13" customFormat="1" ht="11.25">
      <c r="B159" s="222"/>
      <c r="C159" s="223"/>
      <c r="D159" s="217" t="s">
        <v>151</v>
      </c>
      <c r="E159" s="224" t="s">
        <v>1</v>
      </c>
      <c r="F159" s="225" t="s">
        <v>1402</v>
      </c>
      <c r="G159" s="223"/>
      <c r="H159" s="226">
        <v>36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151</v>
      </c>
      <c r="AU159" s="232" t="s">
        <v>93</v>
      </c>
      <c r="AV159" s="13" t="s">
        <v>93</v>
      </c>
      <c r="AW159" s="13" t="s">
        <v>38</v>
      </c>
      <c r="AX159" s="13" t="s">
        <v>91</v>
      </c>
      <c r="AY159" s="232" t="s">
        <v>138</v>
      </c>
    </row>
    <row r="160" spans="1:65" s="2" customFormat="1" ht="24" customHeight="1">
      <c r="A160" s="35"/>
      <c r="B160" s="36"/>
      <c r="C160" s="204" t="s">
        <v>180</v>
      </c>
      <c r="D160" s="204" t="s">
        <v>139</v>
      </c>
      <c r="E160" s="205" t="s">
        <v>1407</v>
      </c>
      <c r="F160" s="206" t="s">
        <v>1408</v>
      </c>
      <c r="G160" s="207" t="s">
        <v>273</v>
      </c>
      <c r="H160" s="208">
        <v>13.5</v>
      </c>
      <c r="I160" s="209"/>
      <c r="J160" s="210">
        <f>ROUND(I160*H160,2)</f>
        <v>0</v>
      </c>
      <c r="K160" s="206" t="s">
        <v>248</v>
      </c>
      <c r="L160" s="40"/>
      <c r="M160" s="211" t="s">
        <v>1</v>
      </c>
      <c r="N160" s="212" t="s">
        <v>48</v>
      </c>
      <c r="O160" s="72"/>
      <c r="P160" s="213">
        <f>O160*H160</f>
        <v>0</v>
      </c>
      <c r="Q160" s="213">
        <v>3.5000000000000001E-3</v>
      </c>
      <c r="R160" s="213">
        <f>Q160*H160</f>
        <v>4.725E-2</v>
      </c>
      <c r="S160" s="213">
        <v>0</v>
      </c>
      <c r="T160" s="21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5" t="s">
        <v>157</v>
      </c>
      <c r="AT160" s="215" t="s">
        <v>139</v>
      </c>
      <c r="AU160" s="215" t="s">
        <v>93</v>
      </c>
      <c r="AY160" s="17" t="s">
        <v>138</v>
      </c>
      <c r="BE160" s="216">
        <f>IF(N160="základní",J160,0)</f>
        <v>0</v>
      </c>
      <c r="BF160" s="216">
        <f>IF(N160="snížená",J160,0)</f>
        <v>0</v>
      </c>
      <c r="BG160" s="216">
        <f>IF(N160="zákl. přenesená",J160,0)</f>
        <v>0</v>
      </c>
      <c r="BH160" s="216">
        <f>IF(N160="sníž. přenesená",J160,0)</f>
        <v>0</v>
      </c>
      <c r="BI160" s="216">
        <f>IF(N160="nulová",J160,0)</f>
        <v>0</v>
      </c>
      <c r="BJ160" s="17" t="s">
        <v>91</v>
      </c>
      <c r="BK160" s="216">
        <f>ROUND(I160*H160,2)</f>
        <v>0</v>
      </c>
      <c r="BL160" s="17" t="s">
        <v>157</v>
      </c>
      <c r="BM160" s="215" t="s">
        <v>1409</v>
      </c>
    </row>
    <row r="161" spans="1:65" s="2" customFormat="1" ht="19.5">
      <c r="A161" s="35"/>
      <c r="B161" s="36"/>
      <c r="C161" s="37"/>
      <c r="D161" s="217" t="s">
        <v>145</v>
      </c>
      <c r="E161" s="37"/>
      <c r="F161" s="218" t="s">
        <v>1410</v>
      </c>
      <c r="G161" s="37"/>
      <c r="H161" s="37"/>
      <c r="I161" s="116"/>
      <c r="J161" s="37"/>
      <c r="K161" s="37"/>
      <c r="L161" s="40"/>
      <c r="M161" s="219"/>
      <c r="N161" s="220"/>
      <c r="O161" s="72"/>
      <c r="P161" s="72"/>
      <c r="Q161" s="72"/>
      <c r="R161" s="72"/>
      <c r="S161" s="72"/>
      <c r="T161" s="73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7" t="s">
        <v>145</v>
      </c>
      <c r="AU161" s="17" t="s">
        <v>93</v>
      </c>
    </row>
    <row r="162" spans="1:65" s="13" customFormat="1" ht="11.25">
      <c r="B162" s="222"/>
      <c r="C162" s="223"/>
      <c r="D162" s="217" t="s">
        <v>151</v>
      </c>
      <c r="E162" s="224" t="s">
        <v>1</v>
      </c>
      <c r="F162" s="225" t="s">
        <v>1411</v>
      </c>
      <c r="G162" s="223"/>
      <c r="H162" s="226">
        <v>13.5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151</v>
      </c>
      <c r="AU162" s="232" t="s">
        <v>93</v>
      </c>
      <c r="AV162" s="13" t="s">
        <v>93</v>
      </c>
      <c r="AW162" s="13" t="s">
        <v>38</v>
      </c>
      <c r="AX162" s="13" t="s">
        <v>91</v>
      </c>
      <c r="AY162" s="232" t="s">
        <v>138</v>
      </c>
    </row>
    <row r="163" spans="1:65" s="2" customFormat="1" ht="24" customHeight="1">
      <c r="A163" s="35"/>
      <c r="B163" s="36"/>
      <c r="C163" s="204" t="s">
        <v>184</v>
      </c>
      <c r="D163" s="204" t="s">
        <v>139</v>
      </c>
      <c r="E163" s="205" t="s">
        <v>1412</v>
      </c>
      <c r="F163" s="206" t="s">
        <v>1413</v>
      </c>
      <c r="G163" s="207" t="s">
        <v>273</v>
      </c>
      <c r="H163" s="208">
        <v>6.3</v>
      </c>
      <c r="I163" s="209"/>
      <c r="J163" s="210">
        <f>ROUND(I163*H163,2)</f>
        <v>0</v>
      </c>
      <c r="K163" s="206" t="s">
        <v>248</v>
      </c>
      <c r="L163" s="40"/>
      <c r="M163" s="211" t="s">
        <v>1</v>
      </c>
      <c r="N163" s="212" t="s">
        <v>48</v>
      </c>
      <c r="O163" s="72"/>
      <c r="P163" s="213">
        <f>O163*H163</f>
        <v>0</v>
      </c>
      <c r="Q163" s="213">
        <v>1.5429999999999999E-2</v>
      </c>
      <c r="R163" s="213">
        <f>Q163*H163</f>
        <v>9.720899999999999E-2</v>
      </c>
      <c r="S163" s="213">
        <v>0</v>
      </c>
      <c r="T163" s="21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5" t="s">
        <v>157</v>
      </c>
      <c r="AT163" s="215" t="s">
        <v>139</v>
      </c>
      <c r="AU163" s="215" t="s">
        <v>93</v>
      </c>
      <c r="AY163" s="17" t="s">
        <v>138</v>
      </c>
      <c r="BE163" s="216">
        <f>IF(N163="základní",J163,0)</f>
        <v>0</v>
      </c>
      <c r="BF163" s="216">
        <f>IF(N163="snížená",J163,0)</f>
        <v>0</v>
      </c>
      <c r="BG163" s="216">
        <f>IF(N163="zákl. přenesená",J163,0)</f>
        <v>0</v>
      </c>
      <c r="BH163" s="216">
        <f>IF(N163="sníž. přenesená",J163,0)</f>
        <v>0</v>
      </c>
      <c r="BI163" s="216">
        <f>IF(N163="nulová",J163,0)</f>
        <v>0</v>
      </c>
      <c r="BJ163" s="17" t="s">
        <v>91</v>
      </c>
      <c r="BK163" s="216">
        <f>ROUND(I163*H163,2)</f>
        <v>0</v>
      </c>
      <c r="BL163" s="17" t="s">
        <v>157</v>
      </c>
      <c r="BM163" s="215" t="s">
        <v>1414</v>
      </c>
    </row>
    <row r="164" spans="1:65" s="2" customFormat="1" ht="19.5">
      <c r="A164" s="35"/>
      <c r="B164" s="36"/>
      <c r="C164" s="37"/>
      <c r="D164" s="217" t="s">
        <v>145</v>
      </c>
      <c r="E164" s="37"/>
      <c r="F164" s="218" t="s">
        <v>1415</v>
      </c>
      <c r="G164" s="37"/>
      <c r="H164" s="37"/>
      <c r="I164" s="116"/>
      <c r="J164" s="37"/>
      <c r="K164" s="37"/>
      <c r="L164" s="40"/>
      <c r="M164" s="219"/>
      <c r="N164" s="220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7" t="s">
        <v>145</v>
      </c>
      <c r="AU164" s="17" t="s">
        <v>93</v>
      </c>
    </row>
    <row r="165" spans="1:65" s="13" customFormat="1" ht="11.25">
      <c r="B165" s="222"/>
      <c r="C165" s="223"/>
      <c r="D165" s="217" t="s">
        <v>151</v>
      </c>
      <c r="E165" s="224" t="s">
        <v>1</v>
      </c>
      <c r="F165" s="225" t="s">
        <v>1416</v>
      </c>
      <c r="G165" s="223"/>
      <c r="H165" s="226">
        <v>6.3</v>
      </c>
      <c r="I165" s="227"/>
      <c r="J165" s="223"/>
      <c r="K165" s="223"/>
      <c r="L165" s="228"/>
      <c r="M165" s="229"/>
      <c r="N165" s="230"/>
      <c r="O165" s="230"/>
      <c r="P165" s="230"/>
      <c r="Q165" s="230"/>
      <c r="R165" s="230"/>
      <c r="S165" s="230"/>
      <c r="T165" s="231"/>
      <c r="AT165" s="232" t="s">
        <v>151</v>
      </c>
      <c r="AU165" s="232" t="s">
        <v>93</v>
      </c>
      <c r="AV165" s="13" t="s">
        <v>93</v>
      </c>
      <c r="AW165" s="13" t="s">
        <v>38</v>
      </c>
      <c r="AX165" s="13" t="s">
        <v>91</v>
      </c>
      <c r="AY165" s="232" t="s">
        <v>138</v>
      </c>
    </row>
    <row r="166" spans="1:65" s="2" customFormat="1" ht="24" customHeight="1">
      <c r="A166" s="35"/>
      <c r="B166" s="36"/>
      <c r="C166" s="204" t="s">
        <v>305</v>
      </c>
      <c r="D166" s="204" t="s">
        <v>139</v>
      </c>
      <c r="E166" s="205" t="s">
        <v>1417</v>
      </c>
      <c r="F166" s="206" t="s">
        <v>1418</v>
      </c>
      <c r="G166" s="207" t="s">
        <v>273</v>
      </c>
      <c r="H166" s="208">
        <v>2.7</v>
      </c>
      <c r="I166" s="209"/>
      <c r="J166" s="210">
        <f>ROUND(I166*H166,2)</f>
        <v>0</v>
      </c>
      <c r="K166" s="206" t="s">
        <v>248</v>
      </c>
      <c r="L166" s="40"/>
      <c r="M166" s="211" t="s">
        <v>1</v>
      </c>
      <c r="N166" s="212" t="s">
        <v>48</v>
      </c>
      <c r="O166" s="72"/>
      <c r="P166" s="213">
        <f>O166*H166</f>
        <v>0</v>
      </c>
      <c r="Q166" s="213">
        <v>1.7389999999999999E-2</v>
      </c>
      <c r="R166" s="213">
        <f>Q166*H166</f>
        <v>4.6953000000000002E-2</v>
      </c>
      <c r="S166" s="213">
        <v>0</v>
      </c>
      <c r="T166" s="21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5" t="s">
        <v>157</v>
      </c>
      <c r="AT166" s="215" t="s">
        <v>139</v>
      </c>
      <c r="AU166" s="215" t="s">
        <v>93</v>
      </c>
      <c r="AY166" s="17" t="s">
        <v>138</v>
      </c>
      <c r="BE166" s="216">
        <f>IF(N166="základní",J166,0)</f>
        <v>0</v>
      </c>
      <c r="BF166" s="216">
        <f>IF(N166="snížená",J166,0)</f>
        <v>0</v>
      </c>
      <c r="BG166" s="216">
        <f>IF(N166="zákl. přenesená",J166,0)</f>
        <v>0</v>
      </c>
      <c r="BH166" s="216">
        <f>IF(N166="sníž. přenesená",J166,0)</f>
        <v>0</v>
      </c>
      <c r="BI166" s="216">
        <f>IF(N166="nulová",J166,0)</f>
        <v>0</v>
      </c>
      <c r="BJ166" s="17" t="s">
        <v>91</v>
      </c>
      <c r="BK166" s="216">
        <f>ROUND(I166*H166,2)</f>
        <v>0</v>
      </c>
      <c r="BL166" s="17" t="s">
        <v>157</v>
      </c>
      <c r="BM166" s="215" t="s">
        <v>1419</v>
      </c>
    </row>
    <row r="167" spans="1:65" s="2" customFormat="1" ht="19.5">
      <c r="A167" s="35"/>
      <c r="B167" s="36"/>
      <c r="C167" s="37"/>
      <c r="D167" s="217" t="s">
        <v>145</v>
      </c>
      <c r="E167" s="37"/>
      <c r="F167" s="218" t="s">
        <v>1420</v>
      </c>
      <c r="G167" s="37"/>
      <c r="H167" s="37"/>
      <c r="I167" s="116"/>
      <c r="J167" s="37"/>
      <c r="K167" s="37"/>
      <c r="L167" s="40"/>
      <c r="M167" s="219"/>
      <c r="N167" s="220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7" t="s">
        <v>145</v>
      </c>
      <c r="AU167" s="17" t="s">
        <v>93</v>
      </c>
    </row>
    <row r="168" spans="1:65" s="13" customFormat="1" ht="11.25">
      <c r="B168" s="222"/>
      <c r="C168" s="223"/>
      <c r="D168" s="217" t="s">
        <v>151</v>
      </c>
      <c r="E168" s="224" t="s">
        <v>1</v>
      </c>
      <c r="F168" s="225" t="s">
        <v>1421</v>
      </c>
      <c r="G168" s="223"/>
      <c r="H168" s="226">
        <v>2.7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151</v>
      </c>
      <c r="AU168" s="232" t="s">
        <v>93</v>
      </c>
      <c r="AV168" s="13" t="s">
        <v>93</v>
      </c>
      <c r="AW168" s="13" t="s">
        <v>38</v>
      </c>
      <c r="AX168" s="13" t="s">
        <v>91</v>
      </c>
      <c r="AY168" s="232" t="s">
        <v>138</v>
      </c>
    </row>
    <row r="169" spans="1:65" s="12" customFormat="1" ht="22.9" customHeight="1">
      <c r="B169" s="188"/>
      <c r="C169" s="189"/>
      <c r="D169" s="190" t="s">
        <v>82</v>
      </c>
      <c r="E169" s="202" t="s">
        <v>336</v>
      </c>
      <c r="F169" s="202" t="s">
        <v>337</v>
      </c>
      <c r="G169" s="189"/>
      <c r="H169" s="189"/>
      <c r="I169" s="192"/>
      <c r="J169" s="203">
        <f>BK169</f>
        <v>0</v>
      </c>
      <c r="K169" s="189"/>
      <c r="L169" s="194"/>
      <c r="M169" s="195"/>
      <c r="N169" s="196"/>
      <c r="O169" s="196"/>
      <c r="P169" s="197">
        <f>SUM(P170:P216)</f>
        <v>0</v>
      </c>
      <c r="Q169" s="196"/>
      <c r="R169" s="197">
        <f>SUM(R170:R216)</f>
        <v>0</v>
      </c>
      <c r="S169" s="196"/>
      <c r="T169" s="198">
        <f>SUM(T170:T216)</f>
        <v>0</v>
      </c>
      <c r="AR169" s="199" t="s">
        <v>91</v>
      </c>
      <c r="AT169" s="200" t="s">
        <v>82</v>
      </c>
      <c r="AU169" s="200" t="s">
        <v>91</v>
      </c>
      <c r="AY169" s="199" t="s">
        <v>138</v>
      </c>
      <c r="BK169" s="201">
        <f>SUM(BK170:BK216)</f>
        <v>0</v>
      </c>
    </row>
    <row r="170" spans="1:65" s="2" customFormat="1" ht="24" customHeight="1">
      <c r="A170" s="35"/>
      <c r="B170" s="36"/>
      <c r="C170" s="204" t="s">
        <v>188</v>
      </c>
      <c r="D170" s="204" t="s">
        <v>139</v>
      </c>
      <c r="E170" s="205" t="s">
        <v>338</v>
      </c>
      <c r="F170" s="206" t="s">
        <v>339</v>
      </c>
      <c r="G170" s="207" t="s">
        <v>273</v>
      </c>
      <c r="H170" s="208">
        <v>40.5</v>
      </c>
      <c r="I170" s="209"/>
      <c r="J170" s="210">
        <f>ROUND(I170*H170,2)</f>
        <v>0</v>
      </c>
      <c r="K170" s="206" t="s">
        <v>248</v>
      </c>
      <c r="L170" s="40"/>
      <c r="M170" s="211" t="s">
        <v>1</v>
      </c>
      <c r="N170" s="212" t="s">
        <v>48</v>
      </c>
      <c r="O170" s="72"/>
      <c r="P170" s="213">
        <f>O170*H170</f>
        <v>0</v>
      </c>
      <c r="Q170" s="213">
        <v>0</v>
      </c>
      <c r="R170" s="213">
        <f>Q170*H170</f>
        <v>0</v>
      </c>
      <c r="S170" s="213">
        <v>0</v>
      </c>
      <c r="T170" s="214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5" t="s">
        <v>157</v>
      </c>
      <c r="AT170" s="215" t="s">
        <v>139</v>
      </c>
      <c r="AU170" s="215" t="s">
        <v>93</v>
      </c>
      <c r="AY170" s="17" t="s">
        <v>138</v>
      </c>
      <c r="BE170" s="216">
        <f>IF(N170="základní",J170,0)</f>
        <v>0</v>
      </c>
      <c r="BF170" s="216">
        <f>IF(N170="snížená",J170,0)</f>
        <v>0</v>
      </c>
      <c r="BG170" s="216">
        <f>IF(N170="zákl. přenesená",J170,0)</f>
        <v>0</v>
      </c>
      <c r="BH170" s="216">
        <f>IF(N170="sníž. přenesená",J170,0)</f>
        <v>0</v>
      </c>
      <c r="BI170" s="216">
        <f>IF(N170="nulová",J170,0)</f>
        <v>0</v>
      </c>
      <c r="BJ170" s="17" t="s">
        <v>91</v>
      </c>
      <c r="BK170" s="216">
        <f>ROUND(I170*H170,2)</f>
        <v>0</v>
      </c>
      <c r="BL170" s="17" t="s">
        <v>157</v>
      </c>
      <c r="BM170" s="215" t="s">
        <v>1422</v>
      </c>
    </row>
    <row r="171" spans="1:65" s="2" customFormat="1" ht="29.25">
      <c r="A171" s="35"/>
      <c r="B171" s="36"/>
      <c r="C171" s="37"/>
      <c r="D171" s="217" t="s">
        <v>145</v>
      </c>
      <c r="E171" s="37"/>
      <c r="F171" s="218" t="s">
        <v>341</v>
      </c>
      <c r="G171" s="37"/>
      <c r="H171" s="37"/>
      <c r="I171" s="116"/>
      <c r="J171" s="37"/>
      <c r="K171" s="37"/>
      <c r="L171" s="40"/>
      <c r="M171" s="219"/>
      <c r="N171" s="220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7" t="s">
        <v>145</v>
      </c>
      <c r="AU171" s="17" t="s">
        <v>93</v>
      </c>
    </row>
    <row r="172" spans="1:65" s="13" customFormat="1" ht="11.25">
      <c r="B172" s="222"/>
      <c r="C172" s="223"/>
      <c r="D172" s="217" t="s">
        <v>151</v>
      </c>
      <c r="E172" s="224" t="s">
        <v>1</v>
      </c>
      <c r="F172" s="225" t="s">
        <v>1423</v>
      </c>
      <c r="G172" s="223"/>
      <c r="H172" s="226">
        <v>40.5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151</v>
      </c>
      <c r="AU172" s="232" t="s">
        <v>93</v>
      </c>
      <c r="AV172" s="13" t="s">
        <v>93</v>
      </c>
      <c r="AW172" s="13" t="s">
        <v>38</v>
      </c>
      <c r="AX172" s="13" t="s">
        <v>91</v>
      </c>
      <c r="AY172" s="232" t="s">
        <v>138</v>
      </c>
    </row>
    <row r="173" spans="1:65" s="2" customFormat="1" ht="24" customHeight="1">
      <c r="A173" s="35"/>
      <c r="B173" s="36"/>
      <c r="C173" s="204" t="s">
        <v>192</v>
      </c>
      <c r="D173" s="204" t="s">
        <v>139</v>
      </c>
      <c r="E173" s="205" t="s">
        <v>343</v>
      </c>
      <c r="F173" s="206" t="s">
        <v>344</v>
      </c>
      <c r="G173" s="207" t="s">
        <v>273</v>
      </c>
      <c r="H173" s="208">
        <v>13.5</v>
      </c>
      <c r="I173" s="209"/>
      <c r="J173" s="210">
        <f>ROUND(I173*H173,2)</f>
        <v>0</v>
      </c>
      <c r="K173" s="206" t="s">
        <v>248</v>
      </c>
      <c r="L173" s="40"/>
      <c r="M173" s="211" t="s">
        <v>1</v>
      </c>
      <c r="N173" s="212" t="s">
        <v>48</v>
      </c>
      <c r="O173" s="72"/>
      <c r="P173" s="213">
        <f>O173*H173</f>
        <v>0</v>
      </c>
      <c r="Q173" s="213">
        <v>0</v>
      </c>
      <c r="R173" s="213">
        <f>Q173*H173</f>
        <v>0</v>
      </c>
      <c r="S173" s="213">
        <v>0</v>
      </c>
      <c r="T173" s="21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5" t="s">
        <v>157</v>
      </c>
      <c r="AT173" s="215" t="s">
        <v>139</v>
      </c>
      <c r="AU173" s="215" t="s">
        <v>93</v>
      </c>
      <c r="AY173" s="17" t="s">
        <v>138</v>
      </c>
      <c r="BE173" s="216">
        <f>IF(N173="základní",J173,0)</f>
        <v>0</v>
      </c>
      <c r="BF173" s="216">
        <f>IF(N173="snížená",J173,0)</f>
        <v>0</v>
      </c>
      <c r="BG173" s="216">
        <f>IF(N173="zákl. přenesená",J173,0)</f>
        <v>0</v>
      </c>
      <c r="BH173" s="216">
        <f>IF(N173="sníž. přenesená",J173,0)</f>
        <v>0</v>
      </c>
      <c r="BI173" s="216">
        <f>IF(N173="nulová",J173,0)</f>
        <v>0</v>
      </c>
      <c r="BJ173" s="17" t="s">
        <v>91</v>
      </c>
      <c r="BK173" s="216">
        <f>ROUND(I173*H173,2)</f>
        <v>0</v>
      </c>
      <c r="BL173" s="17" t="s">
        <v>157</v>
      </c>
      <c r="BM173" s="215" t="s">
        <v>1424</v>
      </c>
    </row>
    <row r="174" spans="1:65" s="2" customFormat="1" ht="29.25">
      <c r="A174" s="35"/>
      <c r="B174" s="36"/>
      <c r="C174" s="37"/>
      <c r="D174" s="217" t="s">
        <v>145</v>
      </c>
      <c r="E174" s="37"/>
      <c r="F174" s="218" t="s">
        <v>346</v>
      </c>
      <c r="G174" s="37"/>
      <c r="H174" s="37"/>
      <c r="I174" s="116"/>
      <c r="J174" s="37"/>
      <c r="K174" s="37"/>
      <c r="L174" s="40"/>
      <c r="M174" s="219"/>
      <c r="N174" s="220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7" t="s">
        <v>145</v>
      </c>
      <c r="AU174" s="17" t="s">
        <v>93</v>
      </c>
    </row>
    <row r="175" spans="1:65" s="13" customFormat="1" ht="11.25">
      <c r="B175" s="222"/>
      <c r="C175" s="223"/>
      <c r="D175" s="217" t="s">
        <v>151</v>
      </c>
      <c r="E175" s="224" t="s">
        <v>1</v>
      </c>
      <c r="F175" s="225" t="s">
        <v>1425</v>
      </c>
      <c r="G175" s="223"/>
      <c r="H175" s="226">
        <v>13.5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151</v>
      </c>
      <c r="AU175" s="232" t="s">
        <v>93</v>
      </c>
      <c r="AV175" s="13" t="s">
        <v>93</v>
      </c>
      <c r="AW175" s="13" t="s">
        <v>38</v>
      </c>
      <c r="AX175" s="13" t="s">
        <v>91</v>
      </c>
      <c r="AY175" s="232" t="s">
        <v>138</v>
      </c>
    </row>
    <row r="176" spans="1:65" s="2" customFormat="1" ht="24" customHeight="1">
      <c r="A176" s="35"/>
      <c r="B176" s="36"/>
      <c r="C176" s="204" t="s">
        <v>8</v>
      </c>
      <c r="D176" s="204" t="s">
        <v>139</v>
      </c>
      <c r="E176" s="205" t="s">
        <v>348</v>
      </c>
      <c r="F176" s="206" t="s">
        <v>349</v>
      </c>
      <c r="G176" s="207" t="s">
        <v>273</v>
      </c>
      <c r="H176" s="208">
        <v>122.58199999999999</v>
      </c>
      <c r="I176" s="209"/>
      <c r="J176" s="210">
        <f>ROUND(I176*H176,2)</f>
        <v>0</v>
      </c>
      <c r="K176" s="206" t="s">
        <v>248</v>
      </c>
      <c r="L176" s="40"/>
      <c r="M176" s="211" t="s">
        <v>1</v>
      </c>
      <c r="N176" s="212" t="s">
        <v>48</v>
      </c>
      <c r="O176" s="72"/>
      <c r="P176" s="213">
        <f>O176*H176</f>
        <v>0</v>
      </c>
      <c r="Q176" s="213">
        <v>0</v>
      </c>
      <c r="R176" s="213">
        <f>Q176*H176</f>
        <v>0</v>
      </c>
      <c r="S176" s="213">
        <v>0</v>
      </c>
      <c r="T176" s="21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5" t="s">
        <v>157</v>
      </c>
      <c r="AT176" s="215" t="s">
        <v>139</v>
      </c>
      <c r="AU176" s="215" t="s">
        <v>93</v>
      </c>
      <c r="AY176" s="17" t="s">
        <v>138</v>
      </c>
      <c r="BE176" s="216">
        <f>IF(N176="základní",J176,0)</f>
        <v>0</v>
      </c>
      <c r="BF176" s="216">
        <f>IF(N176="snížená",J176,0)</f>
        <v>0</v>
      </c>
      <c r="BG176" s="216">
        <f>IF(N176="zákl. přenesená",J176,0)</f>
        <v>0</v>
      </c>
      <c r="BH176" s="216">
        <f>IF(N176="sníž. přenesená",J176,0)</f>
        <v>0</v>
      </c>
      <c r="BI176" s="216">
        <f>IF(N176="nulová",J176,0)</f>
        <v>0</v>
      </c>
      <c r="BJ176" s="17" t="s">
        <v>91</v>
      </c>
      <c r="BK176" s="216">
        <f>ROUND(I176*H176,2)</f>
        <v>0</v>
      </c>
      <c r="BL176" s="17" t="s">
        <v>157</v>
      </c>
      <c r="BM176" s="215" t="s">
        <v>1426</v>
      </c>
    </row>
    <row r="177" spans="1:65" s="2" customFormat="1" ht="39">
      <c r="A177" s="35"/>
      <c r="B177" s="36"/>
      <c r="C177" s="37"/>
      <c r="D177" s="217" t="s">
        <v>145</v>
      </c>
      <c r="E177" s="37"/>
      <c r="F177" s="218" t="s">
        <v>351</v>
      </c>
      <c r="G177" s="37"/>
      <c r="H177" s="37"/>
      <c r="I177" s="116"/>
      <c r="J177" s="37"/>
      <c r="K177" s="37"/>
      <c r="L177" s="40"/>
      <c r="M177" s="219"/>
      <c r="N177" s="220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7" t="s">
        <v>145</v>
      </c>
      <c r="AU177" s="17" t="s">
        <v>93</v>
      </c>
    </row>
    <row r="178" spans="1:65" s="13" customFormat="1" ht="11.25">
      <c r="B178" s="222"/>
      <c r="C178" s="223"/>
      <c r="D178" s="217" t="s">
        <v>151</v>
      </c>
      <c r="E178" s="224" t="s">
        <v>1</v>
      </c>
      <c r="F178" s="225" t="s">
        <v>1427</v>
      </c>
      <c r="G178" s="223"/>
      <c r="H178" s="226">
        <v>67.5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AT178" s="232" t="s">
        <v>151</v>
      </c>
      <c r="AU178" s="232" t="s">
        <v>93</v>
      </c>
      <c r="AV178" s="13" t="s">
        <v>93</v>
      </c>
      <c r="AW178" s="13" t="s">
        <v>38</v>
      </c>
      <c r="AX178" s="13" t="s">
        <v>83</v>
      </c>
      <c r="AY178" s="232" t="s">
        <v>138</v>
      </c>
    </row>
    <row r="179" spans="1:65" s="13" customFormat="1" ht="11.25">
      <c r="B179" s="222"/>
      <c r="C179" s="223"/>
      <c r="D179" s="217" t="s">
        <v>151</v>
      </c>
      <c r="E179" s="224" t="s">
        <v>1</v>
      </c>
      <c r="F179" s="225" t="s">
        <v>1428</v>
      </c>
      <c r="G179" s="223"/>
      <c r="H179" s="226">
        <v>50.454999999999998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151</v>
      </c>
      <c r="AU179" s="232" t="s">
        <v>93</v>
      </c>
      <c r="AV179" s="13" t="s">
        <v>93</v>
      </c>
      <c r="AW179" s="13" t="s">
        <v>38</v>
      </c>
      <c r="AX179" s="13" t="s">
        <v>83</v>
      </c>
      <c r="AY179" s="232" t="s">
        <v>138</v>
      </c>
    </row>
    <row r="180" spans="1:65" s="13" customFormat="1" ht="11.25">
      <c r="B180" s="222"/>
      <c r="C180" s="223"/>
      <c r="D180" s="217" t="s">
        <v>151</v>
      </c>
      <c r="E180" s="224" t="s">
        <v>1</v>
      </c>
      <c r="F180" s="225" t="s">
        <v>1429</v>
      </c>
      <c r="G180" s="223"/>
      <c r="H180" s="226">
        <v>2.0739999999999998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151</v>
      </c>
      <c r="AU180" s="232" t="s">
        <v>93</v>
      </c>
      <c r="AV180" s="13" t="s">
        <v>93</v>
      </c>
      <c r="AW180" s="13" t="s">
        <v>38</v>
      </c>
      <c r="AX180" s="13" t="s">
        <v>83</v>
      </c>
      <c r="AY180" s="232" t="s">
        <v>138</v>
      </c>
    </row>
    <row r="181" spans="1:65" s="13" customFormat="1" ht="11.25">
      <c r="B181" s="222"/>
      <c r="C181" s="223"/>
      <c r="D181" s="217" t="s">
        <v>151</v>
      </c>
      <c r="E181" s="224" t="s">
        <v>1</v>
      </c>
      <c r="F181" s="225" t="s">
        <v>1430</v>
      </c>
      <c r="G181" s="223"/>
      <c r="H181" s="226">
        <v>2.5529999999999999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151</v>
      </c>
      <c r="AU181" s="232" t="s">
        <v>93</v>
      </c>
      <c r="AV181" s="13" t="s">
        <v>93</v>
      </c>
      <c r="AW181" s="13" t="s">
        <v>38</v>
      </c>
      <c r="AX181" s="13" t="s">
        <v>83</v>
      </c>
      <c r="AY181" s="232" t="s">
        <v>138</v>
      </c>
    </row>
    <row r="182" spans="1:65" s="14" customFormat="1" ht="11.25">
      <c r="B182" s="237"/>
      <c r="C182" s="238"/>
      <c r="D182" s="217" t="s">
        <v>151</v>
      </c>
      <c r="E182" s="239" t="s">
        <v>1</v>
      </c>
      <c r="F182" s="240" t="s">
        <v>270</v>
      </c>
      <c r="G182" s="238"/>
      <c r="H182" s="241">
        <v>122.58199999999999</v>
      </c>
      <c r="I182" s="242"/>
      <c r="J182" s="238"/>
      <c r="K182" s="238"/>
      <c r="L182" s="243"/>
      <c r="M182" s="244"/>
      <c r="N182" s="245"/>
      <c r="O182" s="245"/>
      <c r="P182" s="245"/>
      <c r="Q182" s="245"/>
      <c r="R182" s="245"/>
      <c r="S182" s="245"/>
      <c r="T182" s="246"/>
      <c r="AT182" s="247" t="s">
        <v>151</v>
      </c>
      <c r="AU182" s="247" t="s">
        <v>93</v>
      </c>
      <c r="AV182" s="14" t="s">
        <v>157</v>
      </c>
      <c r="AW182" s="14" t="s">
        <v>38</v>
      </c>
      <c r="AX182" s="14" t="s">
        <v>91</v>
      </c>
      <c r="AY182" s="247" t="s">
        <v>138</v>
      </c>
    </row>
    <row r="183" spans="1:65" s="2" customFormat="1" ht="24" customHeight="1">
      <c r="A183" s="35"/>
      <c r="B183" s="36"/>
      <c r="C183" s="204" t="s">
        <v>325</v>
      </c>
      <c r="D183" s="204" t="s">
        <v>139</v>
      </c>
      <c r="E183" s="205" t="s">
        <v>751</v>
      </c>
      <c r="F183" s="206" t="s">
        <v>752</v>
      </c>
      <c r="G183" s="207" t="s">
        <v>273</v>
      </c>
      <c r="H183" s="208">
        <v>17.045000000000002</v>
      </c>
      <c r="I183" s="209"/>
      <c r="J183" s="210">
        <f>ROUND(I183*H183,2)</f>
        <v>0</v>
      </c>
      <c r="K183" s="206" t="s">
        <v>248</v>
      </c>
      <c r="L183" s="40"/>
      <c r="M183" s="211" t="s">
        <v>1</v>
      </c>
      <c r="N183" s="212" t="s">
        <v>48</v>
      </c>
      <c r="O183" s="72"/>
      <c r="P183" s="213">
        <f>O183*H183</f>
        <v>0</v>
      </c>
      <c r="Q183" s="213">
        <v>0</v>
      </c>
      <c r="R183" s="213">
        <f>Q183*H183</f>
        <v>0</v>
      </c>
      <c r="S183" s="213">
        <v>0</v>
      </c>
      <c r="T183" s="21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5" t="s">
        <v>157</v>
      </c>
      <c r="AT183" s="215" t="s">
        <v>139</v>
      </c>
      <c r="AU183" s="215" t="s">
        <v>93</v>
      </c>
      <c r="AY183" s="17" t="s">
        <v>138</v>
      </c>
      <c r="BE183" s="216">
        <f>IF(N183="základní",J183,0)</f>
        <v>0</v>
      </c>
      <c r="BF183" s="216">
        <f>IF(N183="snížená",J183,0)</f>
        <v>0</v>
      </c>
      <c r="BG183" s="216">
        <f>IF(N183="zákl. přenesená",J183,0)</f>
        <v>0</v>
      </c>
      <c r="BH183" s="216">
        <f>IF(N183="sníž. přenesená",J183,0)</f>
        <v>0</v>
      </c>
      <c r="BI183" s="216">
        <f>IF(N183="nulová",J183,0)</f>
        <v>0</v>
      </c>
      <c r="BJ183" s="17" t="s">
        <v>91</v>
      </c>
      <c r="BK183" s="216">
        <f>ROUND(I183*H183,2)</f>
        <v>0</v>
      </c>
      <c r="BL183" s="17" t="s">
        <v>157</v>
      </c>
      <c r="BM183" s="215" t="s">
        <v>1431</v>
      </c>
    </row>
    <row r="184" spans="1:65" s="2" customFormat="1" ht="39">
      <c r="A184" s="35"/>
      <c r="B184" s="36"/>
      <c r="C184" s="37"/>
      <c r="D184" s="217" t="s">
        <v>145</v>
      </c>
      <c r="E184" s="37"/>
      <c r="F184" s="218" t="s">
        <v>754</v>
      </c>
      <c r="G184" s="37"/>
      <c r="H184" s="37"/>
      <c r="I184" s="116"/>
      <c r="J184" s="37"/>
      <c r="K184" s="37"/>
      <c r="L184" s="40"/>
      <c r="M184" s="219"/>
      <c r="N184" s="220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7" t="s">
        <v>145</v>
      </c>
      <c r="AU184" s="17" t="s">
        <v>93</v>
      </c>
    </row>
    <row r="185" spans="1:65" s="13" customFormat="1" ht="11.25">
      <c r="B185" s="222"/>
      <c r="C185" s="223"/>
      <c r="D185" s="217" t="s">
        <v>151</v>
      </c>
      <c r="E185" s="224" t="s">
        <v>1</v>
      </c>
      <c r="F185" s="225" t="s">
        <v>1432</v>
      </c>
      <c r="G185" s="223"/>
      <c r="H185" s="226">
        <v>17.045000000000002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151</v>
      </c>
      <c r="AU185" s="232" t="s">
        <v>93</v>
      </c>
      <c r="AV185" s="13" t="s">
        <v>93</v>
      </c>
      <c r="AW185" s="13" t="s">
        <v>38</v>
      </c>
      <c r="AX185" s="13" t="s">
        <v>91</v>
      </c>
      <c r="AY185" s="232" t="s">
        <v>138</v>
      </c>
    </row>
    <row r="186" spans="1:65" s="2" customFormat="1" ht="24" customHeight="1">
      <c r="A186" s="35"/>
      <c r="B186" s="36"/>
      <c r="C186" s="204" t="s">
        <v>199</v>
      </c>
      <c r="D186" s="204" t="s">
        <v>139</v>
      </c>
      <c r="E186" s="205" t="s">
        <v>756</v>
      </c>
      <c r="F186" s="206" t="s">
        <v>757</v>
      </c>
      <c r="G186" s="207" t="s">
        <v>273</v>
      </c>
      <c r="H186" s="208">
        <v>255.67500000000001</v>
      </c>
      <c r="I186" s="209"/>
      <c r="J186" s="210">
        <f>ROUND(I186*H186,2)</f>
        <v>0</v>
      </c>
      <c r="K186" s="206" t="s">
        <v>248</v>
      </c>
      <c r="L186" s="40"/>
      <c r="M186" s="211" t="s">
        <v>1</v>
      </c>
      <c r="N186" s="212" t="s">
        <v>48</v>
      </c>
      <c r="O186" s="72"/>
      <c r="P186" s="213">
        <f>O186*H186</f>
        <v>0</v>
      </c>
      <c r="Q186" s="213">
        <v>0</v>
      </c>
      <c r="R186" s="213">
        <f>Q186*H186</f>
        <v>0</v>
      </c>
      <c r="S186" s="213">
        <v>0</v>
      </c>
      <c r="T186" s="21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5" t="s">
        <v>157</v>
      </c>
      <c r="AT186" s="215" t="s">
        <v>139</v>
      </c>
      <c r="AU186" s="215" t="s">
        <v>93</v>
      </c>
      <c r="AY186" s="17" t="s">
        <v>138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91</v>
      </c>
      <c r="BK186" s="216">
        <f>ROUND(I186*H186,2)</f>
        <v>0</v>
      </c>
      <c r="BL186" s="17" t="s">
        <v>157</v>
      </c>
      <c r="BM186" s="215" t="s">
        <v>1433</v>
      </c>
    </row>
    <row r="187" spans="1:65" s="2" customFormat="1" ht="39">
      <c r="A187" s="35"/>
      <c r="B187" s="36"/>
      <c r="C187" s="37"/>
      <c r="D187" s="217" t="s">
        <v>145</v>
      </c>
      <c r="E187" s="37"/>
      <c r="F187" s="218" t="s">
        <v>759</v>
      </c>
      <c r="G187" s="37"/>
      <c r="H187" s="37"/>
      <c r="I187" s="116"/>
      <c r="J187" s="37"/>
      <c r="K187" s="37"/>
      <c r="L187" s="40"/>
      <c r="M187" s="219"/>
      <c r="N187" s="220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7" t="s">
        <v>145</v>
      </c>
      <c r="AU187" s="17" t="s">
        <v>93</v>
      </c>
    </row>
    <row r="188" spans="1:65" s="13" customFormat="1" ht="11.25">
      <c r="B188" s="222"/>
      <c r="C188" s="223"/>
      <c r="D188" s="217" t="s">
        <v>151</v>
      </c>
      <c r="E188" s="224" t="s">
        <v>1</v>
      </c>
      <c r="F188" s="225" t="s">
        <v>1434</v>
      </c>
      <c r="G188" s="223"/>
      <c r="H188" s="226">
        <v>255.67500000000001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151</v>
      </c>
      <c r="AU188" s="232" t="s">
        <v>93</v>
      </c>
      <c r="AV188" s="13" t="s">
        <v>93</v>
      </c>
      <c r="AW188" s="13" t="s">
        <v>38</v>
      </c>
      <c r="AX188" s="13" t="s">
        <v>91</v>
      </c>
      <c r="AY188" s="232" t="s">
        <v>138</v>
      </c>
    </row>
    <row r="189" spans="1:65" s="2" customFormat="1" ht="24" customHeight="1">
      <c r="A189" s="35"/>
      <c r="B189" s="36"/>
      <c r="C189" s="204" t="s">
        <v>203</v>
      </c>
      <c r="D189" s="204" t="s">
        <v>139</v>
      </c>
      <c r="E189" s="205" t="s">
        <v>356</v>
      </c>
      <c r="F189" s="206" t="s">
        <v>357</v>
      </c>
      <c r="G189" s="207" t="s">
        <v>273</v>
      </c>
      <c r="H189" s="208">
        <v>22.5</v>
      </c>
      <c r="I189" s="209"/>
      <c r="J189" s="210">
        <f>ROUND(I189*H189,2)</f>
        <v>0</v>
      </c>
      <c r="K189" s="206" t="s">
        <v>248</v>
      </c>
      <c r="L189" s="40"/>
      <c r="M189" s="211" t="s">
        <v>1</v>
      </c>
      <c r="N189" s="212" t="s">
        <v>48</v>
      </c>
      <c r="O189" s="72"/>
      <c r="P189" s="213">
        <f>O189*H189</f>
        <v>0</v>
      </c>
      <c r="Q189" s="213">
        <v>0</v>
      </c>
      <c r="R189" s="213">
        <f>Q189*H189</f>
        <v>0</v>
      </c>
      <c r="S189" s="213">
        <v>0</v>
      </c>
      <c r="T189" s="214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15" t="s">
        <v>157</v>
      </c>
      <c r="AT189" s="215" t="s">
        <v>139</v>
      </c>
      <c r="AU189" s="215" t="s">
        <v>93</v>
      </c>
      <c r="AY189" s="17" t="s">
        <v>138</v>
      </c>
      <c r="BE189" s="216">
        <f>IF(N189="základní",J189,0)</f>
        <v>0</v>
      </c>
      <c r="BF189" s="216">
        <f>IF(N189="snížená",J189,0)</f>
        <v>0</v>
      </c>
      <c r="BG189" s="216">
        <f>IF(N189="zákl. přenesená",J189,0)</f>
        <v>0</v>
      </c>
      <c r="BH189" s="216">
        <f>IF(N189="sníž. přenesená",J189,0)</f>
        <v>0</v>
      </c>
      <c r="BI189" s="216">
        <f>IF(N189="nulová",J189,0)</f>
        <v>0</v>
      </c>
      <c r="BJ189" s="17" t="s">
        <v>91</v>
      </c>
      <c r="BK189" s="216">
        <f>ROUND(I189*H189,2)</f>
        <v>0</v>
      </c>
      <c r="BL189" s="17" t="s">
        <v>157</v>
      </c>
      <c r="BM189" s="215" t="s">
        <v>1435</v>
      </c>
    </row>
    <row r="190" spans="1:65" s="2" customFormat="1" ht="39">
      <c r="A190" s="35"/>
      <c r="B190" s="36"/>
      <c r="C190" s="37"/>
      <c r="D190" s="217" t="s">
        <v>145</v>
      </c>
      <c r="E190" s="37"/>
      <c r="F190" s="218" t="s">
        <v>359</v>
      </c>
      <c r="G190" s="37"/>
      <c r="H190" s="37"/>
      <c r="I190" s="116"/>
      <c r="J190" s="37"/>
      <c r="K190" s="37"/>
      <c r="L190" s="40"/>
      <c r="M190" s="219"/>
      <c r="N190" s="220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7" t="s">
        <v>145</v>
      </c>
      <c r="AU190" s="17" t="s">
        <v>93</v>
      </c>
    </row>
    <row r="191" spans="1:65" s="13" customFormat="1" ht="11.25">
      <c r="B191" s="222"/>
      <c r="C191" s="223"/>
      <c r="D191" s="217" t="s">
        <v>151</v>
      </c>
      <c r="E191" s="224" t="s">
        <v>1</v>
      </c>
      <c r="F191" s="225" t="s">
        <v>1436</v>
      </c>
      <c r="G191" s="223"/>
      <c r="H191" s="226">
        <v>22.5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151</v>
      </c>
      <c r="AU191" s="232" t="s">
        <v>93</v>
      </c>
      <c r="AV191" s="13" t="s">
        <v>93</v>
      </c>
      <c r="AW191" s="13" t="s">
        <v>38</v>
      </c>
      <c r="AX191" s="13" t="s">
        <v>91</v>
      </c>
      <c r="AY191" s="232" t="s">
        <v>138</v>
      </c>
    </row>
    <row r="192" spans="1:65" s="2" customFormat="1" ht="24" customHeight="1">
      <c r="A192" s="35"/>
      <c r="B192" s="36"/>
      <c r="C192" s="204" t="s">
        <v>207</v>
      </c>
      <c r="D192" s="204" t="s">
        <v>139</v>
      </c>
      <c r="E192" s="205" t="s">
        <v>361</v>
      </c>
      <c r="F192" s="206" t="s">
        <v>362</v>
      </c>
      <c r="G192" s="207" t="s">
        <v>273</v>
      </c>
      <c r="H192" s="208">
        <v>22.5</v>
      </c>
      <c r="I192" s="209"/>
      <c r="J192" s="210">
        <f>ROUND(I192*H192,2)</f>
        <v>0</v>
      </c>
      <c r="K192" s="206" t="s">
        <v>248</v>
      </c>
      <c r="L192" s="40"/>
      <c r="M192" s="211" t="s">
        <v>1</v>
      </c>
      <c r="N192" s="212" t="s">
        <v>48</v>
      </c>
      <c r="O192" s="72"/>
      <c r="P192" s="213">
        <f>O192*H192</f>
        <v>0</v>
      </c>
      <c r="Q192" s="213">
        <v>0</v>
      </c>
      <c r="R192" s="213">
        <f>Q192*H192</f>
        <v>0</v>
      </c>
      <c r="S192" s="213">
        <v>0</v>
      </c>
      <c r="T192" s="21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5" t="s">
        <v>157</v>
      </c>
      <c r="AT192" s="215" t="s">
        <v>139</v>
      </c>
      <c r="AU192" s="215" t="s">
        <v>93</v>
      </c>
      <c r="AY192" s="17" t="s">
        <v>138</v>
      </c>
      <c r="BE192" s="216">
        <f>IF(N192="základní",J192,0)</f>
        <v>0</v>
      </c>
      <c r="BF192" s="216">
        <f>IF(N192="snížená",J192,0)</f>
        <v>0</v>
      </c>
      <c r="BG192" s="216">
        <f>IF(N192="zákl. přenesená",J192,0)</f>
        <v>0</v>
      </c>
      <c r="BH192" s="216">
        <f>IF(N192="sníž. přenesená",J192,0)</f>
        <v>0</v>
      </c>
      <c r="BI192" s="216">
        <f>IF(N192="nulová",J192,0)</f>
        <v>0</v>
      </c>
      <c r="BJ192" s="17" t="s">
        <v>91</v>
      </c>
      <c r="BK192" s="216">
        <f>ROUND(I192*H192,2)</f>
        <v>0</v>
      </c>
      <c r="BL192" s="17" t="s">
        <v>157</v>
      </c>
      <c r="BM192" s="215" t="s">
        <v>1437</v>
      </c>
    </row>
    <row r="193" spans="1:65" s="2" customFormat="1" ht="39">
      <c r="A193" s="35"/>
      <c r="B193" s="36"/>
      <c r="C193" s="37"/>
      <c r="D193" s="217" t="s">
        <v>145</v>
      </c>
      <c r="E193" s="37"/>
      <c r="F193" s="218" t="s">
        <v>364</v>
      </c>
      <c r="G193" s="37"/>
      <c r="H193" s="37"/>
      <c r="I193" s="116"/>
      <c r="J193" s="37"/>
      <c r="K193" s="37"/>
      <c r="L193" s="40"/>
      <c r="M193" s="219"/>
      <c r="N193" s="220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7" t="s">
        <v>145</v>
      </c>
      <c r="AU193" s="17" t="s">
        <v>93</v>
      </c>
    </row>
    <row r="194" spans="1:65" s="13" customFormat="1" ht="11.25">
      <c r="B194" s="222"/>
      <c r="C194" s="223"/>
      <c r="D194" s="217" t="s">
        <v>151</v>
      </c>
      <c r="E194" s="224" t="s">
        <v>1</v>
      </c>
      <c r="F194" s="225" t="s">
        <v>1438</v>
      </c>
      <c r="G194" s="223"/>
      <c r="H194" s="226">
        <v>22.5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151</v>
      </c>
      <c r="AU194" s="232" t="s">
        <v>93</v>
      </c>
      <c r="AV194" s="13" t="s">
        <v>93</v>
      </c>
      <c r="AW194" s="13" t="s">
        <v>38</v>
      </c>
      <c r="AX194" s="13" t="s">
        <v>91</v>
      </c>
      <c r="AY194" s="232" t="s">
        <v>138</v>
      </c>
    </row>
    <row r="195" spans="1:65" s="2" customFormat="1" ht="24" customHeight="1">
      <c r="A195" s="35"/>
      <c r="B195" s="36"/>
      <c r="C195" s="204" t="s">
        <v>211</v>
      </c>
      <c r="D195" s="204" t="s">
        <v>139</v>
      </c>
      <c r="E195" s="205" t="s">
        <v>366</v>
      </c>
      <c r="F195" s="206" t="s">
        <v>367</v>
      </c>
      <c r="G195" s="207" t="s">
        <v>273</v>
      </c>
      <c r="H195" s="208">
        <v>337.5</v>
      </c>
      <c r="I195" s="209"/>
      <c r="J195" s="210">
        <f>ROUND(I195*H195,2)</f>
        <v>0</v>
      </c>
      <c r="K195" s="206" t="s">
        <v>248</v>
      </c>
      <c r="L195" s="40"/>
      <c r="M195" s="211" t="s">
        <v>1</v>
      </c>
      <c r="N195" s="212" t="s">
        <v>48</v>
      </c>
      <c r="O195" s="72"/>
      <c r="P195" s="213">
        <f>O195*H195</f>
        <v>0</v>
      </c>
      <c r="Q195" s="213">
        <v>0</v>
      </c>
      <c r="R195" s="213">
        <f>Q195*H195</f>
        <v>0</v>
      </c>
      <c r="S195" s="213">
        <v>0</v>
      </c>
      <c r="T195" s="214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5" t="s">
        <v>157</v>
      </c>
      <c r="AT195" s="215" t="s">
        <v>139</v>
      </c>
      <c r="AU195" s="215" t="s">
        <v>93</v>
      </c>
      <c r="AY195" s="17" t="s">
        <v>138</v>
      </c>
      <c r="BE195" s="216">
        <f>IF(N195="základní",J195,0)</f>
        <v>0</v>
      </c>
      <c r="BF195" s="216">
        <f>IF(N195="snížená",J195,0)</f>
        <v>0</v>
      </c>
      <c r="BG195" s="216">
        <f>IF(N195="zákl. přenesená",J195,0)</f>
        <v>0</v>
      </c>
      <c r="BH195" s="216">
        <f>IF(N195="sníž. přenesená",J195,0)</f>
        <v>0</v>
      </c>
      <c r="BI195" s="216">
        <f>IF(N195="nulová",J195,0)</f>
        <v>0</v>
      </c>
      <c r="BJ195" s="17" t="s">
        <v>91</v>
      </c>
      <c r="BK195" s="216">
        <f>ROUND(I195*H195,2)</f>
        <v>0</v>
      </c>
      <c r="BL195" s="17" t="s">
        <v>157</v>
      </c>
      <c r="BM195" s="215" t="s">
        <v>1439</v>
      </c>
    </row>
    <row r="196" spans="1:65" s="2" customFormat="1" ht="39">
      <c r="A196" s="35"/>
      <c r="B196" s="36"/>
      <c r="C196" s="37"/>
      <c r="D196" s="217" t="s">
        <v>145</v>
      </c>
      <c r="E196" s="37"/>
      <c r="F196" s="218" t="s">
        <v>369</v>
      </c>
      <c r="G196" s="37"/>
      <c r="H196" s="37"/>
      <c r="I196" s="116"/>
      <c r="J196" s="37"/>
      <c r="K196" s="37"/>
      <c r="L196" s="40"/>
      <c r="M196" s="219"/>
      <c r="N196" s="220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7" t="s">
        <v>145</v>
      </c>
      <c r="AU196" s="17" t="s">
        <v>93</v>
      </c>
    </row>
    <row r="197" spans="1:65" s="13" customFormat="1" ht="11.25">
      <c r="B197" s="222"/>
      <c r="C197" s="223"/>
      <c r="D197" s="217" t="s">
        <v>151</v>
      </c>
      <c r="E197" s="224" t="s">
        <v>1</v>
      </c>
      <c r="F197" s="225" t="s">
        <v>1440</v>
      </c>
      <c r="G197" s="223"/>
      <c r="H197" s="226">
        <v>337.5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151</v>
      </c>
      <c r="AU197" s="232" t="s">
        <v>93</v>
      </c>
      <c r="AV197" s="13" t="s">
        <v>93</v>
      </c>
      <c r="AW197" s="13" t="s">
        <v>38</v>
      </c>
      <c r="AX197" s="13" t="s">
        <v>91</v>
      </c>
      <c r="AY197" s="232" t="s">
        <v>138</v>
      </c>
    </row>
    <row r="198" spans="1:65" s="2" customFormat="1" ht="16.5" customHeight="1">
      <c r="A198" s="35"/>
      <c r="B198" s="36"/>
      <c r="C198" s="204" t="s">
        <v>7</v>
      </c>
      <c r="D198" s="204" t="s">
        <v>139</v>
      </c>
      <c r="E198" s="205" t="s">
        <v>371</v>
      </c>
      <c r="F198" s="206" t="s">
        <v>372</v>
      </c>
      <c r="G198" s="207" t="s">
        <v>273</v>
      </c>
      <c r="H198" s="208">
        <v>39.545000000000002</v>
      </c>
      <c r="I198" s="209"/>
      <c r="J198" s="210">
        <f>ROUND(I198*H198,2)</f>
        <v>0</v>
      </c>
      <c r="K198" s="206" t="s">
        <v>248</v>
      </c>
      <c r="L198" s="40"/>
      <c r="M198" s="211" t="s">
        <v>1</v>
      </c>
      <c r="N198" s="212" t="s">
        <v>48</v>
      </c>
      <c r="O198" s="72"/>
      <c r="P198" s="213">
        <f>O198*H198</f>
        <v>0</v>
      </c>
      <c r="Q198" s="213">
        <v>0</v>
      </c>
      <c r="R198" s="213">
        <f>Q198*H198</f>
        <v>0</v>
      </c>
      <c r="S198" s="213">
        <v>0</v>
      </c>
      <c r="T198" s="21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5" t="s">
        <v>157</v>
      </c>
      <c r="AT198" s="215" t="s">
        <v>139</v>
      </c>
      <c r="AU198" s="215" t="s">
        <v>93</v>
      </c>
      <c r="AY198" s="17" t="s">
        <v>138</v>
      </c>
      <c r="BE198" s="216">
        <f>IF(N198="základní",J198,0)</f>
        <v>0</v>
      </c>
      <c r="BF198" s="216">
        <f>IF(N198="snížená",J198,0)</f>
        <v>0</v>
      </c>
      <c r="BG198" s="216">
        <f>IF(N198="zákl. přenesená",J198,0)</f>
        <v>0</v>
      </c>
      <c r="BH198" s="216">
        <f>IF(N198="sníž. přenesená",J198,0)</f>
        <v>0</v>
      </c>
      <c r="BI198" s="216">
        <f>IF(N198="nulová",J198,0)</f>
        <v>0</v>
      </c>
      <c r="BJ198" s="17" t="s">
        <v>91</v>
      </c>
      <c r="BK198" s="216">
        <f>ROUND(I198*H198,2)</f>
        <v>0</v>
      </c>
      <c r="BL198" s="17" t="s">
        <v>157</v>
      </c>
      <c r="BM198" s="215" t="s">
        <v>1441</v>
      </c>
    </row>
    <row r="199" spans="1:65" s="2" customFormat="1" ht="11.25">
      <c r="A199" s="35"/>
      <c r="B199" s="36"/>
      <c r="C199" s="37"/>
      <c r="D199" s="217" t="s">
        <v>145</v>
      </c>
      <c r="E199" s="37"/>
      <c r="F199" s="218" t="s">
        <v>372</v>
      </c>
      <c r="G199" s="37"/>
      <c r="H199" s="37"/>
      <c r="I199" s="116"/>
      <c r="J199" s="37"/>
      <c r="K199" s="37"/>
      <c r="L199" s="40"/>
      <c r="M199" s="219"/>
      <c r="N199" s="220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7" t="s">
        <v>145</v>
      </c>
      <c r="AU199" s="17" t="s">
        <v>93</v>
      </c>
    </row>
    <row r="200" spans="1:65" s="13" customFormat="1" ht="11.25">
      <c r="B200" s="222"/>
      <c r="C200" s="223"/>
      <c r="D200" s="217" t="s">
        <v>151</v>
      </c>
      <c r="E200" s="224" t="s">
        <v>1</v>
      </c>
      <c r="F200" s="225" t="s">
        <v>1442</v>
      </c>
      <c r="G200" s="223"/>
      <c r="H200" s="226">
        <v>39.545000000000002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151</v>
      </c>
      <c r="AU200" s="232" t="s">
        <v>93</v>
      </c>
      <c r="AV200" s="13" t="s">
        <v>93</v>
      </c>
      <c r="AW200" s="13" t="s">
        <v>38</v>
      </c>
      <c r="AX200" s="13" t="s">
        <v>91</v>
      </c>
      <c r="AY200" s="232" t="s">
        <v>138</v>
      </c>
    </row>
    <row r="201" spans="1:65" s="2" customFormat="1" ht="24" customHeight="1">
      <c r="A201" s="35"/>
      <c r="B201" s="36"/>
      <c r="C201" s="204" t="s">
        <v>218</v>
      </c>
      <c r="D201" s="204" t="s">
        <v>139</v>
      </c>
      <c r="E201" s="205" t="s">
        <v>375</v>
      </c>
      <c r="F201" s="206" t="s">
        <v>376</v>
      </c>
      <c r="G201" s="207" t="s">
        <v>377</v>
      </c>
      <c r="H201" s="208">
        <v>79.09</v>
      </c>
      <c r="I201" s="209"/>
      <c r="J201" s="210">
        <f>ROUND(I201*H201,2)</f>
        <v>0</v>
      </c>
      <c r="K201" s="206" t="s">
        <v>248</v>
      </c>
      <c r="L201" s="40"/>
      <c r="M201" s="211" t="s">
        <v>1</v>
      </c>
      <c r="N201" s="212" t="s">
        <v>48</v>
      </c>
      <c r="O201" s="72"/>
      <c r="P201" s="213">
        <f>O201*H201</f>
        <v>0</v>
      </c>
      <c r="Q201" s="213">
        <v>0</v>
      </c>
      <c r="R201" s="213">
        <f>Q201*H201</f>
        <v>0</v>
      </c>
      <c r="S201" s="213">
        <v>0</v>
      </c>
      <c r="T201" s="21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15" t="s">
        <v>157</v>
      </c>
      <c r="AT201" s="215" t="s">
        <v>139</v>
      </c>
      <c r="AU201" s="215" t="s">
        <v>93</v>
      </c>
      <c r="AY201" s="17" t="s">
        <v>138</v>
      </c>
      <c r="BE201" s="216">
        <f>IF(N201="základní",J201,0)</f>
        <v>0</v>
      </c>
      <c r="BF201" s="216">
        <f>IF(N201="snížená",J201,0)</f>
        <v>0</v>
      </c>
      <c r="BG201" s="216">
        <f>IF(N201="zákl. přenesená",J201,0)</f>
        <v>0</v>
      </c>
      <c r="BH201" s="216">
        <f>IF(N201="sníž. přenesená",J201,0)</f>
        <v>0</v>
      </c>
      <c r="BI201" s="216">
        <f>IF(N201="nulová",J201,0)</f>
        <v>0</v>
      </c>
      <c r="BJ201" s="17" t="s">
        <v>91</v>
      </c>
      <c r="BK201" s="216">
        <f>ROUND(I201*H201,2)</f>
        <v>0</v>
      </c>
      <c r="BL201" s="17" t="s">
        <v>157</v>
      </c>
      <c r="BM201" s="215" t="s">
        <v>1443</v>
      </c>
    </row>
    <row r="202" spans="1:65" s="2" customFormat="1" ht="19.5">
      <c r="A202" s="35"/>
      <c r="B202" s="36"/>
      <c r="C202" s="37"/>
      <c r="D202" s="217" t="s">
        <v>145</v>
      </c>
      <c r="E202" s="37"/>
      <c r="F202" s="218" t="s">
        <v>379</v>
      </c>
      <c r="G202" s="37"/>
      <c r="H202" s="37"/>
      <c r="I202" s="116"/>
      <c r="J202" s="37"/>
      <c r="K202" s="37"/>
      <c r="L202" s="40"/>
      <c r="M202" s="219"/>
      <c r="N202" s="220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7" t="s">
        <v>145</v>
      </c>
      <c r="AU202" s="17" t="s">
        <v>93</v>
      </c>
    </row>
    <row r="203" spans="1:65" s="13" customFormat="1" ht="11.25">
      <c r="B203" s="222"/>
      <c r="C203" s="223"/>
      <c r="D203" s="217" t="s">
        <v>151</v>
      </c>
      <c r="E203" s="224" t="s">
        <v>1</v>
      </c>
      <c r="F203" s="225" t="s">
        <v>1444</v>
      </c>
      <c r="G203" s="223"/>
      <c r="H203" s="226">
        <v>79.09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151</v>
      </c>
      <c r="AU203" s="232" t="s">
        <v>93</v>
      </c>
      <c r="AV203" s="13" t="s">
        <v>93</v>
      </c>
      <c r="AW203" s="13" t="s">
        <v>38</v>
      </c>
      <c r="AX203" s="13" t="s">
        <v>91</v>
      </c>
      <c r="AY203" s="232" t="s">
        <v>138</v>
      </c>
    </row>
    <row r="204" spans="1:65" s="2" customFormat="1" ht="16.5" customHeight="1">
      <c r="A204" s="35"/>
      <c r="B204" s="36"/>
      <c r="C204" s="204" t="s">
        <v>222</v>
      </c>
      <c r="D204" s="204" t="s">
        <v>139</v>
      </c>
      <c r="E204" s="205" t="s">
        <v>382</v>
      </c>
      <c r="F204" s="206" t="s">
        <v>383</v>
      </c>
      <c r="G204" s="207" t="s">
        <v>273</v>
      </c>
      <c r="H204" s="208">
        <v>139.62700000000001</v>
      </c>
      <c r="I204" s="209"/>
      <c r="J204" s="210">
        <f>ROUND(I204*H204,2)</f>
        <v>0</v>
      </c>
      <c r="K204" s="206" t="s">
        <v>248</v>
      </c>
      <c r="L204" s="40"/>
      <c r="M204" s="211" t="s">
        <v>1</v>
      </c>
      <c r="N204" s="212" t="s">
        <v>48</v>
      </c>
      <c r="O204" s="72"/>
      <c r="P204" s="213">
        <f>O204*H204</f>
        <v>0</v>
      </c>
      <c r="Q204" s="213">
        <v>0</v>
      </c>
      <c r="R204" s="213">
        <f>Q204*H204</f>
        <v>0</v>
      </c>
      <c r="S204" s="213">
        <v>0</v>
      </c>
      <c r="T204" s="214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5" t="s">
        <v>384</v>
      </c>
      <c r="AT204" s="215" t="s">
        <v>139</v>
      </c>
      <c r="AU204" s="215" t="s">
        <v>93</v>
      </c>
      <c r="AY204" s="17" t="s">
        <v>138</v>
      </c>
      <c r="BE204" s="216">
        <f>IF(N204="základní",J204,0)</f>
        <v>0</v>
      </c>
      <c r="BF204" s="216">
        <f>IF(N204="snížená",J204,0)</f>
        <v>0</v>
      </c>
      <c r="BG204" s="216">
        <f>IF(N204="zákl. přenesená",J204,0)</f>
        <v>0</v>
      </c>
      <c r="BH204" s="216">
        <f>IF(N204="sníž. přenesená",J204,0)</f>
        <v>0</v>
      </c>
      <c r="BI204" s="216">
        <f>IF(N204="nulová",J204,0)</f>
        <v>0</v>
      </c>
      <c r="BJ204" s="17" t="s">
        <v>91</v>
      </c>
      <c r="BK204" s="216">
        <f>ROUND(I204*H204,2)</f>
        <v>0</v>
      </c>
      <c r="BL204" s="17" t="s">
        <v>384</v>
      </c>
      <c r="BM204" s="215" t="s">
        <v>1445</v>
      </c>
    </row>
    <row r="205" spans="1:65" s="2" customFormat="1" ht="11.25">
      <c r="A205" s="35"/>
      <c r="B205" s="36"/>
      <c r="C205" s="37"/>
      <c r="D205" s="217" t="s">
        <v>145</v>
      </c>
      <c r="E205" s="37"/>
      <c r="F205" s="218" t="s">
        <v>383</v>
      </c>
      <c r="G205" s="37"/>
      <c r="H205" s="37"/>
      <c r="I205" s="116"/>
      <c r="J205" s="37"/>
      <c r="K205" s="37"/>
      <c r="L205" s="40"/>
      <c r="M205" s="219"/>
      <c r="N205" s="220"/>
      <c r="O205" s="72"/>
      <c r="P205" s="72"/>
      <c r="Q205" s="72"/>
      <c r="R205" s="72"/>
      <c r="S205" s="72"/>
      <c r="T205" s="73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7" t="s">
        <v>145</v>
      </c>
      <c r="AU205" s="17" t="s">
        <v>93</v>
      </c>
    </row>
    <row r="206" spans="1:65" s="13" customFormat="1" ht="11.25">
      <c r="B206" s="222"/>
      <c r="C206" s="223"/>
      <c r="D206" s="217" t="s">
        <v>151</v>
      </c>
      <c r="E206" s="224" t="s">
        <v>1</v>
      </c>
      <c r="F206" s="225" t="s">
        <v>1427</v>
      </c>
      <c r="G206" s="223"/>
      <c r="H206" s="226">
        <v>67.5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151</v>
      </c>
      <c r="AU206" s="232" t="s">
        <v>93</v>
      </c>
      <c r="AV206" s="13" t="s">
        <v>93</v>
      </c>
      <c r="AW206" s="13" t="s">
        <v>38</v>
      </c>
      <c r="AX206" s="13" t="s">
        <v>83</v>
      </c>
      <c r="AY206" s="232" t="s">
        <v>138</v>
      </c>
    </row>
    <row r="207" spans="1:65" s="13" customFormat="1" ht="11.25">
      <c r="B207" s="222"/>
      <c r="C207" s="223"/>
      <c r="D207" s="217" t="s">
        <v>151</v>
      </c>
      <c r="E207" s="224" t="s">
        <v>1</v>
      </c>
      <c r="F207" s="225" t="s">
        <v>1428</v>
      </c>
      <c r="G207" s="223"/>
      <c r="H207" s="226">
        <v>50.454999999999998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151</v>
      </c>
      <c r="AU207" s="232" t="s">
        <v>93</v>
      </c>
      <c r="AV207" s="13" t="s">
        <v>93</v>
      </c>
      <c r="AW207" s="13" t="s">
        <v>38</v>
      </c>
      <c r="AX207" s="13" t="s">
        <v>83</v>
      </c>
      <c r="AY207" s="232" t="s">
        <v>138</v>
      </c>
    </row>
    <row r="208" spans="1:65" s="13" customFormat="1" ht="11.25">
      <c r="B208" s="222"/>
      <c r="C208" s="223"/>
      <c r="D208" s="217" t="s">
        <v>151</v>
      </c>
      <c r="E208" s="224" t="s">
        <v>1</v>
      </c>
      <c r="F208" s="225" t="s">
        <v>1432</v>
      </c>
      <c r="G208" s="223"/>
      <c r="H208" s="226">
        <v>17.045000000000002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AT208" s="232" t="s">
        <v>151</v>
      </c>
      <c r="AU208" s="232" t="s">
        <v>93</v>
      </c>
      <c r="AV208" s="13" t="s">
        <v>93</v>
      </c>
      <c r="AW208" s="13" t="s">
        <v>38</v>
      </c>
      <c r="AX208" s="13" t="s">
        <v>83</v>
      </c>
      <c r="AY208" s="232" t="s">
        <v>138</v>
      </c>
    </row>
    <row r="209" spans="1:65" s="13" customFormat="1" ht="11.25">
      <c r="B209" s="222"/>
      <c r="C209" s="223"/>
      <c r="D209" s="217" t="s">
        <v>151</v>
      </c>
      <c r="E209" s="224" t="s">
        <v>1</v>
      </c>
      <c r="F209" s="225" t="s">
        <v>1429</v>
      </c>
      <c r="G209" s="223"/>
      <c r="H209" s="226">
        <v>2.0739999999999998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151</v>
      </c>
      <c r="AU209" s="232" t="s">
        <v>93</v>
      </c>
      <c r="AV209" s="13" t="s">
        <v>93</v>
      </c>
      <c r="AW209" s="13" t="s">
        <v>38</v>
      </c>
      <c r="AX209" s="13" t="s">
        <v>83</v>
      </c>
      <c r="AY209" s="232" t="s">
        <v>138</v>
      </c>
    </row>
    <row r="210" spans="1:65" s="13" customFormat="1" ht="11.25">
      <c r="B210" s="222"/>
      <c r="C210" s="223"/>
      <c r="D210" s="217" t="s">
        <v>151</v>
      </c>
      <c r="E210" s="224" t="s">
        <v>1</v>
      </c>
      <c r="F210" s="225" t="s">
        <v>1430</v>
      </c>
      <c r="G210" s="223"/>
      <c r="H210" s="226">
        <v>2.5529999999999999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151</v>
      </c>
      <c r="AU210" s="232" t="s">
        <v>93</v>
      </c>
      <c r="AV210" s="13" t="s">
        <v>93</v>
      </c>
      <c r="AW210" s="13" t="s">
        <v>38</v>
      </c>
      <c r="AX210" s="13" t="s">
        <v>83</v>
      </c>
      <c r="AY210" s="232" t="s">
        <v>138</v>
      </c>
    </row>
    <row r="211" spans="1:65" s="14" customFormat="1" ht="11.25">
      <c r="B211" s="237"/>
      <c r="C211" s="238"/>
      <c r="D211" s="217" t="s">
        <v>151</v>
      </c>
      <c r="E211" s="239" t="s">
        <v>1</v>
      </c>
      <c r="F211" s="240" t="s">
        <v>270</v>
      </c>
      <c r="G211" s="238"/>
      <c r="H211" s="241">
        <v>139.62700000000001</v>
      </c>
      <c r="I211" s="242"/>
      <c r="J211" s="238"/>
      <c r="K211" s="238"/>
      <c r="L211" s="243"/>
      <c r="M211" s="244"/>
      <c r="N211" s="245"/>
      <c r="O211" s="245"/>
      <c r="P211" s="245"/>
      <c r="Q211" s="245"/>
      <c r="R211" s="245"/>
      <c r="S211" s="245"/>
      <c r="T211" s="246"/>
      <c r="AT211" s="247" t="s">
        <v>151</v>
      </c>
      <c r="AU211" s="247" t="s">
        <v>93</v>
      </c>
      <c r="AV211" s="14" t="s">
        <v>157</v>
      </c>
      <c r="AW211" s="14" t="s">
        <v>38</v>
      </c>
      <c r="AX211" s="14" t="s">
        <v>91</v>
      </c>
      <c r="AY211" s="247" t="s">
        <v>138</v>
      </c>
    </row>
    <row r="212" spans="1:65" s="2" customFormat="1" ht="16.5" customHeight="1">
      <c r="A212" s="35"/>
      <c r="B212" s="36"/>
      <c r="C212" s="204" t="s">
        <v>226</v>
      </c>
      <c r="D212" s="204" t="s">
        <v>139</v>
      </c>
      <c r="E212" s="205" t="s">
        <v>387</v>
      </c>
      <c r="F212" s="206" t="s">
        <v>388</v>
      </c>
      <c r="G212" s="207" t="s">
        <v>273</v>
      </c>
      <c r="H212" s="208">
        <v>45</v>
      </c>
      <c r="I212" s="209"/>
      <c r="J212" s="210">
        <f>ROUND(I212*H212,2)</f>
        <v>0</v>
      </c>
      <c r="K212" s="206" t="s">
        <v>248</v>
      </c>
      <c r="L212" s="40"/>
      <c r="M212" s="211" t="s">
        <v>1</v>
      </c>
      <c r="N212" s="212" t="s">
        <v>48</v>
      </c>
      <c r="O212" s="72"/>
      <c r="P212" s="213">
        <f>O212*H212</f>
        <v>0</v>
      </c>
      <c r="Q212" s="213">
        <v>0</v>
      </c>
      <c r="R212" s="213">
        <f>Q212*H212</f>
        <v>0</v>
      </c>
      <c r="S212" s="213">
        <v>0</v>
      </c>
      <c r="T212" s="214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5" t="s">
        <v>384</v>
      </c>
      <c r="AT212" s="215" t="s">
        <v>139</v>
      </c>
      <c r="AU212" s="215" t="s">
        <v>93</v>
      </c>
      <c r="AY212" s="17" t="s">
        <v>138</v>
      </c>
      <c r="BE212" s="216">
        <f>IF(N212="základní",J212,0)</f>
        <v>0</v>
      </c>
      <c r="BF212" s="216">
        <f>IF(N212="snížená",J212,0)</f>
        <v>0</v>
      </c>
      <c r="BG212" s="216">
        <f>IF(N212="zákl. přenesená",J212,0)</f>
        <v>0</v>
      </c>
      <c r="BH212" s="216">
        <f>IF(N212="sníž. přenesená",J212,0)</f>
        <v>0</v>
      </c>
      <c r="BI212" s="216">
        <f>IF(N212="nulová",J212,0)</f>
        <v>0</v>
      </c>
      <c r="BJ212" s="17" t="s">
        <v>91</v>
      </c>
      <c r="BK212" s="216">
        <f>ROUND(I212*H212,2)</f>
        <v>0</v>
      </c>
      <c r="BL212" s="17" t="s">
        <v>384</v>
      </c>
      <c r="BM212" s="215" t="s">
        <v>1446</v>
      </c>
    </row>
    <row r="213" spans="1:65" s="2" customFormat="1" ht="11.25">
      <c r="A213" s="35"/>
      <c r="B213" s="36"/>
      <c r="C213" s="37"/>
      <c r="D213" s="217" t="s">
        <v>145</v>
      </c>
      <c r="E213" s="37"/>
      <c r="F213" s="218" t="s">
        <v>388</v>
      </c>
      <c r="G213" s="37"/>
      <c r="H213" s="37"/>
      <c r="I213" s="116"/>
      <c r="J213" s="37"/>
      <c r="K213" s="37"/>
      <c r="L213" s="40"/>
      <c r="M213" s="219"/>
      <c r="N213" s="220"/>
      <c r="O213" s="72"/>
      <c r="P213" s="72"/>
      <c r="Q213" s="72"/>
      <c r="R213" s="72"/>
      <c r="S213" s="72"/>
      <c r="T213" s="73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7" t="s">
        <v>145</v>
      </c>
      <c r="AU213" s="17" t="s">
        <v>93</v>
      </c>
    </row>
    <row r="214" spans="1:65" s="13" customFormat="1" ht="11.25">
      <c r="B214" s="222"/>
      <c r="C214" s="223"/>
      <c r="D214" s="217" t="s">
        <v>151</v>
      </c>
      <c r="E214" s="224" t="s">
        <v>1</v>
      </c>
      <c r="F214" s="225" t="s">
        <v>1436</v>
      </c>
      <c r="G214" s="223"/>
      <c r="H214" s="226">
        <v>22.5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151</v>
      </c>
      <c r="AU214" s="232" t="s">
        <v>93</v>
      </c>
      <c r="AV214" s="13" t="s">
        <v>93</v>
      </c>
      <c r="AW214" s="13" t="s">
        <v>38</v>
      </c>
      <c r="AX214" s="13" t="s">
        <v>83</v>
      </c>
      <c r="AY214" s="232" t="s">
        <v>138</v>
      </c>
    </row>
    <row r="215" spans="1:65" s="13" customFormat="1" ht="11.25">
      <c r="B215" s="222"/>
      <c r="C215" s="223"/>
      <c r="D215" s="217" t="s">
        <v>151</v>
      </c>
      <c r="E215" s="224" t="s">
        <v>1</v>
      </c>
      <c r="F215" s="225" t="s">
        <v>1438</v>
      </c>
      <c r="G215" s="223"/>
      <c r="H215" s="226">
        <v>22.5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151</v>
      </c>
      <c r="AU215" s="232" t="s">
        <v>93</v>
      </c>
      <c r="AV215" s="13" t="s">
        <v>93</v>
      </c>
      <c r="AW215" s="13" t="s">
        <v>38</v>
      </c>
      <c r="AX215" s="13" t="s">
        <v>83</v>
      </c>
      <c r="AY215" s="232" t="s">
        <v>138</v>
      </c>
    </row>
    <row r="216" spans="1:65" s="14" customFormat="1" ht="11.25">
      <c r="B216" s="237"/>
      <c r="C216" s="238"/>
      <c r="D216" s="217" t="s">
        <v>151</v>
      </c>
      <c r="E216" s="239" t="s">
        <v>1</v>
      </c>
      <c r="F216" s="240" t="s">
        <v>270</v>
      </c>
      <c r="G216" s="238"/>
      <c r="H216" s="241">
        <v>45</v>
      </c>
      <c r="I216" s="242"/>
      <c r="J216" s="238"/>
      <c r="K216" s="238"/>
      <c r="L216" s="243"/>
      <c r="M216" s="244"/>
      <c r="N216" s="245"/>
      <c r="O216" s="245"/>
      <c r="P216" s="245"/>
      <c r="Q216" s="245"/>
      <c r="R216" s="245"/>
      <c r="S216" s="245"/>
      <c r="T216" s="246"/>
      <c r="AT216" s="247" t="s">
        <v>151</v>
      </c>
      <c r="AU216" s="247" t="s">
        <v>93</v>
      </c>
      <c r="AV216" s="14" t="s">
        <v>157</v>
      </c>
      <c r="AW216" s="14" t="s">
        <v>38</v>
      </c>
      <c r="AX216" s="14" t="s">
        <v>91</v>
      </c>
      <c r="AY216" s="247" t="s">
        <v>138</v>
      </c>
    </row>
    <row r="217" spans="1:65" s="12" customFormat="1" ht="22.9" customHeight="1">
      <c r="B217" s="188"/>
      <c r="C217" s="189"/>
      <c r="D217" s="190" t="s">
        <v>82</v>
      </c>
      <c r="E217" s="202" t="s">
        <v>157</v>
      </c>
      <c r="F217" s="202" t="s">
        <v>390</v>
      </c>
      <c r="G217" s="189"/>
      <c r="H217" s="189"/>
      <c r="I217" s="192"/>
      <c r="J217" s="203">
        <f>BK217</f>
        <v>0</v>
      </c>
      <c r="K217" s="189"/>
      <c r="L217" s="194"/>
      <c r="M217" s="195"/>
      <c r="N217" s="196"/>
      <c r="O217" s="196"/>
      <c r="P217" s="197">
        <f>SUM(P218:P236)</f>
        <v>0</v>
      </c>
      <c r="Q217" s="196"/>
      <c r="R217" s="197">
        <f>SUM(R218:R236)</f>
        <v>11.15365972</v>
      </c>
      <c r="S217" s="196"/>
      <c r="T217" s="198">
        <f>SUM(T218:T236)</f>
        <v>0</v>
      </c>
      <c r="AR217" s="199" t="s">
        <v>91</v>
      </c>
      <c r="AT217" s="200" t="s">
        <v>82</v>
      </c>
      <c r="AU217" s="200" t="s">
        <v>91</v>
      </c>
      <c r="AY217" s="199" t="s">
        <v>138</v>
      </c>
      <c r="BK217" s="201">
        <f>SUM(BK218:BK236)</f>
        <v>0</v>
      </c>
    </row>
    <row r="218" spans="1:65" s="2" customFormat="1" ht="24" customHeight="1">
      <c r="A218" s="35"/>
      <c r="B218" s="36"/>
      <c r="C218" s="204" t="s">
        <v>374</v>
      </c>
      <c r="D218" s="204" t="s">
        <v>139</v>
      </c>
      <c r="E218" s="205" t="s">
        <v>392</v>
      </c>
      <c r="F218" s="206" t="s">
        <v>393</v>
      </c>
      <c r="G218" s="207" t="s">
        <v>273</v>
      </c>
      <c r="H218" s="208">
        <v>50.454999999999998</v>
      </c>
      <c r="I218" s="209"/>
      <c r="J218" s="210">
        <f>ROUND(I218*H218,2)</f>
        <v>0</v>
      </c>
      <c r="K218" s="206" t="s">
        <v>248</v>
      </c>
      <c r="L218" s="40"/>
      <c r="M218" s="211" t="s">
        <v>1</v>
      </c>
      <c r="N218" s="212" t="s">
        <v>48</v>
      </c>
      <c r="O218" s="72"/>
      <c r="P218" s="213">
        <f>O218*H218</f>
        <v>0</v>
      </c>
      <c r="Q218" s="213">
        <v>0</v>
      </c>
      <c r="R218" s="213">
        <f>Q218*H218</f>
        <v>0</v>
      </c>
      <c r="S218" s="213">
        <v>0</v>
      </c>
      <c r="T218" s="214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5" t="s">
        <v>157</v>
      </c>
      <c r="AT218" s="215" t="s">
        <v>139</v>
      </c>
      <c r="AU218" s="215" t="s">
        <v>93</v>
      </c>
      <c r="AY218" s="17" t="s">
        <v>138</v>
      </c>
      <c r="BE218" s="216">
        <f>IF(N218="základní",J218,0)</f>
        <v>0</v>
      </c>
      <c r="BF218" s="216">
        <f>IF(N218="snížená",J218,0)</f>
        <v>0</v>
      </c>
      <c r="BG218" s="216">
        <f>IF(N218="zákl. přenesená",J218,0)</f>
        <v>0</v>
      </c>
      <c r="BH218" s="216">
        <f>IF(N218="sníž. přenesená",J218,0)</f>
        <v>0</v>
      </c>
      <c r="BI218" s="216">
        <f>IF(N218="nulová",J218,0)</f>
        <v>0</v>
      </c>
      <c r="BJ218" s="17" t="s">
        <v>91</v>
      </c>
      <c r="BK218" s="216">
        <f>ROUND(I218*H218,2)</f>
        <v>0</v>
      </c>
      <c r="BL218" s="17" t="s">
        <v>157</v>
      </c>
      <c r="BM218" s="215" t="s">
        <v>1447</v>
      </c>
    </row>
    <row r="219" spans="1:65" s="2" customFormat="1" ht="29.25">
      <c r="A219" s="35"/>
      <c r="B219" s="36"/>
      <c r="C219" s="37"/>
      <c r="D219" s="217" t="s">
        <v>145</v>
      </c>
      <c r="E219" s="37"/>
      <c r="F219" s="218" t="s">
        <v>395</v>
      </c>
      <c r="G219" s="37"/>
      <c r="H219" s="37"/>
      <c r="I219" s="116"/>
      <c r="J219" s="37"/>
      <c r="K219" s="37"/>
      <c r="L219" s="40"/>
      <c r="M219" s="219"/>
      <c r="N219" s="220"/>
      <c r="O219" s="72"/>
      <c r="P219" s="72"/>
      <c r="Q219" s="72"/>
      <c r="R219" s="72"/>
      <c r="S219" s="72"/>
      <c r="T219" s="73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7" t="s">
        <v>145</v>
      </c>
      <c r="AU219" s="17" t="s">
        <v>93</v>
      </c>
    </row>
    <row r="220" spans="1:65" s="13" customFormat="1" ht="22.5">
      <c r="B220" s="222"/>
      <c r="C220" s="223"/>
      <c r="D220" s="217" t="s">
        <v>151</v>
      </c>
      <c r="E220" s="224" t="s">
        <v>1</v>
      </c>
      <c r="F220" s="225" t="s">
        <v>1448</v>
      </c>
      <c r="G220" s="223"/>
      <c r="H220" s="226">
        <v>50.454999999999998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151</v>
      </c>
      <c r="AU220" s="232" t="s">
        <v>93</v>
      </c>
      <c r="AV220" s="13" t="s">
        <v>93</v>
      </c>
      <c r="AW220" s="13" t="s">
        <v>38</v>
      </c>
      <c r="AX220" s="13" t="s">
        <v>91</v>
      </c>
      <c r="AY220" s="232" t="s">
        <v>138</v>
      </c>
    </row>
    <row r="221" spans="1:65" s="2" customFormat="1" ht="16.5" customHeight="1">
      <c r="A221" s="35"/>
      <c r="B221" s="36"/>
      <c r="C221" s="204" t="s">
        <v>381</v>
      </c>
      <c r="D221" s="204" t="s">
        <v>139</v>
      </c>
      <c r="E221" s="205" t="s">
        <v>1449</v>
      </c>
      <c r="F221" s="206" t="s">
        <v>1450</v>
      </c>
      <c r="G221" s="207" t="s">
        <v>328</v>
      </c>
      <c r="H221" s="208">
        <v>17.02</v>
      </c>
      <c r="I221" s="209"/>
      <c r="J221" s="210">
        <f>ROUND(I221*H221,2)</f>
        <v>0</v>
      </c>
      <c r="K221" s="206" t="s">
        <v>248</v>
      </c>
      <c r="L221" s="40"/>
      <c r="M221" s="211" t="s">
        <v>1</v>
      </c>
      <c r="N221" s="212" t="s">
        <v>48</v>
      </c>
      <c r="O221" s="72"/>
      <c r="P221" s="213">
        <f>O221*H221</f>
        <v>0</v>
      </c>
      <c r="Q221" s="213">
        <v>0.30360999999999999</v>
      </c>
      <c r="R221" s="213">
        <f>Q221*H221</f>
        <v>5.1674422</v>
      </c>
      <c r="S221" s="213">
        <v>0</v>
      </c>
      <c r="T221" s="214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15" t="s">
        <v>157</v>
      </c>
      <c r="AT221" s="215" t="s">
        <v>139</v>
      </c>
      <c r="AU221" s="215" t="s">
        <v>93</v>
      </c>
      <c r="AY221" s="17" t="s">
        <v>138</v>
      </c>
      <c r="BE221" s="216">
        <f>IF(N221="základní",J221,0)</f>
        <v>0</v>
      </c>
      <c r="BF221" s="216">
        <f>IF(N221="snížená",J221,0)</f>
        <v>0</v>
      </c>
      <c r="BG221" s="216">
        <f>IF(N221="zákl. přenesená",J221,0)</f>
        <v>0</v>
      </c>
      <c r="BH221" s="216">
        <f>IF(N221="sníž. přenesená",J221,0)</f>
        <v>0</v>
      </c>
      <c r="BI221" s="216">
        <f>IF(N221="nulová",J221,0)</f>
        <v>0</v>
      </c>
      <c r="BJ221" s="17" t="s">
        <v>91</v>
      </c>
      <c r="BK221" s="216">
        <f>ROUND(I221*H221,2)</f>
        <v>0</v>
      </c>
      <c r="BL221" s="17" t="s">
        <v>157</v>
      </c>
      <c r="BM221" s="215" t="s">
        <v>1451</v>
      </c>
    </row>
    <row r="222" spans="1:65" s="2" customFormat="1" ht="19.5">
      <c r="A222" s="35"/>
      <c r="B222" s="36"/>
      <c r="C222" s="37"/>
      <c r="D222" s="217" t="s">
        <v>145</v>
      </c>
      <c r="E222" s="37"/>
      <c r="F222" s="218" t="s">
        <v>1452</v>
      </c>
      <c r="G222" s="37"/>
      <c r="H222" s="37"/>
      <c r="I222" s="116"/>
      <c r="J222" s="37"/>
      <c r="K222" s="37"/>
      <c r="L222" s="40"/>
      <c r="M222" s="219"/>
      <c r="N222" s="220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7" t="s">
        <v>145</v>
      </c>
      <c r="AU222" s="17" t="s">
        <v>93</v>
      </c>
    </row>
    <row r="223" spans="1:65" s="13" customFormat="1" ht="11.25">
      <c r="B223" s="222"/>
      <c r="C223" s="223"/>
      <c r="D223" s="217" t="s">
        <v>151</v>
      </c>
      <c r="E223" s="224" t="s">
        <v>1</v>
      </c>
      <c r="F223" s="225" t="s">
        <v>1453</v>
      </c>
      <c r="G223" s="223"/>
      <c r="H223" s="226">
        <v>17.02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151</v>
      </c>
      <c r="AU223" s="232" t="s">
        <v>93</v>
      </c>
      <c r="AV223" s="13" t="s">
        <v>93</v>
      </c>
      <c r="AW223" s="13" t="s">
        <v>38</v>
      </c>
      <c r="AX223" s="13" t="s">
        <v>91</v>
      </c>
      <c r="AY223" s="232" t="s">
        <v>138</v>
      </c>
    </row>
    <row r="224" spans="1:65" s="2" customFormat="1" ht="24" customHeight="1">
      <c r="A224" s="35"/>
      <c r="B224" s="36"/>
      <c r="C224" s="204" t="s">
        <v>386</v>
      </c>
      <c r="D224" s="204" t="s">
        <v>139</v>
      </c>
      <c r="E224" s="205" t="s">
        <v>1454</v>
      </c>
      <c r="F224" s="206" t="s">
        <v>1455</v>
      </c>
      <c r="G224" s="207" t="s">
        <v>273</v>
      </c>
      <c r="H224" s="208">
        <v>0.85099999999999998</v>
      </c>
      <c r="I224" s="209"/>
      <c r="J224" s="210">
        <f>ROUND(I224*H224,2)</f>
        <v>0</v>
      </c>
      <c r="K224" s="206" t="s">
        <v>248</v>
      </c>
      <c r="L224" s="40"/>
      <c r="M224" s="211" t="s">
        <v>1</v>
      </c>
      <c r="N224" s="212" t="s">
        <v>48</v>
      </c>
      <c r="O224" s="72"/>
      <c r="P224" s="213">
        <f>O224*H224</f>
        <v>0</v>
      </c>
      <c r="Q224" s="213">
        <v>2.234</v>
      </c>
      <c r="R224" s="213">
        <f>Q224*H224</f>
        <v>1.9011339999999999</v>
      </c>
      <c r="S224" s="213">
        <v>0</v>
      </c>
      <c r="T224" s="214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5" t="s">
        <v>157</v>
      </c>
      <c r="AT224" s="215" t="s">
        <v>139</v>
      </c>
      <c r="AU224" s="215" t="s">
        <v>93</v>
      </c>
      <c r="AY224" s="17" t="s">
        <v>138</v>
      </c>
      <c r="BE224" s="216">
        <f>IF(N224="základní",J224,0)</f>
        <v>0</v>
      </c>
      <c r="BF224" s="216">
        <f>IF(N224="snížená",J224,0)</f>
        <v>0</v>
      </c>
      <c r="BG224" s="216">
        <f>IF(N224="zákl. přenesená",J224,0)</f>
        <v>0</v>
      </c>
      <c r="BH224" s="216">
        <f>IF(N224="sníž. přenesená",J224,0)</f>
        <v>0</v>
      </c>
      <c r="BI224" s="216">
        <f>IF(N224="nulová",J224,0)</f>
        <v>0</v>
      </c>
      <c r="BJ224" s="17" t="s">
        <v>91</v>
      </c>
      <c r="BK224" s="216">
        <f>ROUND(I224*H224,2)</f>
        <v>0</v>
      </c>
      <c r="BL224" s="17" t="s">
        <v>157</v>
      </c>
      <c r="BM224" s="215" t="s">
        <v>1456</v>
      </c>
    </row>
    <row r="225" spans="1:65" s="2" customFormat="1" ht="29.25">
      <c r="A225" s="35"/>
      <c r="B225" s="36"/>
      <c r="C225" s="37"/>
      <c r="D225" s="217" t="s">
        <v>145</v>
      </c>
      <c r="E225" s="37"/>
      <c r="F225" s="218" t="s">
        <v>1457</v>
      </c>
      <c r="G225" s="37"/>
      <c r="H225" s="37"/>
      <c r="I225" s="116"/>
      <c r="J225" s="37"/>
      <c r="K225" s="37"/>
      <c r="L225" s="40"/>
      <c r="M225" s="219"/>
      <c r="N225" s="220"/>
      <c r="O225" s="72"/>
      <c r="P225" s="72"/>
      <c r="Q225" s="72"/>
      <c r="R225" s="72"/>
      <c r="S225" s="72"/>
      <c r="T225" s="73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7" t="s">
        <v>145</v>
      </c>
      <c r="AU225" s="17" t="s">
        <v>93</v>
      </c>
    </row>
    <row r="226" spans="1:65" s="2" customFormat="1" ht="19.5">
      <c r="A226" s="35"/>
      <c r="B226" s="36"/>
      <c r="C226" s="37"/>
      <c r="D226" s="217" t="s">
        <v>149</v>
      </c>
      <c r="E226" s="37"/>
      <c r="F226" s="221" t="s">
        <v>1458</v>
      </c>
      <c r="G226" s="37"/>
      <c r="H226" s="37"/>
      <c r="I226" s="116"/>
      <c r="J226" s="37"/>
      <c r="K226" s="37"/>
      <c r="L226" s="40"/>
      <c r="M226" s="219"/>
      <c r="N226" s="220"/>
      <c r="O226" s="72"/>
      <c r="P226" s="72"/>
      <c r="Q226" s="72"/>
      <c r="R226" s="72"/>
      <c r="S226" s="72"/>
      <c r="T226" s="73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7" t="s">
        <v>149</v>
      </c>
      <c r="AU226" s="17" t="s">
        <v>93</v>
      </c>
    </row>
    <row r="227" spans="1:65" s="13" customFormat="1" ht="11.25">
      <c r="B227" s="222"/>
      <c r="C227" s="223"/>
      <c r="D227" s="217" t="s">
        <v>151</v>
      </c>
      <c r="E227" s="224" t="s">
        <v>1</v>
      </c>
      <c r="F227" s="225" t="s">
        <v>1459</v>
      </c>
      <c r="G227" s="223"/>
      <c r="H227" s="226">
        <v>0.85099999999999998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151</v>
      </c>
      <c r="AU227" s="232" t="s">
        <v>93</v>
      </c>
      <c r="AV227" s="13" t="s">
        <v>93</v>
      </c>
      <c r="AW227" s="13" t="s">
        <v>38</v>
      </c>
      <c r="AX227" s="13" t="s">
        <v>91</v>
      </c>
      <c r="AY227" s="232" t="s">
        <v>138</v>
      </c>
    </row>
    <row r="228" spans="1:65" s="2" customFormat="1" ht="24" customHeight="1">
      <c r="A228" s="35"/>
      <c r="B228" s="36"/>
      <c r="C228" s="204" t="s">
        <v>391</v>
      </c>
      <c r="D228" s="204" t="s">
        <v>139</v>
      </c>
      <c r="E228" s="205" t="s">
        <v>398</v>
      </c>
      <c r="F228" s="206" t="s">
        <v>399</v>
      </c>
      <c r="G228" s="207" t="s">
        <v>273</v>
      </c>
      <c r="H228" s="208">
        <v>1.498</v>
      </c>
      <c r="I228" s="209"/>
      <c r="J228" s="210">
        <f>ROUND(I228*H228,2)</f>
        <v>0</v>
      </c>
      <c r="K228" s="206" t="s">
        <v>248</v>
      </c>
      <c r="L228" s="40"/>
      <c r="M228" s="211" t="s">
        <v>1</v>
      </c>
      <c r="N228" s="212" t="s">
        <v>48</v>
      </c>
      <c r="O228" s="72"/>
      <c r="P228" s="213">
        <f>O228*H228</f>
        <v>0</v>
      </c>
      <c r="Q228" s="213">
        <v>0</v>
      </c>
      <c r="R228" s="213">
        <f>Q228*H228</f>
        <v>0</v>
      </c>
      <c r="S228" s="213">
        <v>0</v>
      </c>
      <c r="T228" s="214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5" t="s">
        <v>157</v>
      </c>
      <c r="AT228" s="215" t="s">
        <v>139</v>
      </c>
      <c r="AU228" s="215" t="s">
        <v>93</v>
      </c>
      <c r="AY228" s="17" t="s">
        <v>138</v>
      </c>
      <c r="BE228" s="216">
        <f>IF(N228="základní",J228,0)</f>
        <v>0</v>
      </c>
      <c r="BF228" s="216">
        <f>IF(N228="snížená",J228,0)</f>
        <v>0</v>
      </c>
      <c r="BG228" s="216">
        <f>IF(N228="zákl. přenesená",J228,0)</f>
        <v>0</v>
      </c>
      <c r="BH228" s="216">
        <f>IF(N228="sníž. přenesená",J228,0)</f>
        <v>0</v>
      </c>
      <c r="BI228" s="216">
        <f>IF(N228="nulová",J228,0)</f>
        <v>0</v>
      </c>
      <c r="BJ228" s="17" t="s">
        <v>91</v>
      </c>
      <c r="BK228" s="216">
        <f>ROUND(I228*H228,2)</f>
        <v>0</v>
      </c>
      <c r="BL228" s="17" t="s">
        <v>157</v>
      </c>
      <c r="BM228" s="215" t="s">
        <v>1460</v>
      </c>
    </row>
    <row r="229" spans="1:65" s="2" customFormat="1" ht="39">
      <c r="A229" s="35"/>
      <c r="B229" s="36"/>
      <c r="C229" s="37"/>
      <c r="D229" s="217" t="s">
        <v>145</v>
      </c>
      <c r="E229" s="37"/>
      <c r="F229" s="218" t="s">
        <v>401</v>
      </c>
      <c r="G229" s="37"/>
      <c r="H229" s="37"/>
      <c r="I229" s="116"/>
      <c r="J229" s="37"/>
      <c r="K229" s="37"/>
      <c r="L229" s="40"/>
      <c r="M229" s="219"/>
      <c r="N229" s="220"/>
      <c r="O229" s="72"/>
      <c r="P229" s="72"/>
      <c r="Q229" s="72"/>
      <c r="R229" s="72"/>
      <c r="S229" s="72"/>
      <c r="T229" s="73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7" t="s">
        <v>145</v>
      </c>
      <c r="AU229" s="17" t="s">
        <v>93</v>
      </c>
    </row>
    <row r="230" spans="1:65" s="13" customFormat="1" ht="11.25">
      <c r="B230" s="222"/>
      <c r="C230" s="223"/>
      <c r="D230" s="217" t="s">
        <v>151</v>
      </c>
      <c r="E230" s="224" t="s">
        <v>1</v>
      </c>
      <c r="F230" s="225" t="s">
        <v>1461</v>
      </c>
      <c r="G230" s="223"/>
      <c r="H230" s="226">
        <v>1.498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AT230" s="232" t="s">
        <v>151</v>
      </c>
      <c r="AU230" s="232" t="s">
        <v>93</v>
      </c>
      <c r="AV230" s="13" t="s">
        <v>93</v>
      </c>
      <c r="AW230" s="13" t="s">
        <v>38</v>
      </c>
      <c r="AX230" s="13" t="s">
        <v>91</v>
      </c>
      <c r="AY230" s="232" t="s">
        <v>138</v>
      </c>
    </row>
    <row r="231" spans="1:65" s="2" customFormat="1" ht="16.5" customHeight="1">
      <c r="A231" s="35"/>
      <c r="B231" s="36"/>
      <c r="C231" s="248" t="s">
        <v>397</v>
      </c>
      <c r="D231" s="248" t="s">
        <v>404</v>
      </c>
      <c r="E231" s="249" t="s">
        <v>405</v>
      </c>
      <c r="F231" s="250" t="s">
        <v>406</v>
      </c>
      <c r="G231" s="251" t="s">
        <v>377</v>
      </c>
      <c r="H231" s="252">
        <v>2.996</v>
      </c>
      <c r="I231" s="253"/>
      <c r="J231" s="254">
        <f>ROUND(I231*H231,2)</f>
        <v>0</v>
      </c>
      <c r="K231" s="250" t="s">
        <v>248</v>
      </c>
      <c r="L231" s="255"/>
      <c r="M231" s="256" t="s">
        <v>1</v>
      </c>
      <c r="N231" s="257" t="s">
        <v>48</v>
      </c>
      <c r="O231" s="72"/>
      <c r="P231" s="213">
        <f>O231*H231</f>
        <v>0</v>
      </c>
      <c r="Q231" s="213">
        <v>1</v>
      </c>
      <c r="R231" s="213">
        <f>Q231*H231</f>
        <v>2.996</v>
      </c>
      <c r="S231" s="213">
        <v>0</v>
      </c>
      <c r="T231" s="214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15" t="s">
        <v>172</v>
      </c>
      <c r="AT231" s="215" t="s">
        <v>404</v>
      </c>
      <c r="AU231" s="215" t="s">
        <v>93</v>
      </c>
      <c r="AY231" s="17" t="s">
        <v>138</v>
      </c>
      <c r="BE231" s="216">
        <f>IF(N231="základní",J231,0)</f>
        <v>0</v>
      </c>
      <c r="BF231" s="216">
        <f>IF(N231="snížená",J231,0)</f>
        <v>0</v>
      </c>
      <c r="BG231" s="216">
        <f>IF(N231="zákl. přenesená",J231,0)</f>
        <v>0</v>
      </c>
      <c r="BH231" s="216">
        <f>IF(N231="sníž. přenesená",J231,0)</f>
        <v>0</v>
      </c>
      <c r="BI231" s="216">
        <f>IF(N231="nulová",J231,0)</f>
        <v>0</v>
      </c>
      <c r="BJ231" s="17" t="s">
        <v>91</v>
      </c>
      <c r="BK231" s="216">
        <f>ROUND(I231*H231,2)</f>
        <v>0</v>
      </c>
      <c r="BL231" s="17" t="s">
        <v>157</v>
      </c>
      <c r="BM231" s="215" t="s">
        <v>1462</v>
      </c>
    </row>
    <row r="232" spans="1:65" s="2" customFormat="1" ht="11.25">
      <c r="A232" s="35"/>
      <c r="B232" s="36"/>
      <c r="C232" s="37"/>
      <c r="D232" s="217" t="s">
        <v>145</v>
      </c>
      <c r="E232" s="37"/>
      <c r="F232" s="218" t="s">
        <v>406</v>
      </c>
      <c r="G232" s="37"/>
      <c r="H232" s="37"/>
      <c r="I232" s="116"/>
      <c r="J232" s="37"/>
      <c r="K232" s="37"/>
      <c r="L232" s="40"/>
      <c r="M232" s="219"/>
      <c r="N232" s="220"/>
      <c r="O232" s="72"/>
      <c r="P232" s="72"/>
      <c r="Q232" s="72"/>
      <c r="R232" s="72"/>
      <c r="S232" s="72"/>
      <c r="T232" s="73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7" t="s">
        <v>145</v>
      </c>
      <c r="AU232" s="17" t="s">
        <v>93</v>
      </c>
    </row>
    <row r="233" spans="1:65" s="13" customFormat="1" ht="11.25">
      <c r="B233" s="222"/>
      <c r="C233" s="223"/>
      <c r="D233" s="217" t="s">
        <v>151</v>
      </c>
      <c r="E233" s="223"/>
      <c r="F233" s="225" t="s">
        <v>1463</v>
      </c>
      <c r="G233" s="223"/>
      <c r="H233" s="226">
        <v>2.996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151</v>
      </c>
      <c r="AU233" s="232" t="s">
        <v>93</v>
      </c>
      <c r="AV233" s="13" t="s">
        <v>93</v>
      </c>
      <c r="AW233" s="13" t="s">
        <v>4</v>
      </c>
      <c r="AX233" s="13" t="s">
        <v>91</v>
      </c>
      <c r="AY233" s="232" t="s">
        <v>138</v>
      </c>
    </row>
    <row r="234" spans="1:65" s="2" customFormat="1" ht="24" customHeight="1">
      <c r="A234" s="35"/>
      <c r="B234" s="36"/>
      <c r="C234" s="204" t="s">
        <v>403</v>
      </c>
      <c r="D234" s="204" t="s">
        <v>139</v>
      </c>
      <c r="E234" s="205" t="s">
        <v>416</v>
      </c>
      <c r="F234" s="206" t="s">
        <v>417</v>
      </c>
      <c r="G234" s="207" t="s">
        <v>273</v>
      </c>
      <c r="H234" s="208">
        <v>0.57599999999999996</v>
      </c>
      <c r="I234" s="209"/>
      <c r="J234" s="210">
        <f>ROUND(I234*H234,2)</f>
        <v>0</v>
      </c>
      <c r="K234" s="206" t="s">
        <v>248</v>
      </c>
      <c r="L234" s="40"/>
      <c r="M234" s="211" t="s">
        <v>1</v>
      </c>
      <c r="N234" s="212" t="s">
        <v>48</v>
      </c>
      <c r="O234" s="72"/>
      <c r="P234" s="213">
        <f>O234*H234</f>
        <v>0</v>
      </c>
      <c r="Q234" s="213">
        <v>1.8907700000000001</v>
      </c>
      <c r="R234" s="213">
        <f>Q234*H234</f>
        <v>1.08908352</v>
      </c>
      <c r="S234" s="213">
        <v>0</v>
      </c>
      <c r="T234" s="214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15" t="s">
        <v>157</v>
      </c>
      <c r="AT234" s="215" t="s">
        <v>139</v>
      </c>
      <c r="AU234" s="215" t="s">
        <v>93</v>
      </c>
      <c r="AY234" s="17" t="s">
        <v>138</v>
      </c>
      <c r="BE234" s="216">
        <f>IF(N234="základní",J234,0)</f>
        <v>0</v>
      </c>
      <c r="BF234" s="216">
        <f>IF(N234="snížená",J234,0)</f>
        <v>0</v>
      </c>
      <c r="BG234" s="216">
        <f>IF(N234="zákl. přenesená",J234,0)</f>
        <v>0</v>
      </c>
      <c r="BH234" s="216">
        <f>IF(N234="sníž. přenesená",J234,0)</f>
        <v>0</v>
      </c>
      <c r="BI234" s="216">
        <f>IF(N234="nulová",J234,0)</f>
        <v>0</v>
      </c>
      <c r="BJ234" s="17" t="s">
        <v>91</v>
      </c>
      <c r="BK234" s="216">
        <f>ROUND(I234*H234,2)</f>
        <v>0</v>
      </c>
      <c r="BL234" s="17" t="s">
        <v>157</v>
      </c>
      <c r="BM234" s="215" t="s">
        <v>1464</v>
      </c>
    </row>
    <row r="235" spans="1:65" s="2" customFormat="1" ht="19.5">
      <c r="A235" s="35"/>
      <c r="B235" s="36"/>
      <c r="C235" s="37"/>
      <c r="D235" s="217" t="s">
        <v>145</v>
      </c>
      <c r="E235" s="37"/>
      <c r="F235" s="218" t="s">
        <v>419</v>
      </c>
      <c r="G235" s="37"/>
      <c r="H235" s="37"/>
      <c r="I235" s="116"/>
      <c r="J235" s="37"/>
      <c r="K235" s="37"/>
      <c r="L235" s="40"/>
      <c r="M235" s="219"/>
      <c r="N235" s="220"/>
      <c r="O235" s="72"/>
      <c r="P235" s="72"/>
      <c r="Q235" s="72"/>
      <c r="R235" s="72"/>
      <c r="S235" s="72"/>
      <c r="T235" s="73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7" t="s">
        <v>145</v>
      </c>
      <c r="AU235" s="17" t="s">
        <v>93</v>
      </c>
    </row>
    <row r="236" spans="1:65" s="13" customFormat="1" ht="11.25">
      <c r="B236" s="222"/>
      <c r="C236" s="223"/>
      <c r="D236" s="217" t="s">
        <v>151</v>
      </c>
      <c r="E236" s="224" t="s">
        <v>1</v>
      </c>
      <c r="F236" s="225" t="s">
        <v>1465</v>
      </c>
      <c r="G236" s="223"/>
      <c r="H236" s="226">
        <v>0.57599999999999996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151</v>
      </c>
      <c r="AU236" s="232" t="s">
        <v>93</v>
      </c>
      <c r="AV236" s="13" t="s">
        <v>93</v>
      </c>
      <c r="AW236" s="13" t="s">
        <v>38</v>
      </c>
      <c r="AX236" s="13" t="s">
        <v>91</v>
      </c>
      <c r="AY236" s="232" t="s">
        <v>138</v>
      </c>
    </row>
    <row r="237" spans="1:65" s="12" customFormat="1" ht="22.9" customHeight="1">
      <c r="B237" s="188"/>
      <c r="C237" s="189"/>
      <c r="D237" s="190" t="s">
        <v>82</v>
      </c>
      <c r="E237" s="202" t="s">
        <v>421</v>
      </c>
      <c r="F237" s="202" t="s">
        <v>422</v>
      </c>
      <c r="G237" s="189"/>
      <c r="H237" s="189"/>
      <c r="I237" s="192"/>
      <c r="J237" s="203">
        <f>BK237</f>
        <v>0</v>
      </c>
      <c r="K237" s="189"/>
      <c r="L237" s="194"/>
      <c r="M237" s="195"/>
      <c r="N237" s="196"/>
      <c r="O237" s="196"/>
      <c r="P237" s="197">
        <f>SUM(P238:P243)</f>
        <v>0</v>
      </c>
      <c r="Q237" s="196"/>
      <c r="R237" s="197">
        <f>SUM(R238:R243)</f>
        <v>4.3200000000000001E-3</v>
      </c>
      <c r="S237" s="196"/>
      <c r="T237" s="198">
        <f>SUM(T238:T243)</f>
        <v>30.096</v>
      </c>
      <c r="AR237" s="199" t="s">
        <v>91</v>
      </c>
      <c r="AT237" s="200" t="s">
        <v>82</v>
      </c>
      <c r="AU237" s="200" t="s">
        <v>91</v>
      </c>
      <c r="AY237" s="199" t="s">
        <v>138</v>
      </c>
      <c r="BK237" s="201">
        <f>SUM(BK238:BK243)</f>
        <v>0</v>
      </c>
    </row>
    <row r="238" spans="1:65" s="2" customFormat="1" ht="24" customHeight="1">
      <c r="A238" s="35"/>
      <c r="B238" s="36"/>
      <c r="C238" s="204" t="s">
        <v>409</v>
      </c>
      <c r="D238" s="204" t="s">
        <v>139</v>
      </c>
      <c r="E238" s="205" t="s">
        <v>1060</v>
      </c>
      <c r="F238" s="206" t="s">
        <v>1061</v>
      </c>
      <c r="G238" s="207" t="s">
        <v>328</v>
      </c>
      <c r="H238" s="208">
        <v>36</v>
      </c>
      <c r="I238" s="209"/>
      <c r="J238" s="210">
        <f>ROUND(I238*H238,2)</f>
        <v>0</v>
      </c>
      <c r="K238" s="206" t="s">
        <v>248</v>
      </c>
      <c r="L238" s="40"/>
      <c r="M238" s="211" t="s">
        <v>1</v>
      </c>
      <c r="N238" s="212" t="s">
        <v>48</v>
      </c>
      <c r="O238" s="72"/>
      <c r="P238" s="213">
        <f>O238*H238</f>
        <v>0</v>
      </c>
      <c r="Q238" s="213">
        <v>0</v>
      </c>
      <c r="R238" s="213">
        <f>Q238*H238</f>
        <v>0</v>
      </c>
      <c r="S238" s="213">
        <v>0.57999999999999996</v>
      </c>
      <c r="T238" s="214">
        <f>S238*H238</f>
        <v>20.88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5" t="s">
        <v>157</v>
      </c>
      <c r="AT238" s="215" t="s">
        <v>139</v>
      </c>
      <c r="AU238" s="215" t="s">
        <v>93</v>
      </c>
      <c r="AY238" s="17" t="s">
        <v>138</v>
      </c>
      <c r="BE238" s="216">
        <f>IF(N238="základní",J238,0)</f>
        <v>0</v>
      </c>
      <c r="BF238" s="216">
        <f>IF(N238="snížená",J238,0)</f>
        <v>0</v>
      </c>
      <c r="BG238" s="216">
        <f>IF(N238="zákl. přenesená",J238,0)</f>
        <v>0</v>
      </c>
      <c r="BH238" s="216">
        <f>IF(N238="sníž. přenesená",J238,0)</f>
        <v>0</v>
      </c>
      <c r="BI238" s="216">
        <f>IF(N238="nulová",J238,0)</f>
        <v>0</v>
      </c>
      <c r="BJ238" s="17" t="s">
        <v>91</v>
      </c>
      <c r="BK238" s="216">
        <f>ROUND(I238*H238,2)</f>
        <v>0</v>
      </c>
      <c r="BL238" s="17" t="s">
        <v>157</v>
      </c>
      <c r="BM238" s="215" t="s">
        <v>1466</v>
      </c>
    </row>
    <row r="239" spans="1:65" s="2" customFormat="1" ht="39">
      <c r="A239" s="35"/>
      <c r="B239" s="36"/>
      <c r="C239" s="37"/>
      <c r="D239" s="217" t="s">
        <v>145</v>
      </c>
      <c r="E239" s="37"/>
      <c r="F239" s="218" t="s">
        <v>1063</v>
      </c>
      <c r="G239" s="37"/>
      <c r="H239" s="37"/>
      <c r="I239" s="116"/>
      <c r="J239" s="37"/>
      <c r="K239" s="37"/>
      <c r="L239" s="40"/>
      <c r="M239" s="219"/>
      <c r="N239" s="220"/>
      <c r="O239" s="72"/>
      <c r="P239" s="72"/>
      <c r="Q239" s="72"/>
      <c r="R239" s="72"/>
      <c r="S239" s="72"/>
      <c r="T239" s="73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7" t="s">
        <v>145</v>
      </c>
      <c r="AU239" s="17" t="s">
        <v>93</v>
      </c>
    </row>
    <row r="240" spans="1:65" s="13" customFormat="1" ht="11.25">
      <c r="B240" s="222"/>
      <c r="C240" s="223"/>
      <c r="D240" s="217" t="s">
        <v>151</v>
      </c>
      <c r="E240" s="224" t="s">
        <v>1</v>
      </c>
      <c r="F240" s="225" t="s">
        <v>1467</v>
      </c>
      <c r="G240" s="223"/>
      <c r="H240" s="226">
        <v>36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AT240" s="232" t="s">
        <v>151</v>
      </c>
      <c r="AU240" s="232" t="s">
        <v>93</v>
      </c>
      <c r="AV240" s="13" t="s">
        <v>93</v>
      </c>
      <c r="AW240" s="13" t="s">
        <v>38</v>
      </c>
      <c r="AX240" s="13" t="s">
        <v>91</v>
      </c>
      <c r="AY240" s="232" t="s">
        <v>138</v>
      </c>
    </row>
    <row r="241" spans="1:65" s="2" customFormat="1" ht="24" customHeight="1">
      <c r="A241" s="35"/>
      <c r="B241" s="36"/>
      <c r="C241" s="204" t="s">
        <v>415</v>
      </c>
      <c r="D241" s="204" t="s">
        <v>139</v>
      </c>
      <c r="E241" s="205" t="s">
        <v>1054</v>
      </c>
      <c r="F241" s="206" t="s">
        <v>1055</v>
      </c>
      <c r="G241" s="207" t="s">
        <v>328</v>
      </c>
      <c r="H241" s="208">
        <v>36</v>
      </c>
      <c r="I241" s="209"/>
      <c r="J241" s="210">
        <f>ROUND(I241*H241,2)</f>
        <v>0</v>
      </c>
      <c r="K241" s="206" t="s">
        <v>248</v>
      </c>
      <c r="L241" s="40"/>
      <c r="M241" s="211" t="s">
        <v>1</v>
      </c>
      <c r="N241" s="212" t="s">
        <v>48</v>
      </c>
      <c r="O241" s="72"/>
      <c r="P241" s="213">
        <f>O241*H241</f>
        <v>0</v>
      </c>
      <c r="Q241" s="213">
        <v>1.2E-4</v>
      </c>
      <c r="R241" s="213">
        <f>Q241*H241</f>
        <v>4.3200000000000001E-3</v>
      </c>
      <c r="S241" s="213">
        <v>0.25600000000000001</v>
      </c>
      <c r="T241" s="214">
        <f>S241*H241</f>
        <v>9.2160000000000011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15" t="s">
        <v>157</v>
      </c>
      <c r="AT241" s="215" t="s">
        <v>139</v>
      </c>
      <c r="AU241" s="215" t="s">
        <v>93</v>
      </c>
      <c r="AY241" s="17" t="s">
        <v>138</v>
      </c>
      <c r="BE241" s="216">
        <f>IF(N241="základní",J241,0)</f>
        <v>0</v>
      </c>
      <c r="BF241" s="216">
        <f>IF(N241="snížená",J241,0)</f>
        <v>0</v>
      </c>
      <c r="BG241" s="216">
        <f>IF(N241="zákl. přenesená",J241,0)</f>
        <v>0</v>
      </c>
      <c r="BH241" s="216">
        <f>IF(N241="sníž. přenesená",J241,0)</f>
        <v>0</v>
      </c>
      <c r="BI241" s="216">
        <f>IF(N241="nulová",J241,0)</f>
        <v>0</v>
      </c>
      <c r="BJ241" s="17" t="s">
        <v>91</v>
      </c>
      <c r="BK241" s="216">
        <f>ROUND(I241*H241,2)</f>
        <v>0</v>
      </c>
      <c r="BL241" s="17" t="s">
        <v>157</v>
      </c>
      <c r="BM241" s="215" t="s">
        <v>1468</v>
      </c>
    </row>
    <row r="242" spans="1:65" s="2" customFormat="1" ht="29.25">
      <c r="A242" s="35"/>
      <c r="B242" s="36"/>
      <c r="C242" s="37"/>
      <c r="D242" s="217" t="s">
        <v>145</v>
      </c>
      <c r="E242" s="37"/>
      <c r="F242" s="218" t="s">
        <v>1057</v>
      </c>
      <c r="G242" s="37"/>
      <c r="H242" s="37"/>
      <c r="I242" s="116"/>
      <c r="J242" s="37"/>
      <c r="K242" s="37"/>
      <c r="L242" s="40"/>
      <c r="M242" s="219"/>
      <c r="N242" s="220"/>
      <c r="O242" s="72"/>
      <c r="P242" s="72"/>
      <c r="Q242" s="72"/>
      <c r="R242" s="72"/>
      <c r="S242" s="72"/>
      <c r="T242" s="73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7" t="s">
        <v>145</v>
      </c>
      <c r="AU242" s="17" t="s">
        <v>93</v>
      </c>
    </row>
    <row r="243" spans="1:65" s="13" customFormat="1" ht="11.25">
      <c r="B243" s="222"/>
      <c r="C243" s="223"/>
      <c r="D243" s="217" t="s">
        <v>151</v>
      </c>
      <c r="E243" s="224" t="s">
        <v>1</v>
      </c>
      <c r="F243" s="225" t="s">
        <v>1467</v>
      </c>
      <c r="G243" s="223"/>
      <c r="H243" s="226">
        <v>36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151</v>
      </c>
      <c r="AU243" s="232" t="s">
        <v>93</v>
      </c>
      <c r="AV243" s="13" t="s">
        <v>93</v>
      </c>
      <c r="AW243" s="13" t="s">
        <v>38</v>
      </c>
      <c r="AX243" s="13" t="s">
        <v>91</v>
      </c>
      <c r="AY243" s="232" t="s">
        <v>138</v>
      </c>
    </row>
    <row r="244" spans="1:65" s="12" customFormat="1" ht="22.9" customHeight="1">
      <c r="B244" s="188"/>
      <c r="C244" s="189"/>
      <c r="D244" s="190" t="s">
        <v>82</v>
      </c>
      <c r="E244" s="202" t="s">
        <v>446</v>
      </c>
      <c r="F244" s="202" t="s">
        <v>447</v>
      </c>
      <c r="G244" s="189"/>
      <c r="H244" s="189"/>
      <c r="I244" s="192"/>
      <c r="J244" s="203">
        <f>BK244</f>
        <v>0</v>
      </c>
      <c r="K244" s="189"/>
      <c r="L244" s="194"/>
      <c r="M244" s="195"/>
      <c r="N244" s="196"/>
      <c r="O244" s="196"/>
      <c r="P244" s="197">
        <f>SUM(P245:P262)</f>
        <v>0</v>
      </c>
      <c r="Q244" s="196"/>
      <c r="R244" s="197">
        <f>SUM(R245:R262)</f>
        <v>37.66104</v>
      </c>
      <c r="S244" s="196"/>
      <c r="T244" s="198">
        <f>SUM(T245:T262)</f>
        <v>0</v>
      </c>
      <c r="AR244" s="199" t="s">
        <v>91</v>
      </c>
      <c r="AT244" s="200" t="s">
        <v>82</v>
      </c>
      <c r="AU244" s="200" t="s">
        <v>91</v>
      </c>
      <c r="AY244" s="199" t="s">
        <v>138</v>
      </c>
      <c r="BK244" s="201">
        <f>SUM(BK245:BK262)</f>
        <v>0</v>
      </c>
    </row>
    <row r="245" spans="1:65" s="2" customFormat="1" ht="16.5" customHeight="1">
      <c r="A245" s="35"/>
      <c r="B245" s="36"/>
      <c r="C245" s="204" t="s">
        <v>423</v>
      </c>
      <c r="D245" s="204" t="s">
        <v>139</v>
      </c>
      <c r="E245" s="205" t="s">
        <v>1064</v>
      </c>
      <c r="F245" s="206" t="s">
        <v>1065</v>
      </c>
      <c r="G245" s="207" t="s">
        <v>328</v>
      </c>
      <c r="H245" s="208">
        <v>36</v>
      </c>
      <c r="I245" s="209"/>
      <c r="J245" s="210">
        <f>ROUND(I245*H245,2)</f>
        <v>0</v>
      </c>
      <c r="K245" s="206" t="s">
        <v>248</v>
      </c>
      <c r="L245" s="40"/>
      <c r="M245" s="211" t="s">
        <v>1</v>
      </c>
      <c r="N245" s="212" t="s">
        <v>48</v>
      </c>
      <c r="O245" s="72"/>
      <c r="P245" s="213">
        <f>O245*H245</f>
        <v>0</v>
      </c>
      <c r="Q245" s="213">
        <v>0.27994000000000002</v>
      </c>
      <c r="R245" s="213">
        <f>Q245*H245</f>
        <v>10.07784</v>
      </c>
      <c r="S245" s="213">
        <v>0</v>
      </c>
      <c r="T245" s="21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5" t="s">
        <v>157</v>
      </c>
      <c r="AT245" s="215" t="s">
        <v>139</v>
      </c>
      <c r="AU245" s="215" t="s">
        <v>93</v>
      </c>
      <c r="AY245" s="17" t="s">
        <v>138</v>
      </c>
      <c r="BE245" s="216">
        <f>IF(N245="základní",J245,0)</f>
        <v>0</v>
      </c>
      <c r="BF245" s="216">
        <f>IF(N245="snížená",J245,0)</f>
        <v>0</v>
      </c>
      <c r="BG245" s="216">
        <f>IF(N245="zákl. přenesená",J245,0)</f>
        <v>0</v>
      </c>
      <c r="BH245" s="216">
        <f>IF(N245="sníž. přenesená",J245,0)</f>
        <v>0</v>
      </c>
      <c r="BI245" s="216">
        <f>IF(N245="nulová",J245,0)</f>
        <v>0</v>
      </c>
      <c r="BJ245" s="17" t="s">
        <v>91</v>
      </c>
      <c r="BK245" s="216">
        <f>ROUND(I245*H245,2)</f>
        <v>0</v>
      </c>
      <c r="BL245" s="17" t="s">
        <v>157</v>
      </c>
      <c r="BM245" s="215" t="s">
        <v>1469</v>
      </c>
    </row>
    <row r="246" spans="1:65" s="2" customFormat="1" ht="19.5">
      <c r="A246" s="35"/>
      <c r="B246" s="36"/>
      <c r="C246" s="37"/>
      <c r="D246" s="217" t="s">
        <v>145</v>
      </c>
      <c r="E246" s="37"/>
      <c r="F246" s="218" t="s">
        <v>1067</v>
      </c>
      <c r="G246" s="37"/>
      <c r="H246" s="37"/>
      <c r="I246" s="116"/>
      <c r="J246" s="37"/>
      <c r="K246" s="37"/>
      <c r="L246" s="40"/>
      <c r="M246" s="219"/>
      <c r="N246" s="220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7" t="s">
        <v>145</v>
      </c>
      <c r="AU246" s="17" t="s">
        <v>93</v>
      </c>
    </row>
    <row r="247" spans="1:65" s="13" customFormat="1" ht="11.25">
      <c r="B247" s="222"/>
      <c r="C247" s="223"/>
      <c r="D247" s="217" t="s">
        <v>151</v>
      </c>
      <c r="E247" s="224" t="s">
        <v>1</v>
      </c>
      <c r="F247" s="225" t="s">
        <v>1467</v>
      </c>
      <c r="G247" s="223"/>
      <c r="H247" s="226">
        <v>36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151</v>
      </c>
      <c r="AU247" s="232" t="s">
        <v>93</v>
      </c>
      <c r="AV247" s="13" t="s">
        <v>93</v>
      </c>
      <c r="AW247" s="13" t="s">
        <v>38</v>
      </c>
      <c r="AX247" s="13" t="s">
        <v>91</v>
      </c>
      <c r="AY247" s="232" t="s">
        <v>138</v>
      </c>
    </row>
    <row r="248" spans="1:65" s="2" customFormat="1" ht="24" customHeight="1">
      <c r="A248" s="35"/>
      <c r="B248" s="36"/>
      <c r="C248" s="204" t="s">
        <v>430</v>
      </c>
      <c r="D248" s="204" t="s">
        <v>139</v>
      </c>
      <c r="E248" s="205" t="s">
        <v>1068</v>
      </c>
      <c r="F248" s="206" t="s">
        <v>1069</v>
      </c>
      <c r="G248" s="207" t="s">
        <v>328</v>
      </c>
      <c r="H248" s="208">
        <v>36</v>
      </c>
      <c r="I248" s="209"/>
      <c r="J248" s="210">
        <f>ROUND(I248*H248,2)</f>
        <v>0</v>
      </c>
      <c r="K248" s="206" t="s">
        <v>248</v>
      </c>
      <c r="L248" s="40"/>
      <c r="M248" s="211" t="s">
        <v>1</v>
      </c>
      <c r="N248" s="212" t="s">
        <v>48</v>
      </c>
      <c r="O248" s="72"/>
      <c r="P248" s="213">
        <f>O248*H248</f>
        <v>0</v>
      </c>
      <c r="Q248" s="213">
        <v>0.49985000000000002</v>
      </c>
      <c r="R248" s="213">
        <f>Q248*H248</f>
        <v>17.994600000000002</v>
      </c>
      <c r="S248" s="213">
        <v>0</v>
      </c>
      <c r="T248" s="21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15" t="s">
        <v>157</v>
      </c>
      <c r="AT248" s="215" t="s">
        <v>139</v>
      </c>
      <c r="AU248" s="215" t="s">
        <v>93</v>
      </c>
      <c r="AY248" s="17" t="s">
        <v>138</v>
      </c>
      <c r="BE248" s="216">
        <f>IF(N248="základní",J248,0)</f>
        <v>0</v>
      </c>
      <c r="BF248" s="216">
        <f>IF(N248="snížená",J248,0)</f>
        <v>0</v>
      </c>
      <c r="BG248" s="216">
        <f>IF(N248="zákl. přenesená",J248,0)</f>
        <v>0</v>
      </c>
      <c r="BH248" s="216">
        <f>IF(N248="sníž. přenesená",J248,0)</f>
        <v>0</v>
      </c>
      <c r="BI248" s="216">
        <f>IF(N248="nulová",J248,0)</f>
        <v>0</v>
      </c>
      <c r="BJ248" s="17" t="s">
        <v>91</v>
      </c>
      <c r="BK248" s="216">
        <f>ROUND(I248*H248,2)</f>
        <v>0</v>
      </c>
      <c r="BL248" s="17" t="s">
        <v>157</v>
      </c>
      <c r="BM248" s="215" t="s">
        <v>1470</v>
      </c>
    </row>
    <row r="249" spans="1:65" s="2" customFormat="1" ht="29.25">
      <c r="A249" s="35"/>
      <c r="B249" s="36"/>
      <c r="C249" s="37"/>
      <c r="D249" s="217" t="s">
        <v>145</v>
      </c>
      <c r="E249" s="37"/>
      <c r="F249" s="218" t="s">
        <v>1071</v>
      </c>
      <c r="G249" s="37"/>
      <c r="H249" s="37"/>
      <c r="I249" s="116"/>
      <c r="J249" s="37"/>
      <c r="K249" s="37"/>
      <c r="L249" s="40"/>
      <c r="M249" s="219"/>
      <c r="N249" s="220"/>
      <c r="O249" s="72"/>
      <c r="P249" s="72"/>
      <c r="Q249" s="72"/>
      <c r="R249" s="72"/>
      <c r="S249" s="72"/>
      <c r="T249" s="73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7" t="s">
        <v>145</v>
      </c>
      <c r="AU249" s="17" t="s">
        <v>93</v>
      </c>
    </row>
    <row r="250" spans="1:65" s="13" customFormat="1" ht="11.25">
      <c r="B250" s="222"/>
      <c r="C250" s="223"/>
      <c r="D250" s="217" t="s">
        <v>151</v>
      </c>
      <c r="E250" s="224" t="s">
        <v>1</v>
      </c>
      <c r="F250" s="225" t="s">
        <v>1467</v>
      </c>
      <c r="G250" s="223"/>
      <c r="H250" s="226">
        <v>36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151</v>
      </c>
      <c r="AU250" s="232" t="s">
        <v>93</v>
      </c>
      <c r="AV250" s="13" t="s">
        <v>93</v>
      </c>
      <c r="AW250" s="13" t="s">
        <v>38</v>
      </c>
      <c r="AX250" s="13" t="s">
        <v>91</v>
      </c>
      <c r="AY250" s="232" t="s">
        <v>138</v>
      </c>
    </row>
    <row r="251" spans="1:65" s="2" customFormat="1" ht="24" customHeight="1">
      <c r="A251" s="35"/>
      <c r="B251" s="36"/>
      <c r="C251" s="204" t="s">
        <v>435</v>
      </c>
      <c r="D251" s="204" t="s">
        <v>139</v>
      </c>
      <c r="E251" s="205" t="s">
        <v>1072</v>
      </c>
      <c r="F251" s="206" t="s">
        <v>465</v>
      </c>
      <c r="G251" s="207" t="s">
        <v>328</v>
      </c>
      <c r="H251" s="208">
        <v>36</v>
      </c>
      <c r="I251" s="209"/>
      <c r="J251" s="210">
        <f>ROUND(I251*H251,2)</f>
        <v>0</v>
      </c>
      <c r="K251" s="206" t="s">
        <v>248</v>
      </c>
      <c r="L251" s="40"/>
      <c r="M251" s="211" t="s">
        <v>1</v>
      </c>
      <c r="N251" s="212" t="s">
        <v>48</v>
      </c>
      <c r="O251" s="72"/>
      <c r="P251" s="213">
        <f>O251*H251</f>
        <v>0</v>
      </c>
      <c r="Q251" s="213">
        <v>6.5199999999999998E-3</v>
      </c>
      <c r="R251" s="213">
        <f>Q251*H251</f>
        <v>0.23471999999999998</v>
      </c>
      <c r="S251" s="213">
        <v>0</v>
      </c>
      <c r="T251" s="21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5" t="s">
        <v>157</v>
      </c>
      <c r="AT251" s="215" t="s">
        <v>139</v>
      </c>
      <c r="AU251" s="215" t="s">
        <v>93</v>
      </c>
      <c r="AY251" s="17" t="s">
        <v>138</v>
      </c>
      <c r="BE251" s="216">
        <f>IF(N251="základní",J251,0)</f>
        <v>0</v>
      </c>
      <c r="BF251" s="216">
        <f>IF(N251="snížená",J251,0)</f>
        <v>0</v>
      </c>
      <c r="BG251" s="216">
        <f>IF(N251="zákl. přenesená",J251,0)</f>
        <v>0</v>
      </c>
      <c r="BH251" s="216">
        <f>IF(N251="sníž. přenesená",J251,0)</f>
        <v>0</v>
      </c>
      <c r="BI251" s="216">
        <f>IF(N251="nulová",J251,0)</f>
        <v>0</v>
      </c>
      <c r="BJ251" s="17" t="s">
        <v>91</v>
      </c>
      <c r="BK251" s="216">
        <f>ROUND(I251*H251,2)</f>
        <v>0</v>
      </c>
      <c r="BL251" s="17" t="s">
        <v>157</v>
      </c>
      <c r="BM251" s="215" t="s">
        <v>1471</v>
      </c>
    </row>
    <row r="252" spans="1:65" s="2" customFormat="1" ht="19.5">
      <c r="A252" s="35"/>
      <c r="B252" s="36"/>
      <c r="C252" s="37"/>
      <c r="D252" s="217" t="s">
        <v>145</v>
      </c>
      <c r="E252" s="37"/>
      <c r="F252" s="218" t="s">
        <v>467</v>
      </c>
      <c r="G252" s="37"/>
      <c r="H252" s="37"/>
      <c r="I252" s="116"/>
      <c r="J252" s="37"/>
      <c r="K252" s="37"/>
      <c r="L252" s="40"/>
      <c r="M252" s="219"/>
      <c r="N252" s="220"/>
      <c r="O252" s="72"/>
      <c r="P252" s="72"/>
      <c r="Q252" s="72"/>
      <c r="R252" s="72"/>
      <c r="S252" s="72"/>
      <c r="T252" s="73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7" t="s">
        <v>145</v>
      </c>
      <c r="AU252" s="17" t="s">
        <v>93</v>
      </c>
    </row>
    <row r="253" spans="1:65" s="13" customFormat="1" ht="11.25">
      <c r="B253" s="222"/>
      <c r="C253" s="223"/>
      <c r="D253" s="217" t="s">
        <v>151</v>
      </c>
      <c r="E253" s="224" t="s">
        <v>1</v>
      </c>
      <c r="F253" s="225" t="s">
        <v>1467</v>
      </c>
      <c r="G253" s="223"/>
      <c r="H253" s="226">
        <v>36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151</v>
      </c>
      <c r="AU253" s="232" t="s">
        <v>93</v>
      </c>
      <c r="AV253" s="13" t="s">
        <v>93</v>
      </c>
      <c r="AW253" s="13" t="s">
        <v>38</v>
      </c>
      <c r="AX253" s="13" t="s">
        <v>91</v>
      </c>
      <c r="AY253" s="232" t="s">
        <v>138</v>
      </c>
    </row>
    <row r="254" spans="1:65" s="2" customFormat="1" ht="24" customHeight="1">
      <c r="A254" s="35"/>
      <c r="B254" s="36"/>
      <c r="C254" s="204" t="s">
        <v>441</v>
      </c>
      <c r="D254" s="204" t="s">
        <v>139</v>
      </c>
      <c r="E254" s="205" t="s">
        <v>1076</v>
      </c>
      <c r="F254" s="206" t="s">
        <v>470</v>
      </c>
      <c r="G254" s="207" t="s">
        <v>328</v>
      </c>
      <c r="H254" s="208">
        <v>36</v>
      </c>
      <c r="I254" s="209"/>
      <c r="J254" s="210">
        <f>ROUND(I254*H254,2)</f>
        <v>0</v>
      </c>
      <c r="K254" s="206" t="s">
        <v>248</v>
      </c>
      <c r="L254" s="40"/>
      <c r="M254" s="211" t="s">
        <v>1</v>
      </c>
      <c r="N254" s="212" t="s">
        <v>48</v>
      </c>
      <c r="O254" s="72"/>
      <c r="P254" s="213">
        <f>O254*H254</f>
        <v>0</v>
      </c>
      <c r="Q254" s="213">
        <v>5.1000000000000004E-4</v>
      </c>
      <c r="R254" s="213">
        <f>Q254*H254</f>
        <v>1.8360000000000001E-2</v>
      </c>
      <c r="S254" s="213">
        <v>0</v>
      </c>
      <c r="T254" s="214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15" t="s">
        <v>157</v>
      </c>
      <c r="AT254" s="215" t="s">
        <v>139</v>
      </c>
      <c r="AU254" s="215" t="s">
        <v>93</v>
      </c>
      <c r="AY254" s="17" t="s">
        <v>138</v>
      </c>
      <c r="BE254" s="216">
        <f>IF(N254="základní",J254,0)</f>
        <v>0</v>
      </c>
      <c r="BF254" s="216">
        <f>IF(N254="snížená",J254,0)</f>
        <v>0</v>
      </c>
      <c r="BG254" s="216">
        <f>IF(N254="zákl. přenesená",J254,0)</f>
        <v>0</v>
      </c>
      <c r="BH254" s="216">
        <f>IF(N254="sníž. přenesená",J254,0)</f>
        <v>0</v>
      </c>
      <c r="BI254" s="216">
        <f>IF(N254="nulová",J254,0)</f>
        <v>0</v>
      </c>
      <c r="BJ254" s="17" t="s">
        <v>91</v>
      </c>
      <c r="BK254" s="216">
        <f>ROUND(I254*H254,2)</f>
        <v>0</v>
      </c>
      <c r="BL254" s="17" t="s">
        <v>157</v>
      </c>
      <c r="BM254" s="215" t="s">
        <v>1472</v>
      </c>
    </row>
    <row r="255" spans="1:65" s="2" customFormat="1" ht="19.5">
      <c r="A255" s="35"/>
      <c r="B255" s="36"/>
      <c r="C255" s="37"/>
      <c r="D255" s="217" t="s">
        <v>145</v>
      </c>
      <c r="E255" s="37"/>
      <c r="F255" s="218" t="s">
        <v>472</v>
      </c>
      <c r="G255" s="37"/>
      <c r="H255" s="37"/>
      <c r="I255" s="116"/>
      <c r="J255" s="37"/>
      <c r="K255" s="37"/>
      <c r="L255" s="40"/>
      <c r="M255" s="219"/>
      <c r="N255" s="220"/>
      <c r="O255" s="72"/>
      <c r="P255" s="72"/>
      <c r="Q255" s="72"/>
      <c r="R255" s="72"/>
      <c r="S255" s="72"/>
      <c r="T255" s="73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7" t="s">
        <v>145</v>
      </c>
      <c r="AU255" s="17" t="s">
        <v>93</v>
      </c>
    </row>
    <row r="256" spans="1:65" s="13" customFormat="1" ht="11.25">
      <c r="B256" s="222"/>
      <c r="C256" s="223"/>
      <c r="D256" s="217" t="s">
        <v>151</v>
      </c>
      <c r="E256" s="224" t="s">
        <v>1</v>
      </c>
      <c r="F256" s="225" t="s">
        <v>1467</v>
      </c>
      <c r="G256" s="223"/>
      <c r="H256" s="226">
        <v>36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AT256" s="232" t="s">
        <v>151</v>
      </c>
      <c r="AU256" s="232" t="s">
        <v>93</v>
      </c>
      <c r="AV256" s="13" t="s">
        <v>93</v>
      </c>
      <c r="AW256" s="13" t="s">
        <v>38</v>
      </c>
      <c r="AX256" s="13" t="s">
        <v>91</v>
      </c>
      <c r="AY256" s="232" t="s">
        <v>138</v>
      </c>
    </row>
    <row r="257" spans="1:65" s="2" customFormat="1" ht="24" customHeight="1">
      <c r="A257" s="35"/>
      <c r="B257" s="36"/>
      <c r="C257" s="204" t="s">
        <v>448</v>
      </c>
      <c r="D257" s="204" t="s">
        <v>139</v>
      </c>
      <c r="E257" s="205" t="s">
        <v>1078</v>
      </c>
      <c r="F257" s="206" t="s">
        <v>475</v>
      </c>
      <c r="G257" s="207" t="s">
        <v>328</v>
      </c>
      <c r="H257" s="208">
        <v>36</v>
      </c>
      <c r="I257" s="209"/>
      <c r="J257" s="210">
        <f>ROUND(I257*H257,2)</f>
        <v>0</v>
      </c>
      <c r="K257" s="206" t="s">
        <v>248</v>
      </c>
      <c r="L257" s="40"/>
      <c r="M257" s="211" t="s">
        <v>1</v>
      </c>
      <c r="N257" s="212" t="s">
        <v>48</v>
      </c>
      <c r="O257" s="72"/>
      <c r="P257" s="213">
        <f>O257*H257</f>
        <v>0</v>
      </c>
      <c r="Q257" s="213">
        <v>0.12966</v>
      </c>
      <c r="R257" s="213">
        <f>Q257*H257</f>
        <v>4.6677599999999995</v>
      </c>
      <c r="S257" s="213">
        <v>0</v>
      </c>
      <c r="T257" s="214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5" t="s">
        <v>157</v>
      </c>
      <c r="AT257" s="215" t="s">
        <v>139</v>
      </c>
      <c r="AU257" s="215" t="s">
        <v>93</v>
      </c>
      <c r="AY257" s="17" t="s">
        <v>138</v>
      </c>
      <c r="BE257" s="216">
        <f>IF(N257="základní",J257,0)</f>
        <v>0</v>
      </c>
      <c r="BF257" s="216">
        <f>IF(N257="snížená",J257,0)</f>
        <v>0</v>
      </c>
      <c r="BG257" s="216">
        <f>IF(N257="zákl. přenesená",J257,0)</f>
        <v>0</v>
      </c>
      <c r="BH257" s="216">
        <f>IF(N257="sníž. přenesená",J257,0)</f>
        <v>0</v>
      </c>
      <c r="BI257" s="216">
        <f>IF(N257="nulová",J257,0)</f>
        <v>0</v>
      </c>
      <c r="BJ257" s="17" t="s">
        <v>91</v>
      </c>
      <c r="BK257" s="216">
        <f>ROUND(I257*H257,2)</f>
        <v>0</v>
      </c>
      <c r="BL257" s="17" t="s">
        <v>157</v>
      </c>
      <c r="BM257" s="215" t="s">
        <v>1473</v>
      </c>
    </row>
    <row r="258" spans="1:65" s="2" customFormat="1" ht="29.25">
      <c r="A258" s="35"/>
      <c r="B258" s="36"/>
      <c r="C258" s="37"/>
      <c r="D258" s="217" t="s">
        <v>145</v>
      </c>
      <c r="E258" s="37"/>
      <c r="F258" s="218" t="s">
        <v>477</v>
      </c>
      <c r="G258" s="37"/>
      <c r="H258" s="37"/>
      <c r="I258" s="116"/>
      <c r="J258" s="37"/>
      <c r="K258" s="37"/>
      <c r="L258" s="40"/>
      <c r="M258" s="219"/>
      <c r="N258" s="220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7" t="s">
        <v>145</v>
      </c>
      <c r="AU258" s="17" t="s">
        <v>93</v>
      </c>
    </row>
    <row r="259" spans="1:65" s="13" customFormat="1" ht="11.25">
      <c r="B259" s="222"/>
      <c r="C259" s="223"/>
      <c r="D259" s="217" t="s">
        <v>151</v>
      </c>
      <c r="E259" s="224" t="s">
        <v>1</v>
      </c>
      <c r="F259" s="225" t="s">
        <v>1467</v>
      </c>
      <c r="G259" s="223"/>
      <c r="H259" s="226">
        <v>36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AT259" s="232" t="s">
        <v>151</v>
      </c>
      <c r="AU259" s="232" t="s">
        <v>93</v>
      </c>
      <c r="AV259" s="13" t="s">
        <v>93</v>
      </c>
      <c r="AW259" s="13" t="s">
        <v>38</v>
      </c>
      <c r="AX259" s="13" t="s">
        <v>91</v>
      </c>
      <c r="AY259" s="232" t="s">
        <v>138</v>
      </c>
    </row>
    <row r="260" spans="1:65" s="2" customFormat="1" ht="24" customHeight="1">
      <c r="A260" s="35"/>
      <c r="B260" s="36"/>
      <c r="C260" s="204" t="s">
        <v>453</v>
      </c>
      <c r="D260" s="204" t="s">
        <v>139</v>
      </c>
      <c r="E260" s="205" t="s">
        <v>1074</v>
      </c>
      <c r="F260" s="206" t="s">
        <v>480</v>
      </c>
      <c r="G260" s="207" t="s">
        <v>328</v>
      </c>
      <c r="H260" s="208">
        <v>36</v>
      </c>
      <c r="I260" s="209"/>
      <c r="J260" s="210">
        <f>ROUND(I260*H260,2)</f>
        <v>0</v>
      </c>
      <c r="K260" s="206" t="s">
        <v>248</v>
      </c>
      <c r="L260" s="40"/>
      <c r="M260" s="211" t="s">
        <v>1</v>
      </c>
      <c r="N260" s="212" t="s">
        <v>48</v>
      </c>
      <c r="O260" s="72"/>
      <c r="P260" s="213">
        <f>O260*H260</f>
        <v>0</v>
      </c>
      <c r="Q260" s="213">
        <v>0.12966</v>
      </c>
      <c r="R260" s="213">
        <f>Q260*H260</f>
        <v>4.6677599999999995</v>
      </c>
      <c r="S260" s="213">
        <v>0</v>
      </c>
      <c r="T260" s="214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5" t="s">
        <v>157</v>
      </c>
      <c r="AT260" s="215" t="s">
        <v>139</v>
      </c>
      <c r="AU260" s="215" t="s">
        <v>93</v>
      </c>
      <c r="AY260" s="17" t="s">
        <v>138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17" t="s">
        <v>91</v>
      </c>
      <c r="BK260" s="216">
        <f>ROUND(I260*H260,2)</f>
        <v>0</v>
      </c>
      <c r="BL260" s="17" t="s">
        <v>157</v>
      </c>
      <c r="BM260" s="215" t="s">
        <v>1474</v>
      </c>
    </row>
    <row r="261" spans="1:65" s="2" customFormat="1" ht="29.25">
      <c r="A261" s="35"/>
      <c r="B261" s="36"/>
      <c r="C261" s="37"/>
      <c r="D261" s="217" t="s">
        <v>145</v>
      </c>
      <c r="E261" s="37"/>
      <c r="F261" s="218" t="s">
        <v>482</v>
      </c>
      <c r="G261" s="37"/>
      <c r="H261" s="37"/>
      <c r="I261" s="116"/>
      <c r="J261" s="37"/>
      <c r="K261" s="37"/>
      <c r="L261" s="40"/>
      <c r="M261" s="219"/>
      <c r="N261" s="220"/>
      <c r="O261" s="72"/>
      <c r="P261" s="72"/>
      <c r="Q261" s="72"/>
      <c r="R261" s="72"/>
      <c r="S261" s="72"/>
      <c r="T261" s="73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7" t="s">
        <v>145</v>
      </c>
      <c r="AU261" s="17" t="s">
        <v>93</v>
      </c>
    </row>
    <row r="262" spans="1:65" s="13" customFormat="1" ht="11.25">
      <c r="B262" s="222"/>
      <c r="C262" s="223"/>
      <c r="D262" s="217" t="s">
        <v>151</v>
      </c>
      <c r="E262" s="224" t="s">
        <v>1</v>
      </c>
      <c r="F262" s="225" t="s">
        <v>1467</v>
      </c>
      <c r="G262" s="223"/>
      <c r="H262" s="226">
        <v>36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151</v>
      </c>
      <c r="AU262" s="232" t="s">
        <v>93</v>
      </c>
      <c r="AV262" s="13" t="s">
        <v>93</v>
      </c>
      <c r="AW262" s="13" t="s">
        <v>38</v>
      </c>
      <c r="AX262" s="13" t="s">
        <v>91</v>
      </c>
      <c r="AY262" s="232" t="s">
        <v>138</v>
      </c>
    </row>
    <row r="263" spans="1:65" s="12" customFormat="1" ht="22.9" customHeight="1">
      <c r="B263" s="188"/>
      <c r="C263" s="189"/>
      <c r="D263" s="190" t="s">
        <v>82</v>
      </c>
      <c r="E263" s="202" t="s">
        <v>172</v>
      </c>
      <c r="F263" s="202" t="s">
        <v>488</v>
      </c>
      <c r="G263" s="189"/>
      <c r="H263" s="189"/>
      <c r="I263" s="192"/>
      <c r="J263" s="203">
        <f>BK263</f>
        <v>0</v>
      </c>
      <c r="K263" s="189"/>
      <c r="L263" s="194"/>
      <c r="M263" s="195"/>
      <c r="N263" s="196"/>
      <c r="O263" s="196"/>
      <c r="P263" s="197">
        <f>SUM(P264:P329)</f>
        <v>0</v>
      </c>
      <c r="Q263" s="196"/>
      <c r="R263" s="197">
        <f>SUM(R264:R329)</f>
        <v>0.148812</v>
      </c>
      <c r="S263" s="196"/>
      <c r="T263" s="198">
        <f>SUM(T264:T329)</f>
        <v>0</v>
      </c>
      <c r="AR263" s="199" t="s">
        <v>91</v>
      </c>
      <c r="AT263" s="200" t="s">
        <v>82</v>
      </c>
      <c r="AU263" s="200" t="s">
        <v>91</v>
      </c>
      <c r="AY263" s="199" t="s">
        <v>138</v>
      </c>
      <c r="BK263" s="201">
        <f>SUM(BK264:BK329)</f>
        <v>0</v>
      </c>
    </row>
    <row r="264" spans="1:65" s="2" customFormat="1" ht="24" customHeight="1">
      <c r="A264" s="35"/>
      <c r="B264" s="36"/>
      <c r="C264" s="204" t="s">
        <v>458</v>
      </c>
      <c r="D264" s="204" t="s">
        <v>139</v>
      </c>
      <c r="E264" s="205" t="s">
        <v>490</v>
      </c>
      <c r="F264" s="206" t="s">
        <v>491</v>
      </c>
      <c r="G264" s="207" t="s">
        <v>260</v>
      </c>
      <c r="H264" s="208">
        <v>4.8</v>
      </c>
      <c r="I264" s="209"/>
      <c r="J264" s="210">
        <f>ROUND(I264*H264,2)</f>
        <v>0</v>
      </c>
      <c r="K264" s="206" t="s">
        <v>248</v>
      </c>
      <c r="L264" s="40"/>
      <c r="M264" s="211" t="s">
        <v>1</v>
      </c>
      <c r="N264" s="212" t="s">
        <v>48</v>
      </c>
      <c r="O264" s="72"/>
      <c r="P264" s="213">
        <f>O264*H264</f>
        <v>0</v>
      </c>
      <c r="Q264" s="213">
        <v>0</v>
      </c>
      <c r="R264" s="213">
        <f>Q264*H264</f>
        <v>0</v>
      </c>
      <c r="S264" s="213">
        <v>0</v>
      </c>
      <c r="T264" s="214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15" t="s">
        <v>157</v>
      </c>
      <c r="AT264" s="215" t="s">
        <v>139</v>
      </c>
      <c r="AU264" s="215" t="s">
        <v>93</v>
      </c>
      <c r="AY264" s="17" t="s">
        <v>138</v>
      </c>
      <c r="BE264" s="216">
        <f>IF(N264="základní",J264,0)</f>
        <v>0</v>
      </c>
      <c r="BF264" s="216">
        <f>IF(N264="snížená",J264,0)</f>
        <v>0</v>
      </c>
      <c r="BG264" s="216">
        <f>IF(N264="zákl. přenesená",J264,0)</f>
        <v>0</v>
      </c>
      <c r="BH264" s="216">
        <f>IF(N264="sníž. přenesená",J264,0)</f>
        <v>0</v>
      </c>
      <c r="BI264" s="216">
        <f>IF(N264="nulová",J264,0)</f>
        <v>0</v>
      </c>
      <c r="BJ264" s="17" t="s">
        <v>91</v>
      </c>
      <c r="BK264" s="216">
        <f>ROUND(I264*H264,2)</f>
        <v>0</v>
      </c>
      <c r="BL264" s="17" t="s">
        <v>157</v>
      </c>
      <c r="BM264" s="215" t="s">
        <v>1475</v>
      </c>
    </row>
    <row r="265" spans="1:65" s="2" customFormat="1" ht="29.25">
      <c r="A265" s="35"/>
      <c r="B265" s="36"/>
      <c r="C265" s="37"/>
      <c r="D265" s="217" t="s">
        <v>145</v>
      </c>
      <c r="E265" s="37"/>
      <c r="F265" s="218" t="s">
        <v>493</v>
      </c>
      <c r="G265" s="37"/>
      <c r="H265" s="37"/>
      <c r="I265" s="116"/>
      <c r="J265" s="37"/>
      <c r="K265" s="37"/>
      <c r="L265" s="40"/>
      <c r="M265" s="219"/>
      <c r="N265" s="220"/>
      <c r="O265" s="72"/>
      <c r="P265" s="72"/>
      <c r="Q265" s="72"/>
      <c r="R265" s="72"/>
      <c r="S265" s="72"/>
      <c r="T265" s="73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7" t="s">
        <v>145</v>
      </c>
      <c r="AU265" s="17" t="s">
        <v>93</v>
      </c>
    </row>
    <row r="266" spans="1:65" s="13" customFormat="1" ht="11.25">
      <c r="B266" s="222"/>
      <c r="C266" s="223"/>
      <c r="D266" s="217" t="s">
        <v>151</v>
      </c>
      <c r="E266" s="224" t="s">
        <v>1</v>
      </c>
      <c r="F266" s="225" t="s">
        <v>1476</v>
      </c>
      <c r="G266" s="223"/>
      <c r="H266" s="226">
        <v>4.8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151</v>
      </c>
      <c r="AU266" s="232" t="s">
        <v>93</v>
      </c>
      <c r="AV266" s="13" t="s">
        <v>93</v>
      </c>
      <c r="AW266" s="13" t="s">
        <v>38</v>
      </c>
      <c r="AX266" s="13" t="s">
        <v>91</v>
      </c>
      <c r="AY266" s="232" t="s">
        <v>138</v>
      </c>
    </row>
    <row r="267" spans="1:65" s="2" customFormat="1" ht="24" customHeight="1">
      <c r="A267" s="35"/>
      <c r="B267" s="36"/>
      <c r="C267" s="248" t="s">
        <v>463</v>
      </c>
      <c r="D267" s="248" t="s">
        <v>404</v>
      </c>
      <c r="E267" s="249" t="s">
        <v>495</v>
      </c>
      <c r="F267" s="250" t="s">
        <v>496</v>
      </c>
      <c r="G267" s="251" t="s">
        <v>260</v>
      </c>
      <c r="H267" s="252">
        <v>4.8</v>
      </c>
      <c r="I267" s="253"/>
      <c r="J267" s="254">
        <f>ROUND(I267*H267,2)</f>
        <v>0</v>
      </c>
      <c r="K267" s="250" t="s">
        <v>248</v>
      </c>
      <c r="L267" s="255"/>
      <c r="M267" s="256" t="s">
        <v>1</v>
      </c>
      <c r="N267" s="257" t="s">
        <v>48</v>
      </c>
      <c r="O267" s="72"/>
      <c r="P267" s="213">
        <f>O267*H267</f>
        <v>0</v>
      </c>
      <c r="Q267" s="213">
        <v>2.14E-3</v>
      </c>
      <c r="R267" s="213">
        <f>Q267*H267</f>
        <v>1.0272E-2</v>
      </c>
      <c r="S267" s="213">
        <v>0</v>
      </c>
      <c r="T267" s="214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15" t="s">
        <v>172</v>
      </c>
      <c r="AT267" s="215" t="s">
        <v>404</v>
      </c>
      <c r="AU267" s="215" t="s">
        <v>93</v>
      </c>
      <c r="AY267" s="17" t="s">
        <v>138</v>
      </c>
      <c r="BE267" s="216">
        <f>IF(N267="základní",J267,0)</f>
        <v>0</v>
      </c>
      <c r="BF267" s="216">
        <f>IF(N267="snížená",J267,0)</f>
        <v>0</v>
      </c>
      <c r="BG267" s="216">
        <f>IF(N267="zákl. přenesená",J267,0)</f>
        <v>0</v>
      </c>
      <c r="BH267" s="216">
        <f>IF(N267="sníž. přenesená",J267,0)</f>
        <v>0</v>
      </c>
      <c r="BI267" s="216">
        <f>IF(N267="nulová",J267,0)</f>
        <v>0</v>
      </c>
      <c r="BJ267" s="17" t="s">
        <v>91</v>
      </c>
      <c r="BK267" s="216">
        <f>ROUND(I267*H267,2)</f>
        <v>0</v>
      </c>
      <c r="BL267" s="17" t="s">
        <v>157</v>
      </c>
      <c r="BM267" s="215" t="s">
        <v>1477</v>
      </c>
    </row>
    <row r="268" spans="1:65" s="2" customFormat="1" ht="19.5">
      <c r="A268" s="35"/>
      <c r="B268" s="36"/>
      <c r="C268" s="37"/>
      <c r="D268" s="217" t="s">
        <v>145</v>
      </c>
      <c r="E268" s="37"/>
      <c r="F268" s="218" t="s">
        <v>496</v>
      </c>
      <c r="G268" s="37"/>
      <c r="H268" s="37"/>
      <c r="I268" s="116"/>
      <c r="J268" s="37"/>
      <c r="K268" s="37"/>
      <c r="L268" s="40"/>
      <c r="M268" s="219"/>
      <c r="N268" s="220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7" t="s">
        <v>145</v>
      </c>
      <c r="AU268" s="17" t="s">
        <v>93</v>
      </c>
    </row>
    <row r="269" spans="1:65" s="2" customFormat="1" ht="24" customHeight="1">
      <c r="A269" s="35"/>
      <c r="B269" s="36"/>
      <c r="C269" s="204" t="s">
        <v>468</v>
      </c>
      <c r="D269" s="204" t="s">
        <v>139</v>
      </c>
      <c r="E269" s="205" t="s">
        <v>1109</v>
      </c>
      <c r="F269" s="206" t="s">
        <v>1478</v>
      </c>
      <c r="G269" s="207" t="s">
        <v>501</v>
      </c>
      <c r="H269" s="208">
        <v>3</v>
      </c>
      <c r="I269" s="209"/>
      <c r="J269" s="210">
        <f>ROUND(I269*H269,2)</f>
        <v>0</v>
      </c>
      <c r="K269" s="206" t="s">
        <v>1111</v>
      </c>
      <c r="L269" s="40"/>
      <c r="M269" s="211" t="s">
        <v>1</v>
      </c>
      <c r="N269" s="212" t="s">
        <v>48</v>
      </c>
      <c r="O269" s="72"/>
      <c r="P269" s="213">
        <f>O269*H269</f>
        <v>0</v>
      </c>
      <c r="Q269" s="213">
        <v>0</v>
      </c>
      <c r="R269" s="213">
        <f>Q269*H269</f>
        <v>0</v>
      </c>
      <c r="S269" s="213">
        <v>0</v>
      </c>
      <c r="T269" s="214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15" t="s">
        <v>157</v>
      </c>
      <c r="AT269" s="215" t="s">
        <v>139</v>
      </c>
      <c r="AU269" s="215" t="s">
        <v>93</v>
      </c>
      <c r="AY269" s="17" t="s">
        <v>138</v>
      </c>
      <c r="BE269" s="216">
        <f>IF(N269="základní",J269,0)</f>
        <v>0</v>
      </c>
      <c r="BF269" s="216">
        <f>IF(N269="snížená",J269,0)</f>
        <v>0</v>
      </c>
      <c r="BG269" s="216">
        <f>IF(N269="zákl. přenesená",J269,0)</f>
        <v>0</v>
      </c>
      <c r="BH269" s="216">
        <f>IF(N269="sníž. přenesená",J269,0)</f>
        <v>0</v>
      </c>
      <c r="BI269" s="216">
        <f>IF(N269="nulová",J269,0)</f>
        <v>0</v>
      </c>
      <c r="BJ269" s="17" t="s">
        <v>91</v>
      </c>
      <c r="BK269" s="216">
        <f>ROUND(I269*H269,2)</f>
        <v>0</v>
      </c>
      <c r="BL269" s="17" t="s">
        <v>157</v>
      </c>
      <c r="BM269" s="215" t="s">
        <v>1479</v>
      </c>
    </row>
    <row r="270" spans="1:65" s="2" customFormat="1" ht="19.5">
      <c r="A270" s="35"/>
      <c r="B270" s="36"/>
      <c r="C270" s="37"/>
      <c r="D270" s="217" t="s">
        <v>145</v>
      </c>
      <c r="E270" s="37"/>
      <c r="F270" s="218" t="s">
        <v>1480</v>
      </c>
      <c r="G270" s="37"/>
      <c r="H270" s="37"/>
      <c r="I270" s="116"/>
      <c r="J270" s="37"/>
      <c r="K270" s="37"/>
      <c r="L270" s="40"/>
      <c r="M270" s="219"/>
      <c r="N270" s="220"/>
      <c r="O270" s="72"/>
      <c r="P270" s="72"/>
      <c r="Q270" s="72"/>
      <c r="R270" s="72"/>
      <c r="S270" s="72"/>
      <c r="T270" s="73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7" t="s">
        <v>145</v>
      </c>
      <c r="AU270" s="17" t="s">
        <v>93</v>
      </c>
    </row>
    <row r="271" spans="1:65" s="2" customFormat="1" ht="16.5" customHeight="1">
      <c r="A271" s="35"/>
      <c r="B271" s="36"/>
      <c r="C271" s="248" t="s">
        <v>473</v>
      </c>
      <c r="D271" s="248" t="s">
        <v>404</v>
      </c>
      <c r="E271" s="249" t="s">
        <v>1481</v>
      </c>
      <c r="F271" s="250" t="s">
        <v>1482</v>
      </c>
      <c r="G271" s="251" t="s">
        <v>501</v>
      </c>
      <c r="H271" s="252">
        <v>2</v>
      </c>
      <c r="I271" s="253"/>
      <c r="J271" s="254">
        <f>ROUND(I271*H271,2)</f>
        <v>0</v>
      </c>
      <c r="K271" s="250" t="s">
        <v>1</v>
      </c>
      <c r="L271" s="255"/>
      <c r="M271" s="256" t="s">
        <v>1</v>
      </c>
      <c r="N271" s="257" t="s">
        <v>48</v>
      </c>
      <c r="O271" s="72"/>
      <c r="P271" s="213">
        <f>O271*H271</f>
        <v>0</v>
      </c>
      <c r="Q271" s="213">
        <v>5.9999999999999995E-4</v>
      </c>
      <c r="R271" s="213">
        <f>Q271*H271</f>
        <v>1.1999999999999999E-3</v>
      </c>
      <c r="S271" s="213">
        <v>0</v>
      </c>
      <c r="T271" s="214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5" t="s">
        <v>172</v>
      </c>
      <c r="AT271" s="215" t="s">
        <v>404</v>
      </c>
      <c r="AU271" s="215" t="s">
        <v>93</v>
      </c>
      <c r="AY271" s="17" t="s">
        <v>138</v>
      </c>
      <c r="BE271" s="216">
        <f>IF(N271="základní",J271,0)</f>
        <v>0</v>
      </c>
      <c r="BF271" s="216">
        <f>IF(N271="snížená",J271,0)</f>
        <v>0</v>
      </c>
      <c r="BG271" s="216">
        <f>IF(N271="zákl. přenesená",J271,0)</f>
        <v>0</v>
      </c>
      <c r="BH271" s="216">
        <f>IF(N271="sníž. přenesená",J271,0)</f>
        <v>0</v>
      </c>
      <c r="BI271" s="216">
        <f>IF(N271="nulová",J271,0)</f>
        <v>0</v>
      </c>
      <c r="BJ271" s="17" t="s">
        <v>91</v>
      </c>
      <c r="BK271" s="216">
        <f>ROUND(I271*H271,2)</f>
        <v>0</v>
      </c>
      <c r="BL271" s="17" t="s">
        <v>157</v>
      </c>
      <c r="BM271" s="215" t="s">
        <v>1483</v>
      </c>
    </row>
    <row r="272" spans="1:65" s="2" customFormat="1" ht="11.25">
      <c r="A272" s="35"/>
      <c r="B272" s="36"/>
      <c r="C272" s="37"/>
      <c r="D272" s="217" t="s">
        <v>145</v>
      </c>
      <c r="E272" s="37"/>
      <c r="F272" s="218" t="s">
        <v>1482</v>
      </c>
      <c r="G272" s="37"/>
      <c r="H272" s="37"/>
      <c r="I272" s="116"/>
      <c r="J272" s="37"/>
      <c r="K272" s="37"/>
      <c r="L272" s="40"/>
      <c r="M272" s="219"/>
      <c r="N272" s="220"/>
      <c r="O272" s="72"/>
      <c r="P272" s="72"/>
      <c r="Q272" s="72"/>
      <c r="R272" s="72"/>
      <c r="S272" s="72"/>
      <c r="T272" s="73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7" t="s">
        <v>145</v>
      </c>
      <c r="AU272" s="17" t="s">
        <v>93</v>
      </c>
    </row>
    <row r="273" spans="1:65" s="2" customFormat="1" ht="19.5">
      <c r="A273" s="35"/>
      <c r="B273" s="36"/>
      <c r="C273" s="37"/>
      <c r="D273" s="217" t="s">
        <v>149</v>
      </c>
      <c r="E273" s="37"/>
      <c r="F273" s="221" t="s">
        <v>1484</v>
      </c>
      <c r="G273" s="37"/>
      <c r="H273" s="37"/>
      <c r="I273" s="116"/>
      <c r="J273" s="37"/>
      <c r="K273" s="37"/>
      <c r="L273" s="40"/>
      <c r="M273" s="219"/>
      <c r="N273" s="220"/>
      <c r="O273" s="72"/>
      <c r="P273" s="72"/>
      <c r="Q273" s="72"/>
      <c r="R273" s="72"/>
      <c r="S273" s="72"/>
      <c r="T273" s="73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7" t="s">
        <v>149</v>
      </c>
      <c r="AU273" s="17" t="s">
        <v>93</v>
      </c>
    </row>
    <row r="274" spans="1:65" s="13" customFormat="1" ht="11.25">
      <c r="B274" s="222"/>
      <c r="C274" s="223"/>
      <c r="D274" s="217" t="s">
        <v>151</v>
      </c>
      <c r="E274" s="224" t="s">
        <v>1</v>
      </c>
      <c r="F274" s="225" t="s">
        <v>1485</v>
      </c>
      <c r="G274" s="223"/>
      <c r="H274" s="226">
        <v>2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AT274" s="232" t="s">
        <v>151</v>
      </c>
      <c r="AU274" s="232" t="s">
        <v>93</v>
      </c>
      <c r="AV274" s="13" t="s">
        <v>93</v>
      </c>
      <c r="AW274" s="13" t="s">
        <v>38</v>
      </c>
      <c r="AX274" s="13" t="s">
        <v>91</v>
      </c>
      <c r="AY274" s="232" t="s">
        <v>138</v>
      </c>
    </row>
    <row r="275" spans="1:65" s="2" customFormat="1" ht="16.5" customHeight="1">
      <c r="A275" s="35"/>
      <c r="B275" s="36"/>
      <c r="C275" s="248" t="s">
        <v>478</v>
      </c>
      <c r="D275" s="248" t="s">
        <v>404</v>
      </c>
      <c r="E275" s="249" t="s">
        <v>1114</v>
      </c>
      <c r="F275" s="250" t="s">
        <v>1115</v>
      </c>
      <c r="G275" s="251" t="s">
        <v>501</v>
      </c>
      <c r="H275" s="252">
        <v>1</v>
      </c>
      <c r="I275" s="253"/>
      <c r="J275" s="254">
        <f>ROUND(I275*H275,2)</f>
        <v>0</v>
      </c>
      <c r="K275" s="250" t="s">
        <v>1</v>
      </c>
      <c r="L275" s="255"/>
      <c r="M275" s="256" t="s">
        <v>1</v>
      </c>
      <c r="N275" s="257" t="s">
        <v>48</v>
      </c>
      <c r="O275" s="72"/>
      <c r="P275" s="213">
        <f>O275*H275</f>
        <v>0</v>
      </c>
      <c r="Q275" s="213">
        <v>8.8000000000000003E-4</v>
      </c>
      <c r="R275" s="213">
        <f>Q275*H275</f>
        <v>8.8000000000000003E-4</v>
      </c>
      <c r="S275" s="213">
        <v>0</v>
      </c>
      <c r="T275" s="214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5" t="s">
        <v>172</v>
      </c>
      <c r="AT275" s="215" t="s">
        <v>404</v>
      </c>
      <c r="AU275" s="215" t="s">
        <v>93</v>
      </c>
      <c r="AY275" s="17" t="s">
        <v>138</v>
      </c>
      <c r="BE275" s="216">
        <f>IF(N275="základní",J275,0)</f>
        <v>0</v>
      </c>
      <c r="BF275" s="216">
        <f>IF(N275="snížená",J275,0)</f>
        <v>0</v>
      </c>
      <c r="BG275" s="216">
        <f>IF(N275="zákl. přenesená",J275,0)</f>
        <v>0</v>
      </c>
      <c r="BH275" s="216">
        <f>IF(N275="sníž. přenesená",J275,0)</f>
        <v>0</v>
      </c>
      <c r="BI275" s="216">
        <f>IF(N275="nulová",J275,0)</f>
        <v>0</v>
      </c>
      <c r="BJ275" s="17" t="s">
        <v>91</v>
      </c>
      <c r="BK275" s="216">
        <f>ROUND(I275*H275,2)</f>
        <v>0</v>
      </c>
      <c r="BL275" s="17" t="s">
        <v>157</v>
      </c>
      <c r="BM275" s="215" t="s">
        <v>1486</v>
      </c>
    </row>
    <row r="276" spans="1:65" s="2" customFormat="1" ht="11.25">
      <c r="A276" s="35"/>
      <c r="B276" s="36"/>
      <c r="C276" s="37"/>
      <c r="D276" s="217" t="s">
        <v>145</v>
      </c>
      <c r="E276" s="37"/>
      <c r="F276" s="218" t="s">
        <v>1115</v>
      </c>
      <c r="G276" s="37"/>
      <c r="H276" s="37"/>
      <c r="I276" s="116"/>
      <c r="J276" s="37"/>
      <c r="K276" s="37"/>
      <c r="L276" s="40"/>
      <c r="M276" s="219"/>
      <c r="N276" s="220"/>
      <c r="O276" s="72"/>
      <c r="P276" s="72"/>
      <c r="Q276" s="72"/>
      <c r="R276" s="72"/>
      <c r="S276" s="72"/>
      <c r="T276" s="73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7" t="s">
        <v>145</v>
      </c>
      <c r="AU276" s="17" t="s">
        <v>93</v>
      </c>
    </row>
    <row r="277" spans="1:65" s="2" customFormat="1" ht="29.25">
      <c r="A277" s="35"/>
      <c r="B277" s="36"/>
      <c r="C277" s="37"/>
      <c r="D277" s="217" t="s">
        <v>149</v>
      </c>
      <c r="E277" s="37"/>
      <c r="F277" s="221" t="s">
        <v>1117</v>
      </c>
      <c r="G277" s="37"/>
      <c r="H277" s="37"/>
      <c r="I277" s="116"/>
      <c r="J277" s="37"/>
      <c r="K277" s="37"/>
      <c r="L277" s="40"/>
      <c r="M277" s="219"/>
      <c r="N277" s="220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7" t="s">
        <v>149</v>
      </c>
      <c r="AU277" s="17" t="s">
        <v>93</v>
      </c>
    </row>
    <row r="278" spans="1:65" s="13" customFormat="1" ht="11.25">
      <c r="B278" s="222"/>
      <c r="C278" s="223"/>
      <c r="D278" s="217" t="s">
        <v>151</v>
      </c>
      <c r="E278" s="224" t="s">
        <v>1</v>
      </c>
      <c r="F278" s="225" t="s">
        <v>1487</v>
      </c>
      <c r="G278" s="223"/>
      <c r="H278" s="226">
        <v>1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38</v>
      </c>
      <c r="AX278" s="13" t="s">
        <v>91</v>
      </c>
      <c r="AY278" s="232" t="s">
        <v>138</v>
      </c>
    </row>
    <row r="279" spans="1:65" s="2" customFormat="1" ht="24" customHeight="1">
      <c r="A279" s="35"/>
      <c r="B279" s="36"/>
      <c r="C279" s="204" t="s">
        <v>483</v>
      </c>
      <c r="D279" s="204" t="s">
        <v>139</v>
      </c>
      <c r="E279" s="205" t="s">
        <v>522</v>
      </c>
      <c r="F279" s="206" t="s">
        <v>523</v>
      </c>
      <c r="G279" s="207" t="s">
        <v>501</v>
      </c>
      <c r="H279" s="208">
        <v>30</v>
      </c>
      <c r="I279" s="209"/>
      <c r="J279" s="210">
        <f>ROUND(I279*H279,2)</f>
        <v>0</v>
      </c>
      <c r="K279" s="206" t="s">
        <v>248</v>
      </c>
      <c r="L279" s="40"/>
      <c r="M279" s="211" t="s">
        <v>1</v>
      </c>
      <c r="N279" s="212" t="s">
        <v>48</v>
      </c>
      <c r="O279" s="72"/>
      <c r="P279" s="213">
        <f>O279*H279</f>
        <v>0</v>
      </c>
      <c r="Q279" s="213">
        <v>1.67E-3</v>
      </c>
      <c r="R279" s="213">
        <f>Q279*H279</f>
        <v>5.0099999999999999E-2</v>
      </c>
      <c r="S279" s="213">
        <v>0</v>
      </c>
      <c r="T279" s="214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5" t="s">
        <v>157</v>
      </c>
      <c r="AT279" s="215" t="s">
        <v>139</v>
      </c>
      <c r="AU279" s="215" t="s">
        <v>93</v>
      </c>
      <c r="AY279" s="17" t="s">
        <v>138</v>
      </c>
      <c r="BE279" s="216">
        <f>IF(N279="základní",J279,0)</f>
        <v>0</v>
      </c>
      <c r="BF279" s="216">
        <f>IF(N279="snížená",J279,0)</f>
        <v>0</v>
      </c>
      <c r="BG279" s="216">
        <f>IF(N279="zákl. přenesená",J279,0)</f>
        <v>0</v>
      </c>
      <c r="BH279" s="216">
        <f>IF(N279="sníž. přenesená",J279,0)</f>
        <v>0</v>
      </c>
      <c r="BI279" s="216">
        <f>IF(N279="nulová",J279,0)</f>
        <v>0</v>
      </c>
      <c r="BJ279" s="17" t="s">
        <v>91</v>
      </c>
      <c r="BK279" s="216">
        <f>ROUND(I279*H279,2)</f>
        <v>0</v>
      </c>
      <c r="BL279" s="17" t="s">
        <v>157</v>
      </c>
      <c r="BM279" s="215" t="s">
        <v>1488</v>
      </c>
    </row>
    <row r="280" spans="1:65" s="2" customFormat="1" ht="29.25">
      <c r="A280" s="35"/>
      <c r="B280" s="36"/>
      <c r="C280" s="37"/>
      <c r="D280" s="217" t="s">
        <v>145</v>
      </c>
      <c r="E280" s="37"/>
      <c r="F280" s="218" t="s">
        <v>525</v>
      </c>
      <c r="G280" s="37"/>
      <c r="H280" s="37"/>
      <c r="I280" s="116"/>
      <c r="J280" s="37"/>
      <c r="K280" s="37"/>
      <c r="L280" s="40"/>
      <c r="M280" s="219"/>
      <c r="N280" s="220"/>
      <c r="O280" s="72"/>
      <c r="P280" s="72"/>
      <c r="Q280" s="72"/>
      <c r="R280" s="72"/>
      <c r="S280" s="72"/>
      <c r="T280" s="73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7" t="s">
        <v>145</v>
      </c>
      <c r="AU280" s="17" t="s">
        <v>93</v>
      </c>
    </row>
    <row r="281" spans="1:65" s="2" customFormat="1" ht="24" customHeight="1">
      <c r="A281" s="35"/>
      <c r="B281" s="36"/>
      <c r="C281" s="248" t="s">
        <v>489</v>
      </c>
      <c r="D281" s="248" t="s">
        <v>404</v>
      </c>
      <c r="E281" s="249" t="s">
        <v>540</v>
      </c>
      <c r="F281" s="250" t="s">
        <v>541</v>
      </c>
      <c r="G281" s="251" t="s">
        <v>501</v>
      </c>
      <c r="H281" s="252">
        <v>2</v>
      </c>
      <c r="I281" s="253"/>
      <c r="J281" s="254">
        <f>ROUND(I281*H281,2)</f>
        <v>0</v>
      </c>
      <c r="K281" s="250" t="s">
        <v>1</v>
      </c>
      <c r="L281" s="255"/>
      <c r="M281" s="256" t="s">
        <v>1</v>
      </c>
      <c r="N281" s="257" t="s">
        <v>48</v>
      </c>
      <c r="O281" s="72"/>
      <c r="P281" s="213">
        <f>O281*H281</f>
        <v>0</v>
      </c>
      <c r="Q281" s="213">
        <v>2.5000000000000001E-3</v>
      </c>
      <c r="R281" s="213">
        <f>Q281*H281</f>
        <v>5.0000000000000001E-3</v>
      </c>
      <c r="S281" s="213">
        <v>0</v>
      </c>
      <c r="T281" s="214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15" t="s">
        <v>172</v>
      </c>
      <c r="AT281" s="215" t="s">
        <v>404</v>
      </c>
      <c r="AU281" s="215" t="s">
        <v>93</v>
      </c>
      <c r="AY281" s="17" t="s">
        <v>138</v>
      </c>
      <c r="BE281" s="216">
        <f>IF(N281="základní",J281,0)</f>
        <v>0</v>
      </c>
      <c r="BF281" s="216">
        <f>IF(N281="snížená",J281,0)</f>
        <v>0</v>
      </c>
      <c r="BG281" s="216">
        <f>IF(N281="zákl. přenesená",J281,0)</f>
        <v>0</v>
      </c>
      <c r="BH281" s="216">
        <f>IF(N281="sníž. přenesená",J281,0)</f>
        <v>0</v>
      </c>
      <c r="BI281" s="216">
        <f>IF(N281="nulová",J281,0)</f>
        <v>0</v>
      </c>
      <c r="BJ281" s="17" t="s">
        <v>91</v>
      </c>
      <c r="BK281" s="216">
        <f>ROUND(I281*H281,2)</f>
        <v>0</v>
      </c>
      <c r="BL281" s="17" t="s">
        <v>157</v>
      </c>
      <c r="BM281" s="215" t="s">
        <v>1489</v>
      </c>
    </row>
    <row r="282" spans="1:65" s="2" customFormat="1" ht="19.5">
      <c r="A282" s="35"/>
      <c r="B282" s="36"/>
      <c r="C282" s="37"/>
      <c r="D282" s="217" t="s">
        <v>145</v>
      </c>
      <c r="E282" s="37"/>
      <c r="F282" s="218" t="s">
        <v>541</v>
      </c>
      <c r="G282" s="37"/>
      <c r="H282" s="37"/>
      <c r="I282" s="116"/>
      <c r="J282" s="37"/>
      <c r="K282" s="37"/>
      <c r="L282" s="40"/>
      <c r="M282" s="219"/>
      <c r="N282" s="220"/>
      <c r="O282" s="72"/>
      <c r="P282" s="72"/>
      <c r="Q282" s="72"/>
      <c r="R282" s="72"/>
      <c r="S282" s="72"/>
      <c r="T282" s="73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7" t="s">
        <v>145</v>
      </c>
      <c r="AU282" s="17" t="s">
        <v>93</v>
      </c>
    </row>
    <row r="283" spans="1:65" s="13" customFormat="1" ht="11.25">
      <c r="B283" s="222"/>
      <c r="C283" s="223"/>
      <c r="D283" s="217" t="s">
        <v>151</v>
      </c>
      <c r="E283" s="224" t="s">
        <v>1</v>
      </c>
      <c r="F283" s="225" t="s">
        <v>1485</v>
      </c>
      <c r="G283" s="223"/>
      <c r="H283" s="226">
        <v>2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AT283" s="232" t="s">
        <v>151</v>
      </c>
      <c r="AU283" s="232" t="s">
        <v>93</v>
      </c>
      <c r="AV283" s="13" t="s">
        <v>93</v>
      </c>
      <c r="AW283" s="13" t="s">
        <v>38</v>
      </c>
      <c r="AX283" s="13" t="s">
        <v>91</v>
      </c>
      <c r="AY283" s="232" t="s">
        <v>138</v>
      </c>
    </row>
    <row r="284" spans="1:65" s="2" customFormat="1" ht="16.5" customHeight="1">
      <c r="A284" s="35"/>
      <c r="B284" s="36"/>
      <c r="C284" s="248" t="s">
        <v>494</v>
      </c>
      <c r="D284" s="248" t="s">
        <v>404</v>
      </c>
      <c r="E284" s="249" t="s">
        <v>919</v>
      </c>
      <c r="F284" s="250" t="s">
        <v>920</v>
      </c>
      <c r="G284" s="251" t="s">
        <v>501</v>
      </c>
      <c r="H284" s="252">
        <v>2</v>
      </c>
      <c r="I284" s="253"/>
      <c r="J284" s="254">
        <f>ROUND(I284*H284,2)</f>
        <v>0</v>
      </c>
      <c r="K284" s="250" t="s">
        <v>1</v>
      </c>
      <c r="L284" s="255"/>
      <c r="M284" s="256" t="s">
        <v>1</v>
      </c>
      <c r="N284" s="257" t="s">
        <v>48</v>
      </c>
      <c r="O284" s="72"/>
      <c r="P284" s="213">
        <f>O284*H284</f>
        <v>0</v>
      </c>
      <c r="Q284" s="213">
        <v>8.0000000000000002E-3</v>
      </c>
      <c r="R284" s="213">
        <f>Q284*H284</f>
        <v>1.6E-2</v>
      </c>
      <c r="S284" s="213">
        <v>0</v>
      </c>
      <c r="T284" s="214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5" t="s">
        <v>172</v>
      </c>
      <c r="AT284" s="215" t="s">
        <v>404</v>
      </c>
      <c r="AU284" s="215" t="s">
        <v>93</v>
      </c>
      <c r="AY284" s="17" t="s">
        <v>138</v>
      </c>
      <c r="BE284" s="216">
        <f>IF(N284="základní",J284,0)</f>
        <v>0</v>
      </c>
      <c r="BF284" s="216">
        <f>IF(N284="snížená",J284,0)</f>
        <v>0</v>
      </c>
      <c r="BG284" s="216">
        <f>IF(N284="zákl. přenesená",J284,0)</f>
        <v>0</v>
      </c>
      <c r="BH284" s="216">
        <f>IF(N284="sníž. přenesená",J284,0)</f>
        <v>0</v>
      </c>
      <c r="BI284" s="216">
        <f>IF(N284="nulová",J284,0)</f>
        <v>0</v>
      </c>
      <c r="BJ284" s="17" t="s">
        <v>91</v>
      </c>
      <c r="BK284" s="216">
        <f>ROUND(I284*H284,2)</f>
        <v>0</v>
      </c>
      <c r="BL284" s="17" t="s">
        <v>157</v>
      </c>
      <c r="BM284" s="215" t="s">
        <v>1490</v>
      </c>
    </row>
    <row r="285" spans="1:65" s="2" customFormat="1" ht="11.25">
      <c r="A285" s="35"/>
      <c r="B285" s="36"/>
      <c r="C285" s="37"/>
      <c r="D285" s="217" t="s">
        <v>145</v>
      </c>
      <c r="E285" s="37"/>
      <c r="F285" s="218" t="s">
        <v>920</v>
      </c>
      <c r="G285" s="37"/>
      <c r="H285" s="37"/>
      <c r="I285" s="116"/>
      <c r="J285" s="37"/>
      <c r="K285" s="37"/>
      <c r="L285" s="40"/>
      <c r="M285" s="219"/>
      <c r="N285" s="220"/>
      <c r="O285" s="72"/>
      <c r="P285" s="72"/>
      <c r="Q285" s="72"/>
      <c r="R285" s="72"/>
      <c r="S285" s="72"/>
      <c r="T285" s="73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7" t="s">
        <v>145</v>
      </c>
      <c r="AU285" s="17" t="s">
        <v>93</v>
      </c>
    </row>
    <row r="286" spans="1:65" s="13" customFormat="1" ht="11.25">
      <c r="B286" s="222"/>
      <c r="C286" s="223"/>
      <c r="D286" s="217" t="s">
        <v>151</v>
      </c>
      <c r="E286" s="224" t="s">
        <v>1</v>
      </c>
      <c r="F286" s="225" t="s">
        <v>1485</v>
      </c>
      <c r="G286" s="223"/>
      <c r="H286" s="226">
        <v>2</v>
      </c>
      <c r="I286" s="227"/>
      <c r="J286" s="223"/>
      <c r="K286" s="223"/>
      <c r="L286" s="228"/>
      <c r="M286" s="229"/>
      <c r="N286" s="230"/>
      <c r="O286" s="230"/>
      <c r="P286" s="230"/>
      <c r="Q286" s="230"/>
      <c r="R286" s="230"/>
      <c r="S286" s="230"/>
      <c r="T286" s="231"/>
      <c r="AT286" s="232" t="s">
        <v>151</v>
      </c>
      <c r="AU286" s="232" t="s">
        <v>93</v>
      </c>
      <c r="AV286" s="13" t="s">
        <v>93</v>
      </c>
      <c r="AW286" s="13" t="s">
        <v>38</v>
      </c>
      <c r="AX286" s="13" t="s">
        <v>91</v>
      </c>
      <c r="AY286" s="232" t="s">
        <v>138</v>
      </c>
    </row>
    <row r="287" spans="1:65" s="2" customFormat="1" ht="16.5" customHeight="1">
      <c r="A287" s="35"/>
      <c r="B287" s="36"/>
      <c r="C287" s="248" t="s">
        <v>498</v>
      </c>
      <c r="D287" s="248" t="s">
        <v>404</v>
      </c>
      <c r="E287" s="249" t="s">
        <v>1491</v>
      </c>
      <c r="F287" s="250" t="s">
        <v>1492</v>
      </c>
      <c r="G287" s="251" t="s">
        <v>501</v>
      </c>
      <c r="H287" s="252">
        <v>2</v>
      </c>
      <c r="I287" s="253"/>
      <c r="J287" s="254">
        <f>ROUND(I287*H287,2)</f>
        <v>0</v>
      </c>
      <c r="K287" s="250" t="s">
        <v>1</v>
      </c>
      <c r="L287" s="255"/>
      <c r="M287" s="256" t="s">
        <v>1</v>
      </c>
      <c r="N287" s="257" t="s">
        <v>48</v>
      </c>
      <c r="O287" s="72"/>
      <c r="P287" s="213">
        <f>O287*H287</f>
        <v>0</v>
      </c>
      <c r="Q287" s="213">
        <v>7.3000000000000001E-3</v>
      </c>
      <c r="R287" s="213">
        <f>Q287*H287</f>
        <v>1.46E-2</v>
      </c>
      <c r="S287" s="213">
        <v>0</v>
      </c>
      <c r="T287" s="214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5" t="s">
        <v>172</v>
      </c>
      <c r="AT287" s="215" t="s">
        <v>404</v>
      </c>
      <c r="AU287" s="215" t="s">
        <v>93</v>
      </c>
      <c r="AY287" s="17" t="s">
        <v>138</v>
      </c>
      <c r="BE287" s="216">
        <f>IF(N287="základní",J287,0)</f>
        <v>0</v>
      </c>
      <c r="BF287" s="216">
        <f>IF(N287="snížená",J287,0)</f>
        <v>0</v>
      </c>
      <c r="BG287" s="216">
        <f>IF(N287="zákl. přenesená",J287,0)</f>
        <v>0</v>
      </c>
      <c r="BH287" s="216">
        <f>IF(N287="sníž. přenesená",J287,0)</f>
        <v>0</v>
      </c>
      <c r="BI287" s="216">
        <f>IF(N287="nulová",J287,0)</f>
        <v>0</v>
      </c>
      <c r="BJ287" s="17" t="s">
        <v>91</v>
      </c>
      <c r="BK287" s="216">
        <f>ROUND(I287*H287,2)</f>
        <v>0</v>
      </c>
      <c r="BL287" s="17" t="s">
        <v>157</v>
      </c>
      <c r="BM287" s="215" t="s">
        <v>1493</v>
      </c>
    </row>
    <row r="288" spans="1:65" s="2" customFormat="1" ht="11.25">
      <c r="A288" s="35"/>
      <c r="B288" s="36"/>
      <c r="C288" s="37"/>
      <c r="D288" s="217" t="s">
        <v>145</v>
      </c>
      <c r="E288" s="37"/>
      <c r="F288" s="218" t="s">
        <v>1492</v>
      </c>
      <c r="G288" s="37"/>
      <c r="H288" s="37"/>
      <c r="I288" s="116"/>
      <c r="J288" s="37"/>
      <c r="K288" s="37"/>
      <c r="L288" s="40"/>
      <c r="M288" s="219"/>
      <c r="N288" s="220"/>
      <c r="O288" s="72"/>
      <c r="P288" s="72"/>
      <c r="Q288" s="72"/>
      <c r="R288" s="72"/>
      <c r="S288" s="72"/>
      <c r="T288" s="73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T288" s="17" t="s">
        <v>145</v>
      </c>
      <c r="AU288" s="17" t="s">
        <v>93</v>
      </c>
    </row>
    <row r="289" spans="1:65" s="13" customFormat="1" ht="11.25">
      <c r="B289" s="222"/>
      <c r="C289" s="223"/>
      <c r="D289" s="217" t="s">
        <v>151</v>
      </c>
      <c r="E289" s="224" t="s">
        <v>1</v>
      </c>
      <c r="F289" s="225" t="s">
        <v>1485</v>
      </c>
      <c r="G289" s="223"/>
      <c r="H289" s="226">
        <v>2</v>
      </c>
      <c r="I289" s="227"/>
      <c r="J289" s="223"/>
      <c r="K289" s="223"/>
      <c r="L289" s="228"/>
      <c r="M289" s="229"/>
      <c r="N289" s="230"/>
      <c r="O289" s="230"/>
      <c r="P289" s="230"/>
      <c r="Q289" s="230"/>
      <c r="R289" s="230"/>
      <c r="S289" s="230"/>
      <c r="T289" s="231"/>
      <c r="AT289" s="232" t="s">
        <v>151</v>
      </c>
      <c r="AU289" s="232" t="s">
        <v>93</v>
      </c>
      <c r="AV289" s="13" t="s">
        <v>93</v>
      </c>
      <c r="AW289" s="13" t="s">
        <v>38</v>
      </c>
      <c r="AX289" s="13" t="s">
        <v>91</v>
      </c>
      <c r="AY289" s="232" t="s">
        <v>138</v>
      </c>
    </row>
    <row r="290" spans="1:65" s="2" customFormat="1" ht="16.5" customHeight="1">
      <c r="A290" s="35"/>
      <c r="B290" s="36"/>
      <c r="C290" s="248" t="s">
        <v>504</v>
      </c>
      <c r="D290" s="248" t="s">
        <v>404</v>
      </c>
      <c r="E290" s="249" t="s">
        <v>1494</v>
      </c>
      <c r="F290" s="250" t="s">
        <v>1495</v>
      </c>
      <c r="G290" s="251" t="s">
        <v>501</v>
      </c>
      <c r="H290" s="252">
        <v>4</v>
      </c>
      <c r="I290" s="253"/>
      <c r="J290" s="254">
        <f>ROUND(I290*H290,2)</f>
        <v>0</v>
      </c>
      <c r="K290" s="250" t="s">
        <v>1</v>
      </c>
      <c r="L290" s="255"/>
      <c r="M290" s="256" t="s">
        <v>1</v>
      </c>
      <c r="N290" s="257" t="s">
        <v>48</v>
      </c>
      <c r="O290" s="72"/>
      <c r="P290" s="213">
        <f>O290*H290</f>
        <v>0</v>
      </c>
      <c r="Q290" s="213">
        <v>1.0000000000000001E-5</v>
      </c>
      <c r="R290" s="213">
        <f>Q290*H290</f>
        <v>4.0000000000000003E-5</v>
      </c>
      <c r="S290" s="213">
        <v>0</v>
      </c>
      <c r="T290" s="214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5" t="s">
        <v>172</v>
      </c>
      <c r="AT290" s="215" t="s">
        <v>404</v>
      </c>
      <c r="AU290" s="215" t="s">
        <v>93</v>
      </c>
      <c r="AY290" s="17" t="s">
        <v>138</v>
      </c>
      <c r="BE290" s="216">
        <f>IF(N290="základní",J290,0)</f>
        <v>0</v>
      </c>
      <c r="BF290" s="216">
        <f>IF(N290="snížená",J290,0)</f>
        <v>0</v>
      </c>
      <c r="BG290" s="216">
        <f>IF(N290="zákl. přenesená",J290,0)</f>
        <v>0</v>
      </c>
      <c r="BH290" s="216">
        <f>IF(N290="sníž. přenesená",J290,0)</f>
        <v>0</v>
      </c>
      <c r="BI290" s="216">
        <f>IF(N290="nulová",J290,0)</f>
        <v>0</v>
      </c>
      <c r="BJ290" s="17" t="s">
        <v>91</v>
      </c>
      <c r="BK290" s="216">
        <f>ROUND(I290*H290,2)</f>
        <v>0</v>
      </c>
      <c r="BL290" s="17" t="s">
        <v>157</v>
      </c>
      <c r="BM290" s="215" t="s">
        <v>1496</v>
      </c>
    </row>
    <row r="291" spans="1:65" s="2" customFormat="1" ht="11.25">
      <c r="A291" s="35"/>
      <c r="B291" s="36"/>
      <c r="C291" s="37"/>
      <c r="D291" s="217" t="s">
        <v>145</v>
      </c>
      <c r="E291" s="37"/>
      <c r="F291" s="218" t="s">
        <v>1495</v>
      </c>
      <c r="G291" s="37"/>
      <c r="H291" s="37"/>
      <c r="I291" s="116"/>
      <c r="J291" s="37"/>
      <c r="K291" s="37"/>
      <c r="L291" s="40"/>
      <c r="M291" s="219"/>
      <c r="N291" s="220"/>
      <c r="O291" s="72"/>
      <c r="P291" s="72"/>
      <c r="Q291" s="72"/>
      <c r="R291" s="72"/>
      <c r="S291" s="72"/>
      <c r="T291" s="73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T291" s="17" t="s">
        <v>145</v>
      </c>
      <c r="AU291" s="17" t="s">
        <v>93</v>
      </c>
    </row>
    <row r="292" spans="1:65" s="13" customFormat="1" ht="11.25">
      <c r="B292" s="222"/>
      <c r="C292" s="223"/>
      <c r="D292" s="217" t="s">
        <v>151</v>
      </c>
      <c r="E292" s="224" t="s">
        <v>1</v>
      </c>
      <c r="F292" s="225" t="s">
        <v>1497</v>
      </c>
      <c r="G292" s="223"/>
      <c r="H292" s="226">
        <v>4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151</v>
      </c>
      <c r="AU292" s="232" t="s">
        <v>93</v>
      </c>
      <c r="AV292" s="13" t="s">
        <v>93</v>
      </c>
      <c r="AW292" s="13" t="s">
        <v>38</v>
      </c>
      <c r="AX292" s="13" t="s">
        <v>91</v>
      </c>
      <c r="AY292" s="232" t="s">
        <v>138</v>
      </c>
    </row>
    <row r="293" spans="1:65" s="2" customFormat="1" ht="16.5" customHeight="1">
      <c r="A293" s="35"/>
      <c r="B293" s="36"/>
      <c r="C293" s="248" t="s">
        <v>508</v>
      </c>
      <c r="D293" s="248" t="s">
        <v>404</v>
      </c>
      <c r="E293" s="249" t="s">
        <v>1498</v>
      </c>
      <c r="F293" s="250" t="s">
        <v>1499</v>
      </c>
      <c r="G293" s="251" t="s">
        <v>501</v>
      </c>
      <c r="H293" s="252">
        <v>4</v>
      </c>
      <c r="I293" s="253"/>
      <c r="J293" s="254">
        <f>ROUND(I293*H293,2)</f>
        <v>0</v>
      </c>
      <c r="K293" s="250" t="s">
        <v>1</v>
      </c>
      <c r="L293" s="255"/>
      <c r="M293" s="256" t="s">
        <v>1</v>
      </c>
      <c r="N293" s="257" t="s">
        <v>48</v>
      </c>
      <c r="O293" s="72"/>
      <c r="P293" s="213">
        <f>O293*H293</f>
        <v>0</v>
      </c>
      <c r="Q293" s="213">
        <v>1.0000000000000001E-5</v>
      </c>
      <c r="R293" s="213">
        <f>Q293*H293</f>
        <v>4.0000000000000003E-5</v>
      </c>
      <c r="S293" s="213">
        <v>0</v>
      </c>
      <c r="T293" s="214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5" t="s">
        <v>172</v>
      </c>
      <c r="AT293" s="215" t="s">
        <v>404</v>
      </c>
      <c r="AU293" s="215" t="s">
        <v>93</v>
      </c>
      <c r="AY293" s="17" t="s">
        <v>138</v>
      </c>
      <c r="BE293" s="216">
        <f>IF(N293="základní",J293,0)</f>
        <v>0</v>
      </c>
      <c r="BF293" s="216">
        <f>IF(N293="snížená",J293,0)</f>
        <v>0</v>
      </c>
      <c r="BG293" s="216">
        <f>IF(N293="zákl. přenesená",J293,0)</f>
        <v>0</v>
      </c>
      <c r="BH293" s="216">
        <f>IF(N293="sníž. přenesená",J293,0)</f>
        <v>0</v>
      </c>
      <c r="BI293" s="216">
        <f>IF(N293="nulová",J293,0)</f>
        <v>0</v>
      </c>
      <c r="BJ293" s="17" t="s">
        <v>91</v>
      </c>
      <c r="BK293" s="216">
        <f>ROUND(I293*H293,2)</f>
        <v>0</v>
      </c>
      <c r="BL293" s="17" t="s">
        <v>157</v>
      </c>
      <c r="BM293" s="215" t="s">
        <v>1500</v>
      </c>
    </row>
    <row r="294" spans="1:65" s="2" customFormat="1" ht="11.25">
      <c r="A294" s="35"/>
      <c r="B294" s="36"/>
      <c r="C294" s="37"/>
      <c r="D294" s="217" t="s">
        <v>145</v>
      </c>
      <c r="E294" s="37"/>
      <c r="F294" s="218" t="s">
        <v>1499</v>
      </c>
      <c r="G294" s="37"/>
      <c r="H294" s="37"/>
      <c r="I294" s="116"/>
      <c r="J294" s="37"/>
      <c r="K294" s="37"/>
      <c r="L294" s="40"/>
      <c r="M294" s="219"/>
      <c r="N294" s="220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7" t="s">
        <v>145</v>
      </c>
      <c r="AU294" s="17" t="s">
        <v>93</v>
      </c>
    </row>
    <row r="295" spans="1:65" s="13" customFormat="1" ht="11.25">
      <c r="B295" s="222"/>
      <c r="C295" s="223"/>
      <c r="D295" s="217" t="s">
        <v>151</v>
      </c>
      <c r="E295" s="224" t="s">
        <v>1</v>
      </c>
      <c r="F295" s="225" t="s">
        <v>1497</v>
      </c>
      <c r="G295" s="223"/>
      <c r="H295" s="226">
        <v>4</v>
      </c>
      <c r="I295" s="227"/>
      <c r="J295" s="223"/>
      <c r="K295" s="223"/>
      <c r="L295" s="228"/>
      <c r="M295" s="229"/>
      <c r="N295" s="230"/>
      <c r="O295" s="230"/>
      <c r="P295" s="230"/>
      <c r="Q295" s="230"/>
      <c r="R295" s="230"/>
      <c r="S295" s="230"/>
      <c r="T295" s="231"/>
      <c r="AT295" s="232" t="s">
        <v>151</v>
      </c>
      <c r="AU295" s="232" t="s">
        <v>93</v>
      </c>
      <c r="AV295" s="13" t="s">
        <v>93</v>
      </c>
      <c r="AW295" s="13" t="s">
        <v>38</v>
      </c>
      <c r="AX295" s="13" t="s">
        <v>91</v>
      </c>
      <c r="AY295" s="232" t="s">
        <v>138</v>
      </c>
    </row>
    <row r="296" spans="1:65" s="2" customFormat="1" ht="16.5" customHeight="1">
      <c r="A296" s="35"/>
      <c r="B296" s="36"/>
      <c r="C296" s="248" t="s">
        <v>512</v>
      </c>
      <c r="D296" s="248" t="s">
        <v>404</v>
      </c>
      <c r="E296" s="249" t="s">
        <v>1501</v>
      </c>
      <c r="F296" s="250" t="s">
        <v>1502</v>
      </c>
      <c r="G296" s="251" t="s">
        <v>501</v>
      </c>
      <c r="H296" s="252">
        <v>4</v>
      </c>
      <c r="I296" s="253"/>
      <c r="J296" s="254">
        <f>ROUND(I296*H296,2)</f>
        <v>0</v>
      </c>
      <c r="K296" s="250" t="s">
        <v>1</v>
      </c>
      <c r="L296" s="255"/>
      <c r="M296" s="256" t="s">
        <v>1</v>
      </c>
      <c r="N296" s="257" t="s">
        <v>48</v>
      </c>
      <c r="O296" s="72"/>
      <c r="P296" s="213">
        <f>O296*H296</f>
        <v>0</v>
      </c>
      <c r="Q296" s="213">
        <v>1.0000000000000001E-5</v>
      </c>
      <c r="R296" s="213">
        <f>Q296*H296</f>
        <v>4.0000000000000003E-5</v>
      </c>
      <c r="S296" s="213">
        <v>0</v>
      </c>
      <c r="T296" s="214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5" t="s">
        <v>172</v>
      </c>
      <c r="AT296" s="215" t="s">
        <v>404</v>
      </c>
      <c r="AU296" s="215" t="s">
        <v>93</v>
      </c>
      <c r="AY296" s="17" t="s">
        <v>138</v>
      </c>
      <c r="BE296" s="216">
        <f>IF(N296="základní",J296,0)</f>
        <v>0</v>
      </c>
      <c r="BF296" s="216">
        <f>IF(N296="snížená",J296,0)</f>
        <v>0</v>
      </c>
      <c r="BG296" s="216">
        <f>IF(N296="zákl. přenesená",J296,0)</f>
        <v>0</v>
      </c>
      <c r="BH296" s="216">
        <f>IF(N296="sníž. přenesená",J296,0)</f>
        <v>0</v>
      </c>
      <c r="BI296" s="216">
        <f>IF(N296="nulová",J296,0)</f>
        <v>0</v>
      </c>
      <c r="BJ296" s="17" t="s">
        <v>91</v>
      </c>
      <c r="BK296" s="216">
        <f>ROUND(I296*H296,2)</f>
        <v>0</v>
      </c>
      <c r="BL296" s="17" t="s">
        <v>157</v>
      </c>
      <c r="BM296" s="215" t="s">
        <v>1503</v>
      </c>
    </row>
    <row r="297" spans="1:65" s="2" customFormat="1" ht="11.25">
      <c r="A297" s="35"/>
      <c r="B297" s="36"/>
      <c r="C297" s="37"/>
      <c r="D297" s="217" t="s">
        <v>145</v>
      </c>
      <c r="E297" s="37"/>
      <c r="F297" s="218" t="s">
        <v>1502</v>
      </c>
      <c r="G297" s="37"/>
      <c r="H297" s="37"/>
      <c r="I297" s="116"/>
      <c r="J297" s="37"/>
      <c r="K297" s="37"/>
      <c r="L297" s="40"/>
      <c r="M297" s="219"/>
      <c r="N297" s="220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7" t="s">
        <v>145</v>
      </c>
      <c r="AU297" s="17" t="s">
        <v>93</v>
      </c>
    </row>
    <row r="298" spans="1:65" s="13" customFormat="1" ht="11.25">
      <c r="B298" s="222"/>
      <c r="C298" s="223"/>
      <c r="D298" s="217" t="s">
        <v>151</v>
      </c>
      <c r="E298" s="224" t="s">
        <v>1</v>
      </c>
      <c r="F298" s="225" t="s">
        <v>1497</v>
      </c>
      <c r="G298" s="223"/>
      <c r="H298" s="226">
        <v>4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AT298" s="232" t="s">
        <v>151</v>
      </c>
      <c r="AU298" s="232" t="s">
        <v>93</v>
      </c>
      <c r="AV298" s="13" t="s">
        <v>93</v>
      </c>
      <c r="AW298" s="13" t="s">
        <v>38</v>
      </c>
      <c r="AX298" s="13" t="s">
        <v>91</v>
      </c>
      <c r="AY298" s="232" t="s">
        <v>138</v>
      </c>
    </row>
    <row r="299" spans="1:65" s="2" customFormat="1" ht="16.5" customHeight="1">
      <c r="A299" s="35"/>
      <c r="B299" s="36"/>
      <c r="C299" s="248" t="s">
        <v>517</v>
      </c>
      <c r="D299" s="248" t="s">
        <v>404</v>
      </c>
      <c r="E299" s="249" t="s">
        <v>1504</v>
      </c>
      <c r="F299" s="250" t="s">
        <v>1505</v>
      </c>
      <c r="G299" s="251" t="s">
        <v>501</v>
      </c>
      <c r="H299" s="252">
        <v>2</v>
      </c>
      <c r="I299" s="253"/>
      <c r="J299" s="254">
        <f>ROUND(I299*H299,2)</f>
        <v>0</v>
      </c>
      <c r="K299" s="250" t="s">
        <v>1</v>
      </c>
      <c r="L299" s="255"/>
      <c r="M299" s="256" t="s">
        <v>1</v>
      </c>
      <c r="N299" s="257" t="s">
        <v>48</v>
      </c>
      <c r="O299" s="72"/>
      <c r="P299" s="213">
        <f>O299*H299</f>
        <v>0</v>
      </c>
      <c r="Q299" s="213">
        <v>1.0000000000000001E-5</v>
      </c>
      <c r="R299" s="213">
        <f>Q299*H299</f>
        <v>2.0000000000000002E-5</v>
      </c>
      <c r="S299" s="213">
        <v>0</v>
      </c>
      <c r="T299" s="214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15" t="s">
        <v>172</v>
      </c>
      <c r="AT299" s="215" t="s">
        <v>404</v>
      </c>
      <c r="AU299" s="215" t="s">
        <v>93</v>
      </c>
      <c r="AY299" s="17" t="s">
        <v>138</v>
      </c>
      <c r="BE299" s="216">
        <f>IF(N299="základní",J299,0)</f>
        <v>0</v>
      </c>
      <c r="BF299" s="216">
        <f>IF(N299="snížená",J299,0)</f>
        <v>0</v>
      </c>
      <c r="BG299" s="216">
        <f>IF(N299="zákl. přenesená",J299,0)</f>
        <v>0</v>
      </c>
      <c r="BH299" s="216">
        <f>IF(N299="sníž. přenesená",J299,0)</f>
        <v>0</v>
      </c>
      <c r="BI299" s="216">
        <f>IF(N299="nulová",J299,0)</f>
        <v>0</v>
      </c>
      <c r="BJ299" s="17" t="s">
        <v>91</v>
      </c>
      <c r="BK299" s="216">
        <f>ROUND(I299*H299,2)</f>
        <v>0</v>
      </c>
      <c r="BL299" s="17" t="s">
        <v>157</v>
      </c>
      <c r="BM299" s="215" t="s">
        <v>1506</v>
      </c>
    </row>
    <row r="300" spans="1:65" s="2" customFormat="1" ht="11.25">
      <c r="A300" s="35"/>
      <c r="B300" s="36"/>
      <c r="C300" s="37"/>
      <c r="D300" s="217" t="s">
        <v>145</v>
      </c>
      <c r="E300" s="37"/>
      <c r="F300" s="218" t="s">
        <v>1505</v>
      </c>
      <c r="G300" s="37"/>
      <c r="H300" s="37"/>
      <c r="I300" s="116"/>
      <c r="J300" s="37"/>
      <c r="K300" s="37"/>
      <c r="L300" s="40"/>
      <c r="M300" s="219"/>
      <c r="N300" s="220"/>
      <c r="O300" s="72"/>
      <c r="P300" s="72"/>
      <c r="Q300" s="72"/>
      <c r="R300" s="72"/>
      <c r="S300" s="72"/>
      <c r="T300" s="73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7" t="s">
        <v>145</v>
      </c>
      <c r="AU300" s="17" t="s">
        <v>93</v>
      </c>
    </row>
    <row r="301" spans="1:65" s="13" customFormat="1" ht="11.25">
      <c r="B301" s="222"/>
      <c r="C301" s="223"/>
      <c r="D301" s="217" t="s">
        <v>151</v>
      </c>
      <c r="E301" s="224" t="s">
        <v>1</v>
      </c>
      <c r="F301" s="225" t="s">
        <v>1507</v>
      </c>
      <c r="G301" s="223"/>
      <c r="H301" s="226">
        <v>2</v>
      </c>
      <c r="I301" s="227"/>
      <c r="J301" s="223"/>
      <c r="K301" s="223"/>
      <c r="L301" s="228"/>
      <c r="M301" s="229"/>
      <c r="N301" s="230"/>
      <c r="O301" s="230"/>
      <c r="P301" s="230"/>
      <c r="Q301" s="230"/>
      <c r="R301" s="230"/>
      <c r="S301" s="230"/>
      <c r="T301" s="231"/>
      <c r="AT301" s="232" t="s">
        <v>151</v>
      </c>
      <c r="AU301" s="232" t="s">
        <v>93</v>
      </c>
      <c r="AV301" s="13" t="s">
        <v>93</v>
      </c>
      <c r="AW301" s="13" t="s">
        <v>38</v>
      </c>
      <c r="AX301" s="13" t="s">
        <v>91</v>
      </c>
      <c r="AY301" s="232" t="s">
        <v>138</v>
      </c>
    </row>
    <row r="302" spans="1:65" s="2" customFormat="1" ht="16.5" customHeight="1">
      <c r="A302" s="35"/>
      <c r="B302" s="36"/>
      <c r="C302" s="248" t="s">
        <v>521</v>
      </c>
      <c r="D302" s="248" t="s">
        <v>404</v>
      </c>
      <c r="E302" s="249" t="s">
        <v>1508</v>
      </c>
      <c r="F302" s="250" t="s">
        <v>1509</v>
      </c>
      <c r="G302" s="251" t="s">
        <v>501</v>
      </c>
      <c r="H302" s="252">
        <v>2</v>
      </c>
      <c r="I302" s="253"/>
      <c r="J302" s="254">
        <f>ROUND(I302*H302,2)</f>
        <v>0</v>
      </c>
      <c r="K302" s="250" t="s">
        <v>1</v>
      </c>
      <c r="L302" s="255"/>
      <c r="M302" s="256" t="s">
        <v>1</v>
      </c>
      <c r="N302" s="257" t="s">
        <v>48</v>
      </c>
      <c r="O302" s="72"/>
      <c r="P302" s="213">
        <f>O302*H302</f>
        <v>0</v>
      </c>
      <c r="Q302" s="213">
        <v>3.0000000000000001E-5</v>
      </c>
      <c r="R302" s="213">
        <f>Q302*H302</f>
        <v>6.0000000000000002E-5</v>
      </c>
      <c r="S302" s="213">
        <v>0</v>
      </c>
      <c r="T302" s="214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15" t="s">
        <v>172</v>
      </c>
      <c r="AT302" s="215" t="s">
        <v>404</v>
      </c>
      <c r="AU302" s="215" t="s">
        <v>93</v>
      </c>
      <c r="AY302" s="17" t="s">
        <v>138</v>
      </c>
      <c r="BE302" s="216">
        <f>IF(N302="základní",J302,0)</f>
        <v>0</v>
      </c>
      <c r="BF302" s="216">
        <f>IF(N302="snížená",J302,0)</f>
        <v>0</v>
      </c>
      <c r="BG302" s="216">
        <f>IF(N302="zákl. přenesená",J302,0)</f>
        <v>0</v>
      </c>
      <c r="BH302" s="216">
        <f>IF(N302="sníž. přenesená",J302,0)</f>
        <v>0</v>
      </c>
      <c r="BI302" s="216">
        <f>IF(N302="nulová",J302,0)</f>
        <v>0</v>
      </c>
      <c r="BJ302" s="17" t="s">
        <v>91</v>
      </c>
      <c r="BK302" s="216">
        <f>ROUND(I302*H302,2)</f>
        <v>0</v>
      </c>
      <c r="BL302" s="17" t="s">
        <v>157</v>
      </c>
      <c r="BM302" s="215" t="s">
        <v>1510</v>
      </c>
    </row>
    <row r="303" spans="1:65" s="2" customFormat="1" ht="11.25">
      <c r="A303" s="35"/>
      <c r="B303" s="36"/>
      <c r="C303" s="37"/>
      <c r="D303" s="217" t="s">
        <v>145</v>
      </c>
      <c r="E303" s="37"/>
      <c r="F303" s="218" t="s">
        <v>1509</v>
      </c>
      <c r="G303" s="37"/>
      <c r="H303" s="37"/>
      <c r="I303" s="116"/>
      <c r="J303" s="37"/>
      <c r="K303" s="37"/>
      <c r="L303" s="40"/>
      <c r="M303" s="219"/>
      <c r="N303" s="220"/>
      <c r="O303" s="72"/>
      <c r="P303" s="72"/>
      <c r="Q303" s="72"/>
      <c r="R303" s="72"/>
      <c r="S303" s="72"/>
      <c r="T303" s="73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T303" s="17" t="s">
        <v>145</v>
      </c>
      <c r="AU303" s="17" t="s">
        <v>93</v>
      </c>
    </row>
    <row r="304" spans="1:65" s="13" customFormat="1" ht="11.25">
      <c r="B304" s="222"/>
      <c r="C304" s="223"/>
      <c r="D304" s="217" t="s">
        <v>151</v>
      </c>
      <c r="E304" s="224" t="s">
        <v>1</v>
      </c>
      <c r="F304" s="225" t="s">
        <v>1507</v>
      </c>
      <c r="G304" s="223"/>
      <c r="H304" s="226">
        <v>2</v>
      </c>
      <c r="I304" s="227"/>
      <c r="J304" s="223"/>
      <c r="K304" s="223"/>
      <c r="L304" s="228"/>
      <c r="M304" s="229"/>
      <c r="N304" s="230"/>
      <c r="O304" s="230"/>
      <c r="P304" s="230"/>
      <c r="Q304" s="230"/>
      <c r="R304" s="230"/>
      <c r="S304" s="230"/>
      <c r="T304" s="231"/>
      <c r="AT304" s="232" t="s">
        <v>151</v>
      </c>
      <c r="AU304" s="232" t="s">
        <v>93</v>
      </c>
      <c r="AV304" s="13" t="s">
        <v>93</v>
      </c>
      <c r="AW304" s="13" t="s">
        <v>38</v>
      </c>
      <c r="AX304" s="13" t="s">
        <v>91</v>
      </c>
      <c r="AY304" s="232" t="s">
        <v>138</v>
      </c>
    </row>
    <row r="305" spans="1:65" s="2" customFormat="1" ht="16.5" customHeight="1">
      <c r="A305" s="35"/>
      <c r="B305" s="36"/>
      <c r="C305" s="248" t="s">
        <v>526</v>
      </c>
      <c r="D305" s="248" t="s">
        <v>404</v>
      </c>
      <c r="E305" s="249" t="s">
        <v>1511</v>
      </c>
      <c r="F305" s="250" t="s">
        <v>1512</v>
      </c>
      <c r="G305" s="251" t="s">
        <v>501</v>
      </c>
      <c r="H305" s="252">
        <v>2</v>
      </c>
      <c r="I305" s="253"/>
      <c r="J305" s="254">
        <f>ROUND(I305*H305,2)</f>
        <v>0</v>
      </c>
      <c r="K305" s="250" t="s">
        <v>1</v>
      </c>
      <c r="L305" s="255"/>
      <c r="M305" s="256" t="s">
        <v>1</v>
      </c>
      <c r="N305" s="257" t="s">
        <v>48</v>
      </c>
      <c r="O305" s="72"/>
      <c r="P305" s="213">
        <f>O305*H305</f>
        <v>0</v>
      </c>
      <c r="Q305" s="213">
        <v>0</v>
      </c>
      <c r="R305" s="213">
        <f>Q305*H305</f>
        <v>0</v>
      </c>
      <c r="S305" s="213">
        <v>0</v>
      </c>
      <c r="T305" s="214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15" t="s">
        <v>172</v>
      </c>
      <c r="AT305" s="215" t="s">
        <v>404</v>
      </c>
      <c r="AU305" s="215" t="s">
        <v>93</v>
      </c>
      <c r="AY305" s="17" t="s">
        <v>138</v>
      </c>
      <c r="BE305" s="216">
        <f>IF(N305="základní",J305,0)</f>
        <v>0</v>
      </c>
      <c r="BF305" s="216">
        <f>IF(N305="snížená",J305,0)</f>
        <v>0</v>
      </c>
      <c r="BG305" s="216">
        <f>IF(N305="zákl. přenesená",J305,0)</f>
        <v>0</v>
      </c>
      <c r="BH305" s="216">
        <f>IF(N305="sníž. přenesená",J305,0)</f>
        <v>0</v>
      </c>
      <c r="BI305" s="216">
        <f>IF(N305="nulová",J305,0)</f>
        <v>0</v>
      </c>
      <c r="BJ305" s="17" t="s">
        <v>91</v>
      </c>
      <c r="BK305" s="216">
        <f>ROUND(I305*H305,2)</f>
        <v>0</v>
      </c>
      <c r="BL305" s="17" t="s">
        <v>157</v>
      </c>
      <c r="BM305" s="215" t="s">
        <v>1513</v>
      </c>
    </row>
    <row r="306" spans="1:65" s="2" customFormat="1" ht="11.25">
      <c r="A306" s="35"/>
      <c r="B306" s="36"/>
      <c r="C306" s="37"/>
      <c r="D306" s="217" t="s">
        <v>145</v>
      </c>
      <c r="E306" s="37"/>
      <c r="F306" s="218" t="s">
        <v>1512</v>
      </c>
      <c r="G306" s="37"/>
      <c r="H306" s="37"/>
      <c r="I306" s="116"/>
      <c r="J306" s="37"/>
      <c r="K306" s="37"/>
      <c r="L306" s="40"/>
      <c r="M306" s="219"/>
      <c r="N306" s="220"/>
      <c r="O306" s="72"/>
      <c r="P306" s="72"/>
      <c r="Q306" s="72"/>
      <c r="R306" s="72"/>
      <c r="S306" s="72"/>
      <c r="T306" s="73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7" t="s">
        <v>145</v>
      </c>
      <c r="AU306" s="17" t="s">
        <v>93</v>
      </c>
    </row>
    <row r="307" spans="1:65" s="13" customFormat="1" ht="11.25">
      <c r="B307" s="222"/>
      <c r="C307" s="223"/>
      <c r="D307" s="217" t="s">
        <v>151</v>
      </c>
      <c r="E307" s="224" t="s">
        <v>1</v>
      </c>
      <c r="F307" s="225" t="s">
        <v>1507</v>
      </c>
      <c r="G307" s="223"/>
      <c r="H307" s="226">
        <v>2</v>
      </c>
      <c r="I307" s="227"/>
      <c r="J307" s="223"/>
      <c r="K307" s="223"/>
      <c r="L307" s="228"/>
      <c r="M307" s="229"/>
      <c r="N307" s="230"/>
      <c r="O307" s="230"/>
      <c r="P307" s="230"/>
      <c r="Q307" s="230"/>
      <c r="R307" s="230"/>
      <c r="S307" s="230"/>
      <c r="T307" s="231"/>
      <c r="AT307" s="232" t="s">
        <v>151</v>
      </c>
      <c r="AU307" s="232" t="s">
        <v>93</v>
      </c>
      <c r="AV307" s="13" t="s">
        <v>93</v>
      </c>
      <c r="AW307" s="13" t="s">
        <v>38</v>
      </c>
      <c r="AX307" s="13" t="s">
        <v>91</v>
      </c>
      <c r="AY307" s="232" t="s">
        <v>138</v>
      </c>
    </row>
    <row r="308" spans="1:65" s="2" customFormat="1" ht="16.5" customHeight="1">
      <c r="A308" s="35"/>
      <c r="B308" s="36"/>
      <c r="C308" s="248" t="s">
        <v>530</v>
      </c>
      <c r="D308" s="248" t="s">
        <v>404</v>
      </c>
      <c r="E308" s="249" t="s">
        <v>1514</v>
      </c>
      <c r="F308" s="250" t="s">
        <v>1515</v>
      </c>
      <c r="G308" s="251" t="s">
        <v>501</v>
      </c>
      <c r="H308" s="252">
        <v>2</v>
      </c>
      <c r="I308" s="253"/>
      <c r="J308" s="254">
        <f>ROUND(I308*H308,2)</f>
        <v>0</v>
      </c>
      <c r="K308" s="250" t="s">
        <v>1</v>
      </c>
      <c r="L308" s="255"/>
      <c r="M308" s="256" t="s">
        <v>1</v>
      </c>
      <c r="N308" s="257" t="s">
        <v>48</v>
      </c>
      <c r="O308" s="72"/>
      <c r="P308" s="213">
        <f>O308*H308</f>
        <v>0</v>
      </c>
      <c r="Q308" s="213">
        <v>0</v>
      </c>
      <c r="R308" s="213">
        <f>Q308*H308</f>
        <v>0</v>
      </c>
      <c r="S308" s="213">
        <v>0</v>
      </c>
      <c r="T308" s="214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15" t="s">
        <v>172</v>
      </c>
      <c r="AT308" s="215" t="s">
        <v>404</v>
      </c>
      <c r="AU308" s="215" t="s">
        <v>93</v>
      </c>
      <c r="AY308" s="17" t="s">
        <v>138</v>
      </c>
      <c r="BE308" s="216">
        <f>IF(N308="základní",J308,0)</f>
        <v>0</v>
      </c>
      <c r="BF308" s="216">
        <f>IF(N308="snížená",J308,0)</f>
        <v>0</v>
      </c>
      <c r="BG308" s="216">
        <f>IF(N308="zákl. přenesená",J308,0)</f>
        <v>0</v>
      </c>
      <c r="BH308" s="216">
        <f>IF(N308="sníž. přenesená",J308,0)</f>
        <v>0</v>
      </c>
      <c r="BI308" s="216">
        <f>IF(N308="nulová",J308,0)</f>
        <v>0</v>
      </c>
      <c r="BJ308" s="17" t="s">
        <v>91</v>
      </c>
      <c r="BK308" s="216">
        <f>ROUND(I308*H308,2)</f>
        <v>0</v>
      </c>
      <c r="BL308" s="17" t="s">
        <v>157</v>
      </c>
      <c r="BM308" s="215" t="s">
        <v>1516</v>
      </c>
    </row>
    <row r="309" spans="1:65" s="2" customFormat="1" ht="11.25">
      <c r="A309" s="35"/>
      <c r="B309" s="36"/>
      <c r="C309" s="37"/>
      <c r="D309" s="217" t="s">
        <v>145</v>
      </c>
      <c r="E309" s="37"/>
      <c r="F309" s="218" t="s">
        <v>1515</v>
      </c>
      <c r="G309" s="37"/>
      <c r="H309" s="37"/>
      <c r="I309" s="116"/>
      <c r="J309" s="37"/>
      <c r="K309" s="37"/>
      <c r="L309" s="40"/>
      <c r="M309" s="219"/>
      <c r="N309" s="220"/>
      <c r="O309" s="72"/>
      <c r="P309" s="72"/>
      <c r="Q309" s="72"/>
      <c r="R309" s="72"/>
      <c r="S309" s="72"/>
      <c r="T309" s="73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7" t="s">
        <v>145</v>
      </c>
      <c r="AU309" s="17" t="s">
        <v>93</v>
      </c>
    </row>
    <row r="310" spans="1:65" s="13" customFormat="1" ht="11.25">
      <c r="B310" s="222"/>
      <c r="C310" s="223"/>
      <c r="D310" s="217" t="s">
        <v>151</v>
      </c>
      <c r="E310" s="224" t="s">
        <v>1</v>
      </c>
      <c r="F310" s="225" t="s">
        <v>1507</v>
      </c>
      <c r="G310" s="223"/>
      <c r="H310" s="226">
        <v>2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151</v>
      </c>
      <c r="AU310" s="232" t="s">
        <v>93</v>
      </c>
      <c r="AV310" s="13" t="s">
        <v>93</v>
      </c>
      <c r="AW310" s="13" t="s">
        <v>38</v>
      </c>
      <c r="AX310" s="13" t="s">
        <v>91</v>
      </c>
      <c r="AY310" s="232" t="s">
        <v>138</v>
      </c>
    </row>
    <row r="311" spans="1:65" s="2" customFormat="1" ht="16.5" customHeight="1">
      <c r="A311" s="35"/>
      <c r="B311" s="36"/>
      <c r="C311" s="248" t="s">
        <v>534</v>
      </c>
      <c r="D311" s="248" t="s">
        <v>404</v>
      </c>
      <c r="E311" s="249" t="s">
        <v>1517</v>
      </c>
      <c r="F311" s="250" t="s">
        <v>1518</v>
      </c>
      <c r="G311" s="251" t="s">
        <v>501</v>
      </c>
      <c r="H311" s="252">
        <v>2</v>
      </c>
      <c r="I311" s="253"/>
      <c r="J311" s="254">
        <f>ROUND(I311*H311,2)</f>
        <v>0</v>
      </c>
      <c r="K311" s="250" t="s">
        <v>1</v>
      </c>
      <c r="L311" s="255"/>
      <c r="M311" s="256" t="s">
        <v>1</v>
      </c>
      <c r="N311" s="257" t="s">
        <v>48</v>
      </c>
      <c r="O311" s="72"/>
      <c r="P311" s="213">
        <f>O311*H311</f>
        <v>0</v>
      </c>
      <c r="Q311" s="213">
        <v>0</v>
      </c>
      <c r="R311" s="213">
        <f>Q311*H311</f>
        <v>0</v>
      </c>
      <c r="S311" s="213">
        <v>0</v>
      </c>
      <c r="T311" s="21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5" t="s">
        <v>172</v>
      </c>
      <c r="AT311" s="215" t="s">
        <v>404</v>
      </c>
      <c r="AU311" s="215" t="s">
        <v>93</v>
      </c>
      <c r="AY311" s="17" t="s">
        <v>138</v>
      </c>
      <c r="BE311" s="216">
        <f>IF(N311="základní",J311,0)</f>
        <v>0</v>
      </c>
      <c r="BF311" s="216">
        <f>IF(N311="snížená",J311,0)</f>
        <v>0</v>
      </c>
      <c r="BG311" s="216">
        <f>IF(N311="zákl. přenesená",J311,0)</f>
        <v>0</v>
      </c>
      <c r="BH311" s="216">
        <f>IF(N311="sníž. přenesená",J311,0)</f>
        <v>0</v>
      </c>
      <c r="BI311" s="216">
        <f>IF(N311="nulová",J311,0)</f>
        <v>0</v>
      </c>
      <c r="BJ311" s="17" t="s">
        <v>91</v>
      </c>
      <c r="BK311" s="216">
        <f>ROUND(I311*H311,2)</f>
        <v>0</v>
      </c>
      <c r="BL311" s="17" t="s">
        <v>157</v>
      </c>
      <c r="BM311" s="215" t="s">
        <v>1519</v>
      </c>
    </row>
    <row r="312" spans="1:65" s="2" customFormat="1" ht="11.25">
      <c r="A312" s="35"/>
      <c r="B312" s="36"/>
      <c r="C312" s="37"/>
      <c r="D312" s="217" t="s">
        <v>145</v>
      </c>
      <c r="E312" s="37"/>
      <c r="F312" s="218" t="s">
        <v>1518</v>
      </c>
      <c r="G312" s="37"/>
      <c r="H312" s="37"/>
      <c r="I312" s="116"/>
      <c r="J312" s="37"/>
      <c r="K312" s="37"/>
      <c r="L312" s="40"/>
      <c r="M312" s="219"/>
      <c r="N312" s="220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7" t="s">
        <v>145</v>
      </c>
      <c r="AU312" s="17" t="s">
        <v>93</v>
      </c>
    </row>
    <row r="313" spans="1:65" s="13" customFormat="1" ht="11.25">
      <c r="B313" s="222"/>
      <c r="C313" s="223"/>
      <c r="D313" s="217" t="s">
        <v>151</v>
      </c>
      <c r="E313" s="224" t="s">
        <v>1</v>
      </c>
      <c r="F313" s="225" t="s">
        <v>1507</v>
      </c>
      <c r="G313" s="223"/>
      <c r="H313" s="226">
        <v>2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151</v>
      </c>
      <c r="AU313" s="232" t="s">
        <v>93</v>
      </c>
      <c r="AV313" s="13" t="s">
        <v>93</v>
      </c>
      <c r="AW313" s="13" t="s">
        <v>38</v>
      </c>
      <c r="AX313" s="13" t="s">
        <v>91</v>
      </c>
      <c r="AY313" s="232" t="s">
        <v>138</v>
      </c>
    </row>
    <row r="314" spans="1:65" s="2" customFormat="1" ht="16.5" customHeight="1">
      <c r="A314" s="35"/>
      <c r="B314" s="36"/>
      <c r="C314" s="248" t="s">
        <v>539</v>
      </c>
      <c r="D314" s="248" t="s">
        <v>404</v>
      </c>
      <c r="E314" s="249" t="s">
        <v>1520</v>
      </c>
      <c r="F314" s="250" t="s">
        <v>1521</v>
      </c>
      <c r="G314" s="251" t="s">
        <v>501</v>
      </c>
      <c r="H314" s="252">
        <v>2</v>
      </c>
      <c r="I314" s="253"/>
      <c r="J314" s="254">
        <f>ROUND(I314*H314,2)</f>
        <v>0</v>
      </c>
      <c r="K314" s="250" t="s">
        <v>1</v>
      </c>
      <c r="L314" s="255"/>
      <c r="M314" s="256" t="s">
        <v>1</v>
      </c>
      <c r="N314" s="257" t="s">
        <v>48</v>
      </c>
      <c r="O314" s="72"/>
      <c r="P314" s="213">
        <f>O314*H314</f>
        <v>0</v>
      </c>
      <c r="Q314" s="213">
        <v>3.0000000000000001E-5</v>
      </c>
      <c r="R314" s="213">
        <f>Q314*H314</f>
        <v>6.0000000000000002E-5</v>
      </c>
      <c r="S314" s="213">
        <v>0</v>
      </c>
      <c r="T314" s="21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15" t="s">
        <v>172</v>
      </c>
      <c r="AT314" s="215" t="s">
        <v>404</v>
      </c>
      <c r="AU314" s="215" t="s">
        <v>93</v>
      </c>
      <c r="AY314" s="17" t="s">
        <v>138</v>
      </c>
      <c r="BE314" s="216">
        <f>IF(N314="základní",J314,0)</f>
        <v>0</v>
      </c>
      <c r="BF314" s="216">
        <f>IF(N314="snížená",J314,0)</f>
        <v>0</v>
      </c>
      <c r="BG314" s="216">
        <f>IF(N314="zákl. přenesená",J314,0)</f>
        <v>0</v>
      </c>
      <c r="BH314" s="216">
        <f>IF(N314="sníž. přenesená",J314,0)</f>
        <v>0</v>
      </c>
      <c r="BI314" s="216">
        <f>IF(N314="nulová",J314,0)</f>
        <v>0</v>
      </c>
      <c r="BJ314" s="17" t="s">
        <v>91</v>
      </c>
      <c r="BK314" s="216">
        <f>ROUND(I314*H314,2)</f>
        <v>0</v>
      </c>
      <c r="BL314" s="17" t="s">
        <v>157</v>
      </c>
      <c r="BM314" s="215" t="s">
        <v>1522</v>
      </c>
    </row>
    <row r="315" spans="1:65" s="2" customFormat="1" ht="11.25">
      <c r="A315" s="35"/>
      <c r="B315" s="36"/>
      <c r="C315" s="37"/>
      <c r="D315" s="217" t="s">
        <v>145</v>
      </c>
      <c r="E315" s="37"/>
      <c r="F315" s="218" t="s">
        <v>1521</v>
      </c>
      <c r="G315" s="37"/>
      <c r="H315" s="37"/>
      <c r="I315" s="116"/>
      <c r="J315" s="37"/>
      <c r="K315" s="37"/>
      <c r="L315" s="40"/>
      <c r="M315" s="219"/>
      <c r="N315" s="220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7" t="s">
        <v>145</v>
      </c>
      <c r="AU315" s="17" t="s">
        <v>93</v>
      </c>
    </row>
    <row r="316" spans="1:65" s="13" customFormat="1" ht="11.25">
      <c r="B316" s="222"/>
      <c r="C316" s="223"/>
      <c r="D316" s="217" t="s">
        <v>151</v>
      </c>
      <c r="E316" s="224" t="s">
        <v>1</v>
      </c>
      <c r="F316" s="225" t="s">
        <v>1507</v>
      </c>
      <c r="G316" s="223"/>
      <c r="H316" s="226">
        <v>2</v>
      </c>
      <c r="I316" s="227"/>
      <c r="J316" s="223"/>
      <c r="K316" s="223"/>
      <c r="L316" s="228"/>
      <c r="M316" s="229"/>
      <c r="N316" s="230"/>
      <c r="O316" s="230"/>
      <c r="P316" s="230"/>
      <c r="Q316" s="230"/>
      <c r="R316" s="230"/>
      <c r="S316" s="230"/>
      <c r="T316" s="231"/>
      <c r="AT316" s="232" t="s">
        <v>151</v>
      </c>
      <c r="AU316" s="232" t="s">
        <v>93</v>
      </c>
      <c r="AV316" s="13" t="s">
        <v>93</v>
      </c>
      <c r="AW316" s="13" t="s">
        <v>38</v>
      </c>
      <c r="AX316" s="13" t="s">
        <v>91</v>
      </c>
      <c r="AY316" s="232" t="s">
        <v>138</v>
      </c>
    </row>
    <row r="317" spans="1:65" s="2" customFormat="1" ht="24" customHeight="1">
      <c r="A317" s="35"/>
      <c r="B317" s="36"/>
      <c r="C317" s="204" t="s">
        <v>543</v>
      </c>
      <c r="D317" s="204" t="s">
        <v>139</v>
      </c>
      <c r="E317" s="205" t="s">
        <v>1523</v>
      </c>
      <c r="F317" s="206" t="s">
        <v>1524</v>
      </c>
      <c r="G317" s="207" t="s">
        <v>501</v>
      </c>
      <c r="H317" s="208">
        <v>2</v>
      </c>
      <c r="I317" s="209"/>
      <c r="J317" s="210">
        <f>ROUND(I317*H317,2)</f>
        <v>0</v>
      </c>
      <c r="K317" s="206" t="s">
        <v>248</v>
      </c>
      <c r="L317" s="40"/>
      <c r="M317" s="211" t="s">
        <v>1</v>
      </c>
      <c r="N317" s="212" t="s">
        <v>48</v>
      </c>
      <c r="O317" s="72"/>
      <c r="P317" s="213">
        <f>O317*H317</f>
        <v>0</v>
      </c>
      <c r="Q317" s="213">
        <v>0</v>
      </c>
      <c r="R317" s="213">
        <f>Q317*H317</f>
        <v>0</v>
      </c>
      <c r="S317" s="213">
        <v>0</v>
      </c>
      <c r="T317" s="214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5" t="s">
        <v>157</v>
      </c>
      <c r="AT317" s="215" t="s">
        <v>139</v>
      </c>
      <c r="AU317" s="215" t="s">
        <v>93</v>
      </c>
      <c r="AY317" s="17" t="s">
        <v>138</v>
      </c>
      <c r="BE317" s="216">
        <f>IF(N317="základní",J317,0)</f>
        <v>0</v>
      </c>
      <c r="BF317" s="216">
        <f>IF(N317="snížená",J317,0)</f>
        <v>0</v>
      </c>
      <c r="BG317" s="216">
        <f>IF(N317="zákl. přenesená",J317,0)</f>
        <v>0</v>
      </c>
      <c r="BH317" s="216">
        <f>IF(N317="sníž. přenesená",J317,0)</f>
        <v>0</v>
      </c>
      <c r="BI317" s="216">
        <f>IF(N317="nulová",J317,0)</f>
        <v>0</v>
      </c>
      <c r="BJ317" s="17" t="s">
        <v>91</v>
      </c>
      <c r="BK317" s="216">
        <f>ROUND(I317*H317,2)</f>
        <v>0</v>
      </c>
      <c r="BL317" s="17" t="s">
        <v>157</v>
      </c>
      <c r="BM317" s="215" t="s">
        <v>1525</v>
      </c>
    </row>
    <row r="318" spans="1:65" s="2" customFormat="1" ht="29.25">
      <c r="A318" s="35"/>
      <c r="B318" s="36"/>
      <c r="C318" s="37"/>
      <c r="D318" s="217" t="s">
        <v>145</v>
      </c>
      <c r="E318" s="37"/>
      <c r="F318" s="218" t="s">
        <v>1526</v>
      </c>
      <c r="G318" s="37"/>
      <c r="H318" s="37"/>
      <c r="I318" s="116"/>
      <c r="J318" s="37"/>
      <c r="K318" s="37"/>
      <c r="L318" s="40"/>
      <c r="M318" s="219"/>
      <c r="N318" s="220"/>
      <c r="O318" s="72"/>
      <c r="P318" s="72"/>
      <c r="Q318" s="72"/>
      <c r="R318" s="72"/>
      <c r="S318" s="72"/>
      <c r="T318" s="73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7" t="s">
        <v>145</v>
      </c>
      <c r="AU318" s="17" t="s">
        <v>93</v>
      </c>
    </row>
    <row r="319" spans="1:65" s="2" customFormat="1" ht="16.5" customHeight="1">
      <c r="A319" s="35"/>
      <c r="B319" s="36"/>
      <c r="C319" s="248" t="s">
        <v>547</v>
      </c>
      <c r="D319" s="248" t="s">
        <v>404</v>
      </c>
      <c r="E319" s="249" t="s">
        <v>1527</v>
      </c>
      <c r="F319" s="250" t="s">
        <v>1528</v>
      </c>
      <c r="G319" s="251" t="s">
        <v>501</v>
      </c>
      <c r="H319" s="252">
        <v>2</v>
      </c>
      <c r="I319" s="253"/>
      <c r="J319" s="254">
        <f>ROUND(I319*H319,2)</f>
        <v>0</v>
      </c>
      <c r="K319" s="250" t="s">
        <v>1</v>
      </c>
      <c r="L319" s="255"/>
      <c r="M319" s="256" t="s">
        <v>1</v>
      </c>
      <c r="N319" s="257" t="s">
        <v>48</v>
      </c>
      <c r="O319" s="72"/>
      <c r="P319" s="213">
        <f>O319*H319</f>
        <v>0</v>
      </c>
      <c r="Q319" s="213">
        <v>1.0000000000000001E-5</v>
      </c>
      <c r="R319" s="213">
        <f>Q319*H319</f>
        <v>2.0000000000000002E-5</v>
      </c>
      <c r="S319" s="213">
        <v>0</v>
      </c>
      <c r="T319" s="214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15" t="s">
        <v>172</v>
      </c>
      <c r="AT319" s="215" t="s">
        <v>404</v>
      </c>
      <c r="AU319" s="215" t="s">
        <v>93</v>
      </c>
      <c r="AY319" s="17" t="s">
        <v>138</v>
      </c>
      <c r="BE319" s="216">
        <f>IF(N319="základní",J319,0)</f>
        <v>0</v>
      </c>
      <c r="BF319" s="216">
        <f>IF(N319="snížená",J319,0)</f>
        <v>0</v>
      </c>
      <c r="BG319" s="216">
        <f>IF(N319="zákl. přenesená",J319,0)</f>
        <v>0</v>
      </c>
      <c r="BH319" s="216">
        <f>IF(N319="sníž. přenesená",J319,0)</f>
        <v>0</v>
      </c>
      <c r="BI319" s="216">
        <f>IF(N319="nulová",J319,0)</f>
        <v>0</v>
      </c>
      <c r="BJ319" s="17" t="s">
        <v>91</v>
      </c>
      <c r="BK319" s="216">
        <f>ROUND(I319*H319,2)</f>
        <v>0</v>
      </c>
      <c r="BL319" s="17" t="s">
        <v>157</v>
      </c>
      <c r="BM319" s="215" t="s">
        <v>1529</v>
      </c>
    </row>
    <row r="320" spans="1:65" s="2" customFormat="1" ht="11.25">
      <c r="A320" s="35"/>
      <c r="B320" s="36"/>
      <c r="C320" s="37"/>
      <c r="D320" s="217" t="s">
        <v>145</v>
      </c>
      <c r="E320" s="37"/>
      <c r="F320" s="218" t="s">
        <v>1528</v>
      </c>
      <c r="G320" s="37"/>
      <c r="H320" s="37"/>
      <c r="I320" s="116"/>
      <c r="J320" s="37"/>
      <c r="K320" s="37"/>
      <c r="L320" s="40"/>
      <c r="M320" s="219"/>
      <c r="N320" s="220"/>
      <c r="O320" s="72"/>
      <c r="P320" s="72"/>
      <c r="Q320" s="72"/>
      <c r="R320" s="72"/>
      <c r="S320" s="72"/>
      <c r="T320" s="73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7" t="s">
        <v>145</v>
      </c>
      <c r="AU320" s="17" t="s">
        <v>93</v>
      </c>
    </row>
    <row r="321" spans="1:65" s="13" customFormat="1" ht="11.25">
      <c r="B321" s="222"/>
      <c r="C321" s="223"/>
      <c r="D321" s="217" t="s">
        <v>151</v>
      </c>
      <c r="E321" s="224" t="s">
        <v>1</v>
      </c>
      <c r="F321" s="225" t="s">
        <v>1507</v>
      </c>
      <c r="G321" s="223"/>
      <c r="H321" s="226">
        <v>2</v>
      </c>
      <c r="I321" s="227"/>
      <c r="J321" s="223"/>
      <c r="K321" s="223"/>
      <c r="L321" s="228"/>
      <c r="M321" s="229"/>
      <c r="N321" s="230"/>
      <c r="O321" s="230"/>
      <c r="P321" s="230"/>
      <c r="Q321" s="230"/>
      <c r="R321" s="230"/>
      <c r="S321" s="230"/>
      <c r="T321" s="231"/>
      <c r="AT321" s="232" t="s">
        <v>151</v>
      </c>
      <c r="AU321" s="232" t="s">
        <v>93</v>
      </c>
      <c r="AV321" s="13" t="s">
        <v>93</v>
      </c>
      <c r="AW321" s="13" t="s">
        <v>38</v>
      </c>
      <c r="AX321" s="13" t="s">
        <v>91</v>
      </c>
      <c r="AY321" s="232" t="s">
        <v>138</v>
      </c>
    </row>
    <row r="322" spans="1:65" s="2" customFormat="1" ht="16.5" customHeight="1">
      <c r="A322" s="35"/>
      <c r="B322" s="36"/>
      <c r="C322" s="204" t="s">
        <v>552</v>
      </c>
      <c r="D322" s="204" t="s">
        <v>139</v>
      </c>
      <c r="E322" s="205" t="s">
        <v>557</v>
      </c>
      <c r="F322" s="206" t="s">
        <v>558</v>
      </c>
      <c r="G322" s="207" t="s">
        <v>501</v>
      </c>
      <c r="H322" s="208">
        <v>4</v>
      </c>
      <c r="I322" s="209"/>
      <c r="J322" s="210">
        <f>ROUND(I322*H322,2)</f>
        <v>0</v>
      </c>
      <c r="K322" s="206" t="s">
        <v>248</v>
      </c>
      <c r="L322" s="40"/>
      <c r="M322" s="211" t="s">
        <v>1</v>
      </c>
      <c r="N322" s="212" t="s">
        <v>48</v>
      </c>
      <c r="O322" s="72"/>
      <c r="P322" s="213">
        <f>O322*H322</f>
        <v>0</v>
      </c>
      <c r="Q322" s="213">
        <v>1.6199999999999999E-3</v>
      </c>
      <c r="R322" s="213">
        <f>Q322*H322</f>
        <v>6.4799999999999996E-3</v>
      </c>
      <c r="S322" s="213">
        <v>0</v>
      </c>
      <c r="T322" s="214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15" t="s">
        <v>157</v>
      </c>
      <c r="AT322" s="215" t="s">
        <v>139</v>
      </c>
      <c r="AU322" s="215" t="s">
        <v>93</v>
      </c>
      <c r="AY322" s="17" t="s">
        <v>138</v>
      </c>
      <c r="BE322" s="216">
        <f>IF(N322="základní",J322,0)</f>
        <v>0</v>
      </c>
      <c r="BF322" s="216">
        <f>IF(N322="snížená",J322,0)</f>
        <v>0</v>
      </c>
      <c r="BG322" s="216">
        <f>IF(N322="zákl. přenesená",J322,0)</f>
        <v>0</v>
      </c>
      <c r="BH322" s="216">
        <f>IF(N322="sníž. přenesená",J322,0)</f>
        <v>0</v>
      </c>
      <c r="BI322" s="216">
        <f>IF(N322="nulová",J322,0)</f>
        <v>0</v>
      </c>
      <c r="BJ322" s="17" t="s">
        <v>91</v>
      </c>
      <c r="BK322" s="216">
        <f>ROUND(I322*H322,2)</f>
        <v>0</v>
      </c>
      <c r="BL322" s="17" t="s">
        <v>157</v>
      </c>
      <c r="BM322" s="215" t="s">
        <v>1530</v>
      </c>
    </row>
    <row r="323" spans="1:65" s="2" customFormat="1" ht="29.25">
      <c r="A323" s="35"/>
      <c r="B323" s="36"/>
      <c r="C323" s="37"/>
      <c r="D323" s="217" t="s">
        <v>145</v>
      </c>
      <c r="E323" s="37"/>
      <c r="F323" s="218" t="s">
        <v>560</v>
      </c>
      <c r="G323" s="37"/>
      <c r="H323" s="37"/>
      <c r="I323" s="116"/>
      <c r="J323" s="37"/>
      <c r="K323" s="37"/>
      <c r="L323" s="40"/>
      <c r="M323" s="219"/>
      <c r="N323" s="220"/>
      <c r="O323" s="72"/>
      <c r="P323" s="72"/>
      <c r="Q323" s="72"/>
      <c r="R323" s="72"/>
      <c r="S323" s="72"/>
      <c r="T323" s="73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7" t="s">
        <v>145</v>
      </c>
      <c r="AU323" s="17" t="s">
        <v>93</v>
      </c>
    </row>
    <row r="324" spans="1:65" s="2" customFormat="1" ht="16.5" customHeight="1">
      <c r="A324" s="35"/>
      <c r="B324" s="36"/>
      <c r="C324" s="248" t="s">
        <v>556</v>
      </c>
      <c r="D324" s="248" t="s">
        <v>404</v>
      </c>
      <c r="E324" s="249" t="s">
        <v>1531</v>
      </c>
      <c r="F324" s="250" t="s">
        <v>1532</v>
      </c>
      <c r="G324" s="251" t="s">
        <v>501</v>
      </c>
      <c r="H324" s="252">
        <v>4</v>
      </c>
      <c r="I324" s="253"/>
      <c r="J324" s="254">
        <f>ROUND(I324*H324,2)</f>
        <v>0</v>
      </c>
      <c r="K324" s="250" t="s">
        <v>1</v>
      </c>
      <c r="L324" s="255"/>
      <c r="M324" s="256" t="s">
        <v>1</v>
      </c>
      <c r="N324" s="257" t="s">
        <v>48</v>
      </c>
      <c r="O324" s="72"/>
      <c r="P324" s="213">
        <f>O324*H324</f>
        <v>0</v>
      </c>
      <c r="Q324" s="213">
        <v>1.0999999999999999E-2</v>
      </c>
      <c r="R324" s="213">
        <f>Q324*H324</f>
        <v>4.3999999999999997E-2</v>
      </c>
      <c r="S324" s="213">
        <v>0</v>
      </c>
      <c r="T324" s="214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15" t="s">
        <v>172</v>
      </c>
      <c r="AT324" s="215" t="s">
        <v>404</v>
      </c>
      <c r="AU324" s="215" t="s">
        <v>93</v>
      </c>
      <c r="AY324" s="17" t="s">
        <v>138</v>
      </c>
      <c r="BE324" s="216">
        <f>IF(N324="základní",J324,0)</f>
        <v>0</v>
      </c>
      <c r="BF324" s="216">
        <f>IF(N324="snížená",J324,0)</f>
        <v>0</v>
      </c>
      <c r="BG324" s="216">
        <f>IF(N324="zákl. přenesená",J324,0)</f>
        <v>0</v>
      </c>
      <c r="BH324" s="216">
        <f>IF(N324="sníž. přenesená",J324,0)</f>
        <v>0</v>
      </c>
      <c r="BI324" s="216">
        <f>IF(N324="nulová",J324,0)</f>
        <v>0</v>
      </c>
      <c r="BJ324" s="17" t="s">
        <v>91</v>
      </c>
      <c r="BK324" s="216">
        <f>ROUND(I324*H324,2)</f>
        <v>0</v>
      </c>
      <c r="BL324" s="17" t="s">
        <v>157</v>
      </c>
      <c r="BM324" s="215" t="s">
        <v>1533</v>
      </c>
    </row>
    <row r="325" spans="1:65" s="2" customFormat="1" ht="11.25">
      <c r="A325" s="35"/>
      <c r="B325" s="36"/>
      <c r="C325" s="37"/>
      <c r="D325" s="217" t="s">
        <v>145</v>
      </c>
      <c r="E325" s="37"/>
      <c r="F325" s="218" t="s">
        <v>1532</v>
      </c>
      <c r="G325" s="37"/>
      <c r="H325" s="37"/>
      <c r="I325" s="116"/>
      <c r="J325" s="37"/>
      <c r="K325" s="37"/>
      <c r="L325" s="40"/>
      <c r="M325" s="219"/>
      <c r="N325" s="220"/>
      <c r="O325" s="72"/>
      <c r="P325" s="72"/>
      <c r="Q325" s="72"/>
      <c r="R325" s="72"/>
      <c r="S325" s="72"/>
      <c r="T325" s="73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7" t="s">
        <v>145</v>
      </c>
      <c r="AU325" s="17" t="s">
        <v>93</v>
      </c>
    </row>
    <row r="326" spans="1:65" s="13" customFormat="1" ht="11.25">
      <c r="B326" s="222"/>
      <c r="C326" s="223"/>
      <c r="D326" s="217" t="s">
        <v>151</v>
      </c>
      <c r="E326" s="224" t="s">
        <v>1</v>
      </c>
      <c r="F326" s="225" t="s">
        <v>1497</v>
      </c>
      <c r="G326" s="223"/>
      <c r="H326" s="226">
        <v>4</v>
      </c>
      <c r="I326" s="227"/>
      <c r="J326" s="223"/>
      <c r="K326" s="223"/>
      <c r="L326" s="228"/>
      <c r="M326" s="229"/>
      <c r="N326" s="230"/>
      <c r="O326" s="230"/>
      <c r="P326" s="230"/>
      <c r="Q326" s="230"/>
      <c r="R326" s="230"/>
      <c r="S326" s="230"/>
      <c r="T326" s="231"/>
      <c r="AT326" s="232" t="s">
        <v>151</v>
      </c>
      <c r="AU326" s="232" t="s">
        <v>93</v>
      </c>
      <c r="AV326" s="13" t="s">
        <v>93</v>
      </c>
      <c r="AW326" s="13" t="s">
        <v>38</v>
      </c>
      <c r="AX326" s="13" t="s">
        <v>91</v>
      </c>
      <c r="AY326" s="232" t="s">
        <v>138</v>
      </c>
    </row>
    <row r="327" spans="1:65" s="2" customFormat="1" ht="16.5" customHeight="1">
      <c r="A327" s="35"/>
      <c r="B327" s="36"/>
      <c r="C327" s="248" t="s">
        <v>561</v>
      </c>
      <c r="D327" s="248" t="s">
        <v>404</v>
      </c>
      <c r="E327" s="249" t="s">
        <v>1534</v>
      </c>
      <c r="F327" s="250" t="s">
        <v>1535</v>
      </c>
      <c r="G327" s="251" t="s">
        <v>501</v>
      </c>
      <c r="H327" s="252">
        <v>4</v>
      </c>
      <c r="I327" s="253"/>
      <c r="J327" s="254">
        <f>ROUND(I327*H327,2)</f>
        <v>0</v>
      </c>
      <c r="K327" s="250" t="s">
        <v>1</v>
      </c>
      <c r="L327" s="255"/>
      <c r="M327" s="256" t="s">
        <v>1</v>
      </c>
      <c r="N327" s="257" t="s">
        <v>48</v>
      </c>
      <c r="O327" s="72"/>
      <c r="P327" s="213">
        <f>O327*H327</f>
        <v>0</v>
      </c>
      <c r="Q327" s="213">
        <v>0</v>
      </c>
      <c r="R327" s="213">
        <f>Q327*H327</f>
        <v>0</v>
      </c>
      <c r="S327" s="213">
        <v>0</v>
      </c>
      <c r="T327" s="21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5" t="s">
        <v>172</v>
      </c>
      <c r="AT327" s="215" t="s">
        <v>404</v>
      </c>
      <c r="AU327" s="215" t="s">
        <v>93</v>
      </c>
      <c r="AY327" s="17" t="s">
        <v>138</v>
      </c>
      <c r="BE327" s="216">
        <f>IF(N327="základní",J327,0)</f>
        <v>0</v>
      </c>
      <c r="BF327" s="216">
        <f>IF(N327="snížená",J327,0)</f>
        <v>0</v>
      </c>
      <c r="BG327" s="216">
        <f>IF(N327="zákl. přenesená",J327,0)</f>
        <v>0</v>
      </c>
      <c r="BH327" s="216">
        <f>IF(N327="sníž. přenesená",J327,0)</f>
        <v>0</v>
      </c>
      <c r="BI327" s="216">
        <f>IF(N327="nulová",J327,0)</f>
        <v>0</v>
      </c>
      <c r="BJ327" s="17" t="s">
        <v>91</v>
      </c>
      <c r="BK327" s="216">
        <f>ROUND(I327*H327,2)</f>
        <v>0</v>
      </c>
      <c r="BL327" s="17" t="s">
        <v>157</v>
      </c>
      <c r="BM327" s="215" t="s">
        <v>1536</v>
      </c>
    </row>
    <row r="328" spans="1:65" s="2" customFormat="1" ht="11.25">
      <c r="A328" s="35"/>
      <c r="B328" s="36"/>
      <c r="C328" s="37"/>
      <c r="D328" s="217" t="s">
        <v>145</v>
      </c>
      <c r="E328" s="37"/>
      <c r="F328" s="218" t="s">
        <v>1535</v>
      </c>
      <c r="G328" s="37"/>
      <c r="H328" s="37"/>
      <c r="I328" s="116"/>
      <c r="J328" s="37"/>
      <c r="K328" s="37"/>
      <c r="L328" s="40"/>
      <c r="M328" s="219"/>
      <c r="N328" s="220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7" t="s">
        <v>145</v>
      </c>
      <c r="AU328" s="17" t="s">
        <v>93</v>
      </c>
    </row>
    <row r="329" spans="1:65" s="13" customFormat="1" ht="11.25">
      <c r="B329" s="222"/>
      <c r="C329" s="223"/>
      <c r="D329" s="217" t="s">
        <v>151</v>
      </c>
      <c r="E329" s="224" t="s">
        <v>1</v>
      </c>
      <c r="F329" s="225" t="s">
        <v>1497</v>
      </c>
      <c r="G329" s="223"/>
      <c r="H329" s="226">
        <v>4</v>
      </c>
      <c r="I329" s="227"/>
      <c r="J329" s="223"/>
      <c r="K329" s="223"/>
      <c r="L329" s="228"/>
      <c r="M329" s="229"/>
      <c r="N329" s="230"/>
      <c r="O329" s="230"/>
      <c r="P329" s="230"/>
      <c r="Q329" s="230"/>
      <c r="R329" s="230"/>
      <c r="S329" s="230"/>
      <c r="T329" s="231"/>
      <c r="AT329" s="232" t="s">
        <v>151</v>
      </c>
      <c r="AU329" s="232" t="s">
        <v>93</v>
      </c>
      <c r="AV329" s="13" t="s">
        <v>93</v>
      </c>
      <c r="AW329" s="13" t="s">
        <v>38</v>
      </c>
      <c r="AX329" s="13" t="s">
        <v>91</v>
      </c>
      <c r="AY329" s="232" t="s">
        <v>138</v>
      </c>
    </row>
    <row r="330" spans="1:65" s="12" customFormat="1" ht="22.9" customHeight="1">
      <c r="B330" s="188"/>
      <c r="C330" s="189"/>
      <c r="D330" s="190" t="s">
        <v>82</v>
      </c>
      <c r="E330" s="202" t="s">
        <v>602</v>
      </c>
      <c r="F330" s="202" t="s">
        <v>603</v>
      </c>
      <c r="G330" s="189"/>
      <c r="H330" s="189"/>
      <c r="I330" s="192"/>
      <c r="J330" s="203">
        <f>BK330</f>
        <v>0</v>
      </c>
      <c r="K330" s="189"/>
      <c r="L330" s="194"/>
      <c r="M330" s="195"/>
      <c r="N330" s="196"/>
      <c r="O330" s="196"/>
      <c r="P330" s="197">
        <f>SUM(P331:P358)</f>
        <v>0</v>
      </c>
      <c r="Q330" s="196"/>
      <c r="R330" s="197">
        <f>SUM(R331:R358)</f>
        <v>2.0853592000000001</v>
      </c>
      <c r="S330" s="196"/>
      <c r="T330" s="198">
        <f>SUM(T331:T358)</f>
        <v>0</v>
      </c>
      <c r="AR330" s="199" t="s">
        <v>91</v>
      </c>
      <c r="AT330" s="200" t="s">
        <v>82</v>
      </c>
      <c r="AU330" s="200" t="s">
        <v>91</v>
      </c>
      <c r="AY330" s="199" t="s">
        <v>138</v>
      </c>
      <c r="BK330" s="201">
        <f>SUM(BK331:BK358)</f>
        <v>0</v>
      </c>
    </row>
    <row r="331" spans="1:65" s="2" customFormat="1" ht="24" customHeight="1">
      <c r="A331" s="35"/>
      <c r="B331" s="36"/>
      <c r="C331" s="204" t="s">
        <v>565</v>
      </c>
      <c r="D331" s="204" t="s">
        <v>139</v>
      </c>
      <c r="E331" s="205" t="s">
        <v>640</v>
      </c>
      <c r="F331" s="206" t="s">
        <v>641</v>
      </c>
      <c r="G331" s="207" t="s">
        <v>273</v>
      </c>
      <c r="H331" s="208">
        <v>0.08</v>
      </c>
      <c r="I331" s="209"/>
      <c r="J331" s="210">
        <f>ROUND(I331*H331,2)</f>
        <v>0</v>
      </c>
      <c r="K331" s="206" t="s">
        <v>248</v>
      </c>
      <c r="L331" s="40"/>
      <c r="M331" s="211" t="s">
        <v>1</v>
      </c>
      <c r="N331" s="212" t="s">
        <v>48</v>
      </c>
      <c r="O331" s="72"/>
      <c r="P331" s="213">
        <f>O331*H331</f>
        <v>0</v>
      </c>
      <c r="Q331" s="213">
        <v>2.47214</v>
      </c>
      <c r="R331" s="213">
        <f>Q331*H331</f>
        <v>0.19777120000000001</v>
      </c>
      <c r="S331" s="213">
        <v>0</v>
      </c>
      <c r="T331" s="214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15" t="s">
        <v>157</v>
      </c>
      <c r="AT331" s="215" t="s">
        <v>139</v>
      </c>
      <c r="AU331" s="215" t="s">
        <v>93</v>
      </c>
      <c r="AY331" s="17" t="s">
        <v>138</v>
      </c>
      <c r="BE331" s="216">
        <f>IF(N331="základní",J331,0)</f>
        <v>0</v>
      </c>
      <c r="BF331" s="216">
        <f>IF(N331="snížená",J331,0)</f>
        <v>0</v>
      </c>
      <c r="BG331" s="216">
        <f>IF(N331="zákl. přenesená",J331,0)</f>
        <v>0</v>
      </c>
      <c r="BH331" s="216">
        <f>IF(N331="sníž. přenesená",J331,0)</f>
        <v>0</v>
      </c>
      <c r="BI331" s="216">
        <f>IF(N331="nulová",J331,0)</f>
        <v>0</v>
      </c>
      <c r="BJ331" s="17" t="s">
        <v>91</v>
      </c>
      <c r="BK331" s="216">
        <f>ROUND(I331*H331,2)</f>
        <v>0</v>
      </c>
      <c r="BL331" s="17" t="s">
        <v>157</v>
      </c>
      <c r="BM331" s="215" t="s">
        <v>1537</v>
      </c>
    </row>
    <row r="332" spans="1:65" s="2" customFormat="1" ht="19.5">
      <c r="A332" s="35"/>
      <c r="B332" s="36"/>
      <c r="C332" s="37"/>
      <c r="D332" s="217" t="s">
        <v>145</v>
      </c>
      <c r="E332" s="37"/>
      <c r="F332" s="218" t="s">
        <v>643</v>
      </c>
      <c r="G332" s="37"/>
      <c r="H332" s="37"/>
      <c r="I332" s="116"/>
      <c r="J332" s="37"/>
      <c r="K332" s="37"/>
      <c r="L332" s="40"/>
      <c r="M332" s="219"/>
      <c r="N332" s="220"/>
      <c r="O332" s="72"/>
      <c r="P332" s="72"/>
      <c r="Q332" s="72"/>
      <c r="R332" s="72"/>
      <c r="S332" s="72"/>
      <c r="T332" s="73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7" t="s">
        <v>145</v>
      </c>
      <c r="AU332" s="17" t="s">
        <v>93</v>
      </c>
    </row>
    <row r="333" spans="1:65" s="13" customFormat="1" ht="11.25">
      <c r="B333" s="222"/>
      <c r="C333" s="223"/>
      <c r="D333" s="217" t="s">
        <v>151</v>
      </c>
      <c r="E333" s="224" t="s">
        <v>1</v>
      </c>
      <c r="F333" s="225" t="s">
        <v>1538</v>
      </c>
      <c r="G333" s="223"/>
      <c r="H333" s="226">
        <v>0.08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151</v>
      </c>
      <c r="AU333" s="232" t="s">
        <v>93</v>
      </c>
      <c r="AV333" s="13" t="s">
        <v>93</v>
      </c>
      <c r="AW333" s="13" t="s">
        <v>38</v>
      </c>
      <c r="AX333" s="13" t="s">
        <v>91</v>
      </c>
      <c r="AY333" s="232" t="s">
        <v>138</v>
      </c>
    </row>
    <row r="334" spans="1:65" s="2" customFormat="1" ht="16.5" customHeight="1">
      <c r="A334" s="35"/>
      <c r="B334" s="36"/>
      <c r="C334" s="204" t="s">
        <v>569</v>
      </c>
      <c r="D334" s="204" t="s">
        <v>139</v>
      </c>
      <c r="E334" s="205" t="s">
        <v>648</v>
      </c>
      <c r="F334" s="206" t="s">
        <v>649</v>
      </c>
      <c r="G334" s="207" t="s">
        <v>328</v>
      </c>
      <c r="H334" s="208">
        <v>1.28</v>
      </c>
      <c r="I334" s="209"/>
      <c r="J334" s="210">
        <f>ROUND(I334*H334,2)</f>
        <v>0</v>
      </c>
      <c r="K334" s="206" t="s">
        <v>248</v>
      </c>
      <c r="L334" s="40"/>
      <c r="M334" s="211" t="s">
        <v>1</v>
      </c>
      <c r="N334" s="212" t="s">
        <v>48</v>
      </c>
      <c r="O334" s="72"/>
      <c r="P334" s="213">
        <f>O334*H334</f>
        <v>0</v>
      </c>
      <c r="Q334" s="213">
        <v>3.5099999999999999E-2</v>
      </c>
      <c r="R334" s="213">
        <f>Q334*H334</f>
        <v>4.4928000000000003E-2</v>
      </c>
      <c r="S334" s="213">
        <v>0</v>
      </c>
      <c r="T334" s="214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15" t="s">
        <v>157</v>
      </c>
      <c r="AT334" s="215" t="s">
        <v>139</v>
      </c>
      <c r="AU334" s="215" t="s">
        <v>93</v>
      </c>
      <c r="AY334" s="17" t="s">
        <v>138</v>
      </c>
      <c r="BE334" s="216">
        <f>IF(N334="základní",J334,0)</f>
        <v>0</v>
      </c>
      <c r="BF334" s="216">
        <f>IF(N334="snížená",J334,0)</f>
        <v>0</v>
      </c>
      <c r="BG334" s="216">
        <f>IF(N334="zákl. přenesená",J334,0)</f>
        <v>0</v>
      </c>
      <c r="BH334" s="216">
        <f>IF(N334="sníž. přenesená",J334,0)</f>
        <v>0</v>
      </c>
      <c r="BI334" s="216">
        <f>IF(N334="nulová",J334,0)</f>
        <v>0</v>
      </c>
      <c r="BJ334" s="17" t="s">
        <v>91</v>
      </c>
      <c r="BK334" s="216">
        <f>ROUND(I334*H334,2)</f>
        <v>0</v>
      </c>
      <c r="BL334" s="17" t="s">
        <v>157</v>
      </c>
      <c r="BM334" s="215" t="s">
        <v>1539</v>
      </c>
    </row>
    <row r="335" spans="1:65" s="2" customFormat="1" ht="11.25">
      <c r="A335" s="35"/>
      <c r="B335" s="36"/>
      <c r="C335" s="37"/>
      <c r="D335" s="217" t="s">
        <v>145</v>
      </c>
      <c r="E335" s="37"/>
      <c r="F335" s="218" t="s">
        <v>651</v>
      </c>
      <c r="G335" s="37"/>
      <c r="H335" s="37"/>
      <c r="I335" s="116"/>
      <c r="J335" s="37"/>
      <c r="K335" s="37"/>
      <c r="L335" s="40"/>
      <c r="M335" s="219"/>
      <c r="N335" s="220"/>
      <c r="O335" s="72"/>
      <c r="P335" s="72"/>
      <c r="Q335" s="72"/>
      <c r="R335" s="72"/>
      <c r="S335" s="72"/>
      <c r="T335" s="73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7" t="s">
        <v>145</v>
      </c>
      <c r="AU335" s="17" t="s">
        <v>93</v>
      </c>
    </row>
    <row r="336" spans="1:65" s="13" customFormat="1" ht="11.25">
      <c r="B336" s="222"/>
      <c r="C336" s="223"/>
      <c r="D336" s="217" t="s">
        <v>151</v>
      </c>
      <c r="E336" s="224" t="s">
        <v>1</v>
      </c>
      <c r="F336" s="225" t="s">
        <v>1540</v>
      </c>
      <c r="G336" s="223"/>
      <c r="H336" s="226">
        <v>1.28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151</v>
      </c>
      <c r="AU336" s="232" t="s">
        <v>93</v>
      </c>
      <c r="AV336" s="13" t="s">
        <v>93</v>
      </c>
      <c r="AW336" s="13" t="s">
        <v>38</v>
      </c>
      <c r="AX336" s="13" t="s">
        <v>91</v>
      </c>
      <c r="AY336" s="232" t="s">
        <v>138</v>
      </c>
    </row>
    <row r="337" spans="1:65" s="2" customFormat="1" ht="24" customHeight="1">
      <c r="A337" s="35"/>
      <c r="B337" s="36"/>
      <c r="C337" s="204" t="s">
        <v>384</v>
      </c>
      <c r="D337" s="204" t="s">
        <v>139</v>
      </c>
      <c r="E337" s="205" t="s">
        <v>605</v>
      </c>
      <c r="F337" s="206" t="s">
        <v>606</v>
      </c>
      <c r="G337" s="207" t="s">
        <v>260</v>
      </c>
      <c r="H337" s="208">
        <v>4.8</v>
      </c>
      <c r="I337" s="209"/>
      <c r="J337" s="210">
        <f>ROUND(I337*H337,2)</f>
        <v>0</v>
      </c>
      <c r="K337" s="206" t="s">
        <v>1</v>
      </c>
      <c r="L337" s="40"/>
      <c r="M337" s="211" t="s">
        <v>1</v>
      </c>
      <c r="N337" s="212" t="s">
        <v>48</v>
      </c>
      <c r="O337" s="72"/>
      <c r="P337" s="213">
        <f>O337*H337</f>
        <v>0</v>
      </c>
      <c r="Q337" s="213">
        <v>0</v>
      </c>
      <c r="R337" s="213">
        <f>Q337*H337</f>
        <v>0</v>
      </c>
      <c r="S337" s="213">
        <v>0</v>
      </c>
      <c r="T337" s="214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15" t="s">
        <v>325</v>
      </c>
      <c r="AT337" s="215" t="s">
        <v>139</v>
      </c>
      <c r="AU337" s="215" t="s">
        <v>93</v>
      </c>
      <c r="AY337" s="17" t="s">
        <v>138</v>
      </c>
      <c r="BE337" s="216">
        <f>IF(N337="základní",J337,0)</f>
        <v>0</v>
      </c>
      <c r="BF337" s="216">
        <f>IF(N337="snížená",J337,0)</f>
        <v>0</v>
      </c>
      <c r="BG337" s="216">
        <f>IF(N337="zákl. přenesená",J337,0)</f>
        <v>0</v>
      </c>
      <c r="BH337" s="216">
        <f>IF(N337="sníž. přenesená",J337,0)</f>
        <v>0</v>
      </c>
      <c r="BI337" s="216">
        <f>IF(N337="nulová",J337,0)</f>
        <v>0</v>
      </c>
      <c r="BJ337" s="17" t="s">
        <v>91</v>
      </c>
      <c r="BK337" s="216">
        <f>ROUND(I337*H337,2)</f>
        <v>0</v>
      </c>
      <c r="BL337" s="17" t="s">
        <v>325</v>
      </c>
      <c r="BM337" s="215" t="s">
        <v>1541</v>
      </c>
    </row>
    <row r="338" spans="1:65" s="2" customFormat="1" ht="19.5">
      <c r="A338" s="35"/>
      <c r="B338" s="36"/>
      <c r="C338" s="37"/>
      <c r="D338" s="217" t="s">
        <v>145</v>
      </c>
      <c r="E338" s="37"/>
      <c r="F338" s="218" t="s">
        <v>606</v>
      </c>
      <c r="G338" s="37"/>
      <c r="H338" s="37"/>
      <c r="I338" s="116"/>
      <c r="J338" s="37"/>
      <c r="K338" s="37"/>
      <c r="L338" s="40"/>
      <c r="M338" s="219"/>
      <c r="N338" s="220"/>
      <c r="O338" s="72"/>
      <c r="P338" s="72"/>
      <c r="Q338" s="72"/>
      <c r="R338" s="72"/>
      <c r="S338" s="72"/>
      <c r="T338" s="73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7" t="s">
        <v>145</v>
      </c>
      <c r="AU338" s="17" t="s">
        <v>93</v>
      </c>
    </row>
    <row r="339" spans="1:65" s="13" customFormat="1" ht="11.25">
      <c r="B339" s="222"/>
      <c r="C339" s="223"/>
      <c r="D339" s="217" t="s">
        <v>151</v>
      </c>
      <c r="E339" s="224" t="s">
        <v>1</v>
      </c>
      <c r="F339" s="225" t="s">
        <v>1542</v>
      </c>
      <c r="G339" s="223"/>
      <c r="H339" s="226">
        <v>4.8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AT339" s="232" t="s">
        <v>151</v>
      </c>
      <c r="AU339" s="232" t="s">
        <v>93</v>
      </c>
      <c r="AV339" s="13" t="s">
        <v>93</v>
      </c>
      <c r="AW339" s="13" t="s">
        <v>38</v>
      </c>
      <c r="AX339" s="13" t="s">
        <v>91</v>
      </c>
      <c r="AY339" s="232" t="s">
        <v>138</v>
      </c>
    </row>
    <row r="340" spans="1:65" s="2" customFormat="1" ht="16.5" customHeight="1">
      <c r="A340" s="35"/>
      <c r="B340" s="36"/>
      <c r="C340" s="248" t="s">
        <v>577</v>
      </c>
      <c r="D340" s="248" t="s">
        <v>404</v>
      </c>
      <c r="E340" s="249" t="s">
        <v>609</v>
      </c>
      <c r="F340" s="250" t="s">
        <v>610</v>
      </c>
      <c r="G340" s="251" t="s">
        <v>260</v>
      </c>
      <c r="H340" s="252">
        <v>4.8</v>
      </c>
      <c r="I340" s="253"/>
      <c r="J340" s="254">
        <f>ROUND(I340*H340,2)</f>
        <v>0</v>
      </c>
      <c r="K340" s="250" t="s">
        <v>248</v>
      </c>
      <c r="L340" s="255"/>
      <c r="M340" s="256" t="s">
        <v>1</v>
      </c>
      <c r="N340" s="257" t="s">
        <v>48</v>
      </c>
      <c r="O340" s="72"/>
      <c r="P340" s="213">
        <f>O340*H340</f>
        <v>0</v>
      </c>
      <c r="Q340" s="213">
        <v>2.7999999999999998E-4</v>
      </c>
      <c r="R340" s="213">
        <f>Q340*H340</f>
        <v>1.3439999999999999E-3</v>
      </c>
      <c r="S340" s="213">
        <v>0</v>
      </c>
      <c r="T340" s="21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15" t="s">
        <v>172</v>
      </c>
      <c r="AT340" s="215" t="s">
        <v>404</v>
      </c>
      <c r="AU340" s="215" t="s">
        <v>93</v>
      </c>
      <c r="AY340" s="17" t="s">
        <v>138</v>
      </c>
      <c r="BE340" s="216">
        <f>IF(N340="základní",J340,0)</f>
        <v>0</v>
      </c>
      <c r="BF340" s="216">
        <f>IF(N340="snížená",J340,0)</f>
        <v>0</v>
      </c>
      <c r="BG340" s="216">
        <f>IF(N340="zákl. přenesená",J340,0)</f>
        <v>0</v>
      </c>
      <c r="BH340" s="216">
        <f>IF(N340="sníž. přenesená",J340,0)</f>
        <v>0</v>
      </c>
      <c r="BI340" s="216">
        <f>IF(N340="nulová",J340,0)</f>
        <v>0</v>
      </c>
      <c r="BJ340" s="17" t="s">
        <v>91</v>
      </c>
      <c r="BK340" s="216">
        <f>ROUND(I340*H340,2)</f>
        <v>0</v>
      </c>
      <c r="BL340" s="17" t="s">
        <v>157</v>
      </c>
      <c r="BM340" s="215" t="s">
        <v>1543</v>
      </c>
    </row>
    <row r="341" spans="1:65" s="2" customFormat="1" ht="11.25">
      <c r="A341" s="35"/>
      <c r="B341" s="36"/>
      <c r="C341" s="37"/>
      <c r="D341" s="217" t="s">
        <v>145</v>
      </c>
      <c r="E341" s="37"/>
      <c r="F341" s="218" t="s">
        <v>610</v>
      </c>
      <c r="G341" s="37"/>
      <c r="H341" s="37"/>
      <c r="I341" s="116"/>
      <c r="J341" s="37"/>
      <c r="K341" s="37"/>
      <c r="L341" s="40"/>
      <c r="M341" s="219"/>
      <c r="N341" s="220"/>
      <c r="O341" s="72"/>
      <c r="P341" s="72"/>
      <c r="Q341" s="72"/>
      <c r="R341" s="72"/>
      <c r="S341" s="72"/>
      <c r="T341" s="73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7" t="s">
        <v>145</v>
      </c>
      <c r="AU341" s="17" t="s">
        <v>93</v>
      </c>
    </row>
    <row r="342" spans="1:65" s="2" customFormat="1" ht="19.5">
      <c r="A342" s="35"/>
      <c r="B342" s="36"/>
      <c r="C342" s="37"/>
      <c r="D342" s="217" t="s">
        <v>149</v>
      </c>
      <c r="E342" s="37"/>
      <c r="F342" s="221" t="s">
        <v>612</v>
      </c>
      <c r="G342" s="37"/>
      <c r="H342" s="37"/>
      <c r="I342" s="116"/>
      <c r="J342" s="37"/>
      <c r="K342" s="37"/>
      <c r="L342" s="40"/>
      <c r="M342" s="219"/>
      <c r="N342" s="220"/>
      <c r="O342" s="72"/>
      <c r="P342" s="72"/>
      <c r="Q342" s="72"/>
      <c r="R342" s="72"/>
      <c r="S342" s="72"/>
      <c r="T342" s="73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7" t="s">
        <v>149</v>
      </c>
      <c r="AU342" s="17" t="s">
        <v>93</v>
      </c>
    </row>
    <row r="343" spans="1:65" s="13" customFormat="1" ht="11.25">
      <c r="B343" s="222"/>
      <c r="C343" s="223"/>
      <c r="D343" s="217" t="s">
        <v>151</v>
      </c>
      <c r="E343" s="224" t="s">
        <v>1</v>
      </c>
      <c r="F343" s="225" t="s">
        <v>1542</v>
      </c>
      <c r="G343" s="223"/>
      <c r="H343" s="226">
        <v>4.8</v>
      </c>
      <c r="I343" s="227"/>
      <c r="J343" s="223"/>
      <c r="K343" s="223"/>
      <c r="L343" s="228"/>
      <c r="M343" s="229"/>
      <c r="N343" s="230"/>
      <c r="O343" s="230"/>
      <c r="P343" s="230"/>
      <c r="Q343" s="230"/>
      <c r="R343" s="230"/>
      <c r="S343" s="230"/>
      <c r="T343" s="231"/>
      <c r="AT343" s="232" t="s">
        <v>151</v>
      </c>
      <c r="AU343" s="232" t="s">
        <v>93</v>
      </c>
      <c r="AV343" s="13" t="s">
        <v>93</v>
      </c>
      <c r="AW343" s="13" t="s">
        <v>38</v>
      </c>
      <c r="AX343" s="13" t="s">
        <v>91</v>
      </c>
      <c r="AY343" s="232" t="s">
        <v>138</v>
      </c>
    </row>
    <row r="344" spans="1:65" s="2" customFormat="1" ht="16.5" customHeight="1">
      <c r="A344" s="35"/>
      <c r="B344" s="36"/>
      <c r="C344" s="204" t="s">
        <v>581</v>
      </c>
      <c r="D344" s="204" t="s">
        <v>139</v>
      </c>
      <c r="E344" s="205" t="s">
        <v>614</v>
      </c>
      <c r="F344" s="206" t="s">
        <v>615</v>
      </c>
      <c r="G344" s="207" t="s">
        <v>260</v>
      </c>
      <c r="H344" s="208">
        <v>11.8</v>
      </c>
      <c r="I344" s="209"/>
      <c r="J344" s="210">
        <f>ROUND(I344*H344,2)</f>
        <v>0</v>
      </c>
      <c r="K344" s="206" t="s">
        <v>248</v>
      </c>
      <c r="L344" s="40"/>
      <c r="M344" s="211" t="s">
        <v>1</v>
      </c>
      <c r="N344" s="212" t="s">
        <v>48</v>
      </c>
      <c r="O344" s="72"/>
      <c r="P344" s="213">
        <f>O344*H344</f>
        <v>0</v>
      </c>
      <c r="Q344" s="213">
        <v>0</v>
      </c>
      <c r="R344" s="213">
        <f>Q344*H344</f>
        <v>0</v>
      </c>
      <c r="S344" s="213">
        <v>0</v>
      </c>
      <c r="T344" s="214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15" t="s">
        <v>157</v>
      </c>
      <c r="AT344" s="215" t="s">
        <v>139</v>
      </c>
      <c r="AU344" s="215" t="s">
        <v>93</v>
      </c>
      <c r="AY344" s="17" t="s">
        <v>138</v>
      </c>
      <c r="BE344" s="216">
        <f>IF(N344="základní",J344,0)</f>
        <v>0</v>
      </c>
      <c r="BF344" s="216">
        <f>IF(N344="snížená",J344,0)</f>
        <v>0</v>
      </c>
      <c r="BG344" s="216">
        <f>IF(N344="zákl. přenesená",J344,0)</f>
        <v>0</v>
      </c>
      <c r="BH344" s="216">
        <f>IF(N344="sníž. přenesená",J344,0)</f>
        <v>0</v>
      </c>
      <c r="BI344" s="216">
        <f>IF(N344="nulová",J344,0)</f>
        <v>0</v>
      </c>
      <c r="BJ344" s="17" t="s">
        <v>91</v>
      </c>
      <c r="BK344" s="216">
        <f>ROUND(I344*H344,2)</f>
        <v>0</v>
      </c>
      <c r="BL344" s="17" t="s">
        <v>157</v>
      </c>
      <c r="BM344" s="215" t="s">
        <v>1544</v>
      </c>
    </row>
    <row r="345" spans="1:65" s="2" customFormat="1" ht="11.25">
      <c r="A345" s="35"/>
      <c r="B345" s="36"/>
      <c r="C345" s="37"/>
      <c r="D345" s="217" t="s">
        <v>145</v>
      </c>
      <c r="E345" s="37"/>
      <c r="F345" s="218" t="s">
        <v>617</v>
      </c>
      <c r="G345" s="37"/>
      <c r="H345" s="37"/>
      <c r="I345" s="116"/>
      <c r="J345" s="37"/>
      <c r="K345" s="37"/>
      <c r="L345" s="40"/>
      <c r="M345" s="219"/>
      <c r="N345" s="220"/>
      <c r="O345" s="72"/>
      <c r="P345" s="72"/>
      <c r="Q345" s="72"/>
      <c r="R345" s="72"/>
      <c r="S345" s="72"/>
      <c r="T345" s="73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7" t="s">
        <v>145</v>
      </c>
      <c r="AU345" s="17" t="s">
        <v>93</v>
      </c>
    </row>
    <row r="346" spans="1:65" s="13" customFormat="1" ht="11.25">
      <c r="B346" s="222"/>
      <c r="C346" s="223"/>
      <c r="D346" s="217" t="s">
        <v>151</v>
      </c>
      <c r="E346" s="224" t="s">
        <v>1</v>
      </c>
      <c r="F346" s="225" t="s">
        <v>1545</v>
      </c>
      <c r="G346" s="223"/>
      <c r="H346" s="226">
        <v>11.8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AT346" s="232" t="s">
        <v>151</v>
      </c>
      <c r="AU346" s="232" t="s">
        <v>93</v>
      </c>
      <c r="AV346" s="13" t="s">
        <v>93</v>
      </c>
      <c r="AW346" s="13" t="s">
        <v>38</v>
      </c>
      <c r="AX346" s="13" t="s">
        <v>91</v>
      </c>
      <c r="AY346" s="232" t="s">
        <v>138</v>
      </c>
    </row>
    <row r="347" spans="1:65" s="2" customFormat="1" ht="24" customHeight="1">
      <c r="A347" s="35"/>
      <c r="B347" s="36"/>
      <c r="C347" s="204" t="s">
        <v>586</v>
      </c>
      <c r="D347" s="204" t="s">
        <v>139</v>
      </c>
      <c r="E347" s="205" t="s">
        <v>619</v>
      </c>
      <c r="F347" s="206" t="s">
        <v>620</v>
      </c>
      <c r="G347" s="207" t="s">
        <v>260</v>
      </c>
      <c r="H347" s="208">
        <v>11.8</v>
      </c>
      <c r="I347" s="209"/>
      <c r="J347" s="210">
        <f>ROUND(I347*H347,2)</f>
        <v>0</v>
      </c>
      <c r="K347" s="206" t="s">
        <v>248</v>
      </c>
      <c r="L347" s="40"/>
      <c r="M347" s="211" t="s">
        <v>1</v>
      </c>
      <c r="N347" s="212" t="s">
        <v>48</v>
      </c>
      <c r="O347" s="72"/>
      <c r="P347" s="213">
        <f>O347*H347</f>
        <v>0</v>
      </c>
      <c r="Q347" s="213">
        <v>0</v>
      </c>
      <c r="R347" s="213">
        <f>Q347*H347</f>
        <v>0</v>
      </c>
      <c r="S347" s="213">
        <v>0</v>
      </c>
      <c r="T347" s="214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5" t="s">
        <v>157</v>
      </c>
      <c r="AT347" s="215" t="s">
        <v>139</v>
      </c>
      <c r="AU347" s="215" t="s">
        <v>93</v>
      </c>
      <c r="AY347" s="17" t="s">
        <v>138</v>
      </c>
      <c r="BE347" s="216">
        <f>IF(N347="základní",J347,0)</f>
        <v>0</v>
      </c>
      <c r="BF347" s="216">
        <f>IF(N347="snížená",J347,0)</f>
        <v>0</v>
      </c>
      <c r="BG347" s="216">
        <f>IF(N347="zákl. přenesená",J347,0)</f>
        <v>0</v>
      </c>
      <c r="BH347" s="216">
        <f>IF(N347="sníž. přenesená",J347,0)</f>
        <v>0</v>
      </c>
      <c r="BI347" s="216">
        <f>IF(N347="nulová",J347,0)</f>
        <v>0</v>
      </c>
      <c r="BJ347" s="17" t="s">
        <v>91</v>
      </c>
      <c r="BK347" s="216">
        <f>ROUND(I347*H347,2)</f>
        <v>0</v>
      </c>
      <c r="BL347" s="17" t="s">
        <v>157</v>
      </c>
      <c r="BM347" s="215" t="s">
        <v>1546</v>
      </c>
    </row>
    <row r="348" spans="1:65" s="2" customFormat="1" ht="11.25">
      <c r="A348" s="35"/>
      <c r="B348" s="36"/>
      <c r="C348" s="37"/>
      <c r="D348" s="217" t="s">
        <v>145</v>
      </c>
      <c r="E348" s="37"/>
      <c r="F348" s="218" t="s">
        <v>620</v>
      </c>
      <c r="G348" s="37"/>
      <c r="H348" s="37"/>
      <c r="I348" s="116"/>
      <c r="J348" s="37"/>
      <c r="K348" s="37"/>
      <c r="L348" s="40"/>
      <c r="M348" s="219"/>
      <c r="N348" s="220"/>
      <c r="O348" s="72"/>
      <c r="P348" s="72"/>
      <c r="Q348" s="72"/>
      <c r="R348" s="72"/>
      <c r="S348" s="72"/>
      <c r="T348" s="73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7" t="s">
        <v>145</v>
      </c>
      <c r="AU348" s="17" t="s">
        <v>93</v>
      </c>
    </row>
    <row r="349" spans="1:65" s="13" customFormat="1" ht="11.25">
      <c r="B349" s="222"/>
      <c r="C349" s="223"/>
      <c r="D349" s="217" t="s">
        <v>151</v>
      </c>
      <c r="E349" s="224" t="s">
        <v>1</v>
      </c>
      <c r="F349" s="225" t="s">
        <v>1545</v>
      </c>
      <c r="G349" s="223"/>
      <c r="H349" s="226">
        <v>11.8</v>
      </c>
      <c r="I349" s="227"/>
      <c r="J349" s="223"/>
      <c r="K349" s="223"/>
      <c r="L349" s="228"/>
      <c r="M349" s="229"/>
      <c r="N349" s="230"/>
      <c r="O349" s="230"/>
      <c r="P349" s="230"/>
      <c r="Q349" s="230"/>
      <c r="R349" s="230"/>
      <c r="S349" s="230"/>
      <c r="T349" s="231"/>
      <c r="AT349" s="232" t="s">
        <v>151</v>
      </c>
      <c r="AU349" s="232" t="s">
        <v>93</v>
      </c>
      <c r="AV349" s="13" t="s">
        <v>93</v>
      </c>
      <c r="AW349" s="13" t="s">
        <v>38</v>
      </c>
      <c r="AX349" s="13" t="s">
        <v>91</v>
      </c>
      <c r="AY349" s="232" t="s">
        <v>138</v>
      </c>
    </row>
    <row r="350" spans="1:65" s="2" customFormat="1" ht="24" customHeight="1">
      <c r="A350" s="35"/>
      <c r="B350" s="36"/>
      <c r="C350" s="204" t="s">
        <v>590</v>
      </c>
      <c r="D350" s="204" t="s">
        <v>139</v>
      </c>
      <c r="E350" s="205" t="s">
        <v>623</v>
      </c>
      <c r="F350" s="206" t="s">
        <v>624</v>
      </c>
      <c r="G350" s="207" t="s">
        <v>501</v>
      </c>
      <c r="H350" s="208">
        <v>4</v>
      </c>
      <c r="I350" s="209"/>
      <c r="J350" s="210">
        <f>ROUND(I350*H350,2)</f>
        <v>0</v>
      </c>
      <c r="K350" s="206" t="s">
        <v>248</v>
      </c>
      <c r="L350" s="40"/>
      <c r="M350" s="211" t="s">
        <v>1</v>
      </c>
      <c r="N350" s="212" t="s">
        <v>48</v>
      </c>
      <c r="O350" s="72"/>
      <c r="P350" s="213">
        <f>O350*H350</f>
        <v>0</v>
      </c>
      <c r="Q350" s="213">
        <v>0.46009</v>
      </c>
      <c r="R350" s="213">
        <f>Q350*H350</f>
        <v>1.84036</v>
      </c>
      <c r="S350" s="213">
        <v>0</v>
      </c>
      <c r="T350" s="214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15" t="s">
        <v>157</v>
      </c>
      <c r="AT350" s="215" t="s">
        <v>139</v>
      </c>
      <c r="AU350" s="215" t="s">
        <v>93</v>
      </c>
      <c r="AY350" s="17" t="s">
        <v>138</v>
      </c>
      <c r="BE350" s="216">
        <f>IF(N350="základní",J350,0)</f>
        <v>0</v>
      </c>
      <c r="BF350" s="216">
        <f>IF(N350="snížená",J350,0)</f>
        <v>0</v>
      </c>
      <c r="BG350" s="216">
        <f>IF(N350="zákl. přenesená",J350,0)</f>
        <v>0</v>
      </c>
      <c r="BH350" s="216">
        <f>IF(N350="sníž. přenesená",J350,0)</f>
        <v>0</v>
      </c>
      <c r="BI350" s="216">
        <f>IF(N350="nulová",J350,0)</f>
        <v>0</v>
      </c>
      <c r="BJ350" s="17" t="s">
        <v>91</v>
      </c>
      <c r="BK350" s="216">
        <f>ROUND(I350*H350,2)</f>
        <v>0</v>
      </c>
      <c r="BL350" s="17" t="s">
        <v>157</v>
      </c>
      <c r="BM350" s="215" t="s">
        <v>1547</v>
      </c>
    </row>
    <row r="351" spans="1:65" s="2" customFormat="1" ht="19.5">
      <c r="A351" s="35"/>
      <c r="B351" s="36"/>
      <c r="C351" s="37"/>
      <c r="D351" s="217" t="s">
        <v>145</v>
      </c>
      <c r="E351" s="37"/>
      <c r="F351" s="218" t="s">
        <v>626</v>
      </c>
      <c r="G351" s="37"/>
      <c r="H351" s="37"/>
      <c r="I351" s="116"/>
      <c r="J351" s="37"/>
      <c r="K351" s="37"/>
      <c r="L351" s="40"/>
      <c r="M351" s="219"/>
      <c r="N351" s="220"/>
      <c r="O351" s="72"/>
      <c r="P351" s="72"/>
      <c r="Q351" s="72"/>
      <c r="R351" s="72"/>
      <c r="S351" s="72"/>
      <c r="T351" s="73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7" t="s">
        <v>145</v>
      </c>
      <c r="AU351" s="17" t="s">
        <v>93</v>
      </c>
    </row>
    <row r="352" spans="1:65" s="13" customFormat="1" ht="11.25">
      <c r="B352" s="222"/>
      <c r="C352" s="223"/>
      <c r="D352" s="217" t="s">
        <v>151</v>
      </c>
      <c r="E352" s="224" t="s">
        <v>1</v>
      </c>
      <c r="F352" s="225" t="s">
        <v>1548</v>
      </c>
      <c r="G352" s="223"/>
      <c r="H352" s="226">
        <v>4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AT352" s="232" t="s">
        <v>151</v>
      </c>
      <c r="AU352" s="232" t="s">
        <v>93</v>
      </c>
      <c r="AV352" s="13" t="s">
        <v>93</v>
      </c>
      <c r="AW352" s="13" t="s">
        <v>38</v>
      </c>
      <c r="AX352" s="13" t="s">
        <v>91</v>
      </c>
      <c r="AY352" s="232" t="s">
        <v>138</v>
      </c>
    </row>
    <row r="353" spans="1:65" s="2" customFormat="1" ht="16.5" customHeight="1">
      <c r="A353" s="35"/>
      <c r="B353" s="36"/>
      <c r="C353" s="204" t="s">
        <v>594</v>
      </c>
      <c r="D353" s="204" t="s">
        <v>139</v>
      </c>
      <c r="E353" s="205" t="s">
        <v>628</v>
      </c>
      <c r="F353" s="206" t="s">
        <v>629</v>
      </c>
      <c r="G353" s="207" t="s">
        <v>501</v>
      </c>
      <c r="H353" s="208">
        <v>2</v>
      </c>
      <c r="I353" s="209"/>
      <c r="J353" s="210">
        <f>ROUND(I353*H353,2)</f>
        <v>0</v>
      </c>
      <c r="K353" s="206" t="s">
        <v>248</v>
      </c>
      <c r="L353" s="40"/>
      <c r="M353" s="211" t="s">
        <v>1</v>
      </c>
      <c r="N353" s="212" t="s">
        <v>48</v>
      </c>
      <c r="O353" s="72"/>
      <c r="P353" s="213">
        <f>O353*H353</f>
        <v>0</v>
      </c>
      <c r="Q353" s="213">
        <v>3.1E-4</v>
      </c>
      <c r="R353" s="213">
        <f>Q353*H353</f>
        <v>6.2E-4</v>
      </c>
      <c r="S353" s="213">
        <v>0</v>
      </c>
      <c r="T353" s="21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15" t="s">
        <v>157</v>
      </c>
      <c r="AT353" s="215" t="s">
        <v>139</v>
      </c>
      <c r="AU353" s="215" t="s">
        <v>93</v>
      </c>
      <c r="AY353" s="17" t="s">
        <v>138</v>
      </c>
      <c r="BE353" s="216">
        <f>IF(N353="základní",J353,0)</f>
        <v>0</v>
      </c>
      <c r="BF353" s="216">
        <f>IF(N353="snížená",J353,0)</f>
        <v>0</v>
      </c>
      <c r="BG353" s="216">
        <f>IF(N353="zákl. přenesená",J353,0)</f>
        <v>0</v>
      </c>
      <c r="BH353" s="216">
        <f>IF(N353="sníž. přenesená",J353,0)</f>
        <v>0</v>
      </c>
      <c r="BI353" s="216">
        <f>IF(N353="nulová",J353,0)</f>
        <v>0</v>
      </c>
      <c r="BJ353" s="17" t="s">
        <v>91</v>
      </c>
      <c r="BK353" s="216">
        <f>ROUND(I353*H353,2)</f>
        <v>0</v>
      </c>
      <c r="BL353" s="17" t="s">
        <v>157</v>
      </c>
      <c r="BM353" s="215" t="s">
        <v>1549</v>
      </c>
    </row>
    <row r="354" spans="1:65" s="2" customFormat="1" ht="11.25">
      <c r="A354" s="35"/>
      <c r="B354" s="36"/>
      <c r="C354" s="37"/>
      <c r="D354" s="217" t="s">
        <v>145</v>
      </c>
      <c r="E354" s="37"/>
      <c r="F354" s="218" t="s">
        <v>631</v>
      </c>
      <c r="G354" s="37"/>
      <c r="H354" s="37"/>
      <c r="I354" s="116"/>
      <c r="J354" s="37"/>
      <c r="K354" s="37"/>
      <c r="L354" s="40"/>
      <c r="M354" s="219"/>
      <c r="N354" s="220"/>
      <c r="O354" s="72"/>
      <c r="P354" s="72"/>
      <c r="Q354" s="72"/>
      <c r="R354" s="72"/>
      <c r="S354" s="72"/>
      <c r="T354" s="73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7" t="s">
        <v>145</v>
      </c>
      <c r="AU354" s="17" t="s">
        <v>93</v>
      </c>
    </row>
    <row r="355" spans="1:65" s="13" customFormat="1" ht="11.25">
      <c r="B355" s="222"/>
      <c r="C355" s="223"/>
      <c r="D355" s="217" t="s">
        <v>151</v>
      </c>
      <c r="E355" s="224" t="s">
        <v>1</v>
      </c>
      <c r="F355" s="225" t="s">
        <v>1550</v>
      </c>
      <c r="G355" s="223"/>
      <c r="H355" s="226">
        <v>2</v>
      </c>
      <c r="I355" s="227"/>
      <c r="J355" s="223"/>
      <c r="K355" s="223"/>
      <c r="L355" s="228"/>
      <c r="M355" s="229"/>
      <c r="N355" s="230"/>
      <c r="O355" s="230"/>
      <c r="P355" s="230"/>
      <c r="Q355" s="230"/>
      <c r="R355" s="230"/>
      <c r="S355" s="230"/>
      <c r="T355" s="231"/>
      <c r="AT355" s="232" t="s">
        <v>151</v>
      </c>
      <c r="AU355" s="232" t="s">
        <v>93</v>
      </c>
      <c r="AV355" s="13" t="s">
        <v>93</v>
      </c>
      <c r="AW355" s="13" t="s">
        <v>38</v>
      </c>
      <c r="AX355" s="13" t="s">
        <v>91</v>
      </c>
      <c r="AY355" s="232" t="s">
        <v>138</v>
      </c>
    </row>
    <row r="356" spans="1:65" s="2" customFormat="1" ht="16.5" customHeight="1">
      <c r="A356" s="35"/>
      <c r="B356" s="36"/>
      <c r="C356" s="204" t="s">
        <v>598</v>
      </c>
      <c r="D356" s="204" t="s">
        <v>139</v>
      </c>
      <c r="E356" s="205" t="s">
        <v>635</v>
      </c>
      <c r="F356" s="206" t="s">
        <v>636</v>
      </c>
      <c r="G356" s="207" t="s">
        <v>260</v>
      </c>
      <c r="H356" s="208">
        <v>4.8</v>
      </c>
      <c r="I356" s="209"/>
      <c r="J356" s="210">
        <f>ROUND(I356*H356,2)</f>
        <v>0</v>
      </c>
      <c r="K356" s="206" t="s">
        <v>248</v>
      </c>
      <c r="L356" s="40"/>
      <c r="M356" s="211" t="s">
        <v>1</v>
      </c>
      <c r="N356" s="212" t="s">
        <v>48</v>
      </c>
      <c r="O356" s="72"/>
      <c r="P356" s="213">
        <f>O356*H356</f>
        <v>0</v>
      </c>
      <c r="Q356" s="213">
        <v>6.9999999999999994E-5</v>
      </c>
      <c r="R356" s="213">
        <f>Q356*H356</f>
        <v>3.3599999999999998E-4</v>
      </c>
      <c r="S356" s="213">
        <v>0</v>
      </c>
      <c r="T356" s="21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15" t="s">
        <v>157</v>
      </c>
      <c r="AT356" s="215" t="s">
        <v>139</v>
      </c>
      <c r="AU356" s="215" t="s">
        <v>93</v>
      </c>
      <c r="AY356" s="17" t="s">
        <v>138</v>
      </c>
      <c r="BE356" s="216">
        <f>IF(N356="základní",J356,0)</f>
        <v>0</v>
      </c>
      <c r="BF356" s="216">
        <f>IF(N356="snížená",J356,0)</f>
        <v>0</v>
      </c>
      <c r="BG356" s="216">
        <f>IF(N356="zákl. přenesená",J356,0)</f>
        <v>0</v>
      </c>
      <c r="BH356" s="216">
        <f>IF(N356="sníž. přenesená",J356,0)</f>
        <v>0</v>
      </c>
      <c r="BI356" s="216">
        <f>IF(N356="nulová",J356,0)</f>
        <v>0</v>
      </c>
      <c r="BJ356" s="17" t="s">
        <v>91</v>
      </c>
      <c r="BK356" s="216">
        <f>ROUND(I356*H356,2)</f>
        <v>0</v>
      </c>
      <c r="BL356" s="17" t="s">
        <v>157</v>
      </c>
      <c r="BM356" s="215" t="s">
        <v>1551</v>
      </c>
    </row>
    <row r="357" spans="1:65" s="2" customFormat="1" ht="11.25">
      <c r="A357" s="35"/>
      <c r="B357" s="36"/>
      <c r="C357" s="37"/>
      <c r="D357" s="217" t="s">
        <v>145</v>
      </c>
      <c r="E357" s="37"/>
      <c r="F357" s="218" t="s">
        <v>638</v>
      </c>
      <c r="G357" s="37"/>
      <c r="H357" s="37"/>
      <c r="I357" s="116"/>
      <c r="J357" s="37"/>
      <c r="K357" s="37"/>
      <c r="L357" s="40"/>
      <c r="M357" s="219"/>
      <c r="N357" s="220"/>
      <c r="O357" s="72"/>
      <c r="P357" s="72"/>
      <c r="Q357" s="72"/>
      <c r="R357" s="72"/>
      <c r="S357" s="72"/>
      <c r="T357" s="73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7" t="s">
        <v>145</v>
      </c>
      <c r="AU357" s="17" t="s">
        <v>93</v>
      </c>
    </row>
    <row r="358" spans="1:65" s="13" customFormat="1" ht="11.25">
      <c r="B358" s="222"/>
      <c r="C358" s="223"/>
      <c r="D358" s="217" t="s">
        <v>151</v>
      </c>
      <c r="E358" s="224" t="s">
        <v>1</v>
      </c>
      <c r="F358" s="225" t="s">
        <v>1542</v>
      </c>
      <c r="G358" s="223"/>
      <c r="H358" s="226">
        <v>4.8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151</v>
      </c>
      <c r="AU358" s="232" t="s">
        <v>93</v>
      </c>
      <c r="AV358" s="13" t="s">
        <v>93</v>
      </c>
      <c r="AW358" s="13" t="s">
        <v>38</v>
      </c>
      <c r="AX358" s="13" t="s">
        <v>91</v>
      </c>
      <c r="AY358" s="232" t="s">
        <v>138</v>
      </c>
    </row>
    <row r="359" spans="1:65" s="12" customFormat="1" ht="22.9" customHeight="1">
      <c r="B359" s="188"/>
      <c r="C359" s="189"/>
      <c r="D359" s="190" t="s">
        <v>82</v>
      </c>
      <c r="E359" s="202" t="s">
        <v>1552</v>
      </c>
      <c r="F359" s="202" t="s">
        <v>1553</v>
      </c>
      <c r="G359" s="189"/>
      <c r="H359" s="189"/>
      <c r="I359" s="192"/>
      <c r="J359" s="203">
        <f>BK359</f>
        <v>0</v>
      </c>
      <c r="K359" s="189"/>
      <c r="L359" s="194"/>
      <c r="M359" s="195"/>
      <c r="N359" s="196"/>
      <c r="O359" s="196"/>
      <c r="P359" s="197">
        <f>SUM(P360:P405)</f>
        <v>0</v>
      </c>
      <c r="Q359" s="196"/>
      <c r="R359" s="197">
        <f>SUM(R360:R405)</f>
        <v>26.814742689999996</v>
      </c>
      <c r="S359" s="196"/>
      <c r="T359" s="198">
        <f>SUM(T360:T405)</f>
        <v>0</v>
      </c>
      <c r="AR359" s="199" t="s">
        <v>91</v>
      </c>
      <c r="AT359" s="200" t="s">
        <v>82</v>
      </c>
      <c r="AU359" s="200" t="s">
        <v>91</v>
      </c>
      <c r="AY359" s="199" t="s">
        <v>138</v>
      </c>
      <c r="BK359" s="201">
        <f>SUM(BK360:BK405)</f>
        <v>0</v>
      </c>
    </row>
    <row r="360" spans="1:65" s="2" customFormat="1" ht="24" customHeight="1">
      <c r="A360" s="35"/>
      <c r="B360" s="36"/>
      <c r="C360" s="204" t="s">
        <v>604</v>
      </c>
      <c r="D360" s="204" t="s">
        <v>139</v>
      </c>
      <c r="E360" s="205" t="s">
        <v>1554</v>
      </c>
      <c r="F360" s="206" t="s">
        <v>1555</v>
      </c>
      <c r="G360" s="207" t="s">
        <v>273</v>
      </c>
      <c r="H360" s="208">
        <v>17.379000000000001</v>
      </c>
      <c r="I360" s="209"/>
      <c r="J360" s="210">
        <f>ROUND(I360*H360,2)</f>
        <v>0</v>
      </c>
      <c r="K360" s="206" t="s">
        <v>248</v>
      </c>
      <c r="L360" s="40"/>
      <c r="M360" s="211" t="s">
        <v>1</v>
      </c>
      <c r="N360" s="212" t="s">
        <v>48</v>
      </c>
      <c r="O360" s="72"/>
      <c r="P360" s="213">
        <f>O360*H360</f>
        <v>0</v>
      </c>
      <c r="Q360" s="213">
        <v>5.7000000000000002E-2</v>
      </c>
      <c r="R360" s="213">
        <f>Q360*H360</f>
        <v>0.99060300000000012</v>
      </c>
      <c r="S360" s="213">
        <v>0</v>
      </c>
      <c r="T360" s="214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15" t="s">
        <v>157</v>
      </c>
      <c r="AT360" s="215" t="s">
        <v>139</v>
      </c>
      <c r="AU360" s="215" t="s">
        <v>93</v>
      </c>
      <c r="AY360" s="17" t="s">
        <v>138</v>
      </c>
      <c r="BE360" s="216">
        <f>IF(N360="základní",J360,0)</f>
        <v>0</v>
      </c>
      <c r="BF360" s="216">
        <f>IF(N360="snížená",J360,0)</f>
        <v>0</v>
      </c>
      <c r="BG360" s="216">
        <f>IF(N360="zákl. přenesená",J360,0)</f>
        <v>0</v>
      </c>
      <c r="BH360" s="216">
        <f>IF(N360="sníž. přenesená",J360,0)</f>
        <v>0</v>
      </c>
      <c r="BI360" s="216">
        <f>IF(N360="nulová",J360,0)</f>
        <v>0</v>
      </c>
      <c r="BJ360" s="17" t="s">
        <v>91</v>
      </c>
      <c r="BK360" s="216">
        <f>ROUND(I360*H360,2)</f>
        <v>0</v>
      </c>
      <c r="BL360" s="17" t="s">
        <v>157</v>
      </c>
      <c r="BM360" s="215" t="s">
        <v>1556</v>
      </c>
    </row>
    <row r="361" spans="1:65" s="2" customFormat="1" ht="19.5">
      <c r="A361" s="35"/>
      <c r="B361" s="36"/>
      <c r="C361" s="37"/>
      <c r="D361" s="217" t="s">
        <v>145</v>
      </c>
      <c r="E361" s="37"/>
      <c r="F361" s="218" t="s">
        <v>1557</v>
      </c>
      <c r="G361" s="37"/>
      <c r="H361" s="37"/>
      <c r="I361" s="116"/>
      <c r="J361" s="37"/>
      <c r="K361" s="37"/>
      <c r="L361" s="40"/>
      <c r="M361" s="219"/>
      <c r="N361" s="220"/>
      <c r="O361" s="72"/>
      <c r="P361" s="72"/>
      <c r="Q361" s="72"/>
      <c r="R361" s="72"/>
      <c r="S361" s="72"/>
      <c r="T361" s="73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7" t="s">
        <v>145</v>
      </c>
      <c r="AU361" s="17" t="s">
        <v>93</v>
      </c>
    </row>
    <row r="362" spans="1:65" s="13" customFormat="1" ht="11.25">
      <c r="B362" s="222"/>
      <c r="C362" s="223"/>
      <c r="D362" s="217" t="s">
        <v>151</v>
      </c>
      <c r="E362" s="224" t="s">
        <v>1</v>
      </c>
      <c r="F362" s="225" t="s">
        <v>1558</v>
      </c>
      <c r="G362" s="223"/>
      <c r="H362" s="226">
        <v>17.379000000000001</v>
      </c>
      <c r="I362" s="227"/>
      <c r="J362" s="223"/>
      <c r="K362" s="223"/>
      <c r="L362" s="228"/>
      <c r="M362" s="229"/>
      <c r="N362" s="230"/>
      <c r="O362" s="230"/>
      <c r="P362" s="230"/>
      <c r="Q362" s="230"/>
      <c r="R362" s="230"/>
      <c r="S362" s="230"/>
      <c r="T362" s="231"/>
      <c r="AT362" s="232" t="s">
        <v>151</v>
      </c>
      <c r="AU362" s="232" t="s">
        <v>93</v>
      </c>
      <c r="AV362" s="13" t="s">
        <v>93</v>
      </c>
      <c r="AW362" s="13" t="s">
        <v>38</v>
      </c>
      <c r="AX362" s="13" t="s">
        <v>91</v>
      </c>
      <c r="AY362" s="232" t="s">
        <v>138</v>
      </c>
    </row>
    <row r="363" spans="1:65" s="2" customFormat="1" ht="24" customHeight="1">
      <c r="A363" s="35"/>
      <c r="B363" s="36"/>
      <c r="C363" s="248" t="s">
        <v>608</v>
      </c>
      <c r="D363" s="248" t="s">
        <v>404</v>
      </c>
      <c r="E363" s="249" t="s">
        <v>1559</v>
      </c>
      <c r="F363" s="250" t="s">
        <v>1560</v>
      </c>
      <c r="G363" s="251" t="s">
        <v>501</v>
      </c>
      <c r="H363" s="252">
        <v>2</v>
      </c>
      <c r="I363" s="253"/>
      <c r="J363" s="254">
        <f>ROUND(I363*H363,2)</f>
        <v>0</v>
      </c>
      <c r="K363" s="250" t="s">
        <v>1</v>
      </c>
      <c r="L363" s="255"/>
      <c r="M363" s="256" t="s">
        <v>1</v>
      </c>
      <c r="N363" s="257" t="s">
        <v>48</v>
      </c>
      <c r="O363" s="72"/>
      <c r="P363" s="213">
        <f>O363*H363</f>
        <v>0</v>
      </c>
      <c r="Q363" s="213">
        <v>7.09</v>
      </c>
      <c r="R363" s="213">
        <f>Q363*H363</f>
        <v>14.18</v>
      </c>
      <c r="S363" s="213">
        <v>0</v>
      </c>
      <c r="T363" s="21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15" t="s">
        <v>172</v>
      </c>
      <c r="AT363" s="215" t="s">
        <v>404</v>
      </c>
      <c r="AU363" s="215" t="s">
        <v>93</v>
      </c>
      <c r="AY363" s="17" t="s">
        <v>138</v>
      </c>
      <c r="BE363" s="216">
        <f>IF(N363="základní",J363,0)</f>
        <v>0</v>
      </c>
      <c r="BF363" s="216">
        <f>IF(N363="snížená",J363,0)</f>
        <v>0</v>
      </c>
      <c r="BG363" s="216">
        <f>IF(N363="zákl. přenesená",J363,0)</f>
        <v>0</v>
      </c>
      <c r="BH363" s="216">
        <f>IF(N363="sníž. přenesená",J363,0)</f>
        <v>0</v>
      </c>
      <c r="BI363" s="216">
        <f>IF(N363="nulová",J363,0)</f>
        <v>0</v>
      </c>
      <c r="BJ363" s="17" t="s">
        <v>91</v>
      </c>
      <c r="BK363" s="216">
        <f>ROUND(I363*H363,2)</f>
        <v>0</v>
      </c>
      <c r="BL363" s="17" t="s">
        <v>157</v>
      </c>
      <c r="BM363" s="215" t="s">
        <v>1561</v>
      </c>
    </row>
    <row r="364" spans="1:65" s="2" customFormat="1" ht="19.5">
      <c r="A364" s="35"/>
      <c r="B364" s="36"/>
      <c r="C364" s="37"/>
      <c r="D364" s="217" t="s">
        <v>145</v>
      </c>
      <c r="E364" s="37"/>
      <c r="F364" s="218" t="s">
        <v>1562</v>
      </c>
      <c r="G364" s="37"/>
      <c r="H364" s="37"/>
      <c r="I364" s="116"/>
      <c r="J364" s="37"/>
      <c r="K364" s="37"/>
      <c r="L364" s="40"/>
      <c r="M364" s="219"/>
      <c r="N364" s="220"/>
      <c r="O364" s="72"/>
      <c r="P364" s="72"/>
      <c r="Q364" s="72"/>
      <c r="R364" s="72"/>
      <c r="S364" s="72"/>
      <c r="T364" s="73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T364" s="17" t="s">
        <v>145</v>
      </c>
      <c r="AU364" s="17" t="s">
        <v>93</v>
      </c>
    </row>
    <row r="365" spans="1:65" s="2" customFormat="1" ht="19.5">
      <c r="A365" s="35"/>
      <c r="B365" s="36"/>
      <c r="C365" s="37"/>
      <c r="D365" s="217" t="s">
        <v>149</v>
      </c>
      <c r="E365" s="37"/>
      <c r="F365" s="221" t="s">
        <v>1563</v>
      </c>
      <c r="G365" s="37"/>
      <c r="H365" s="37"/>
      <c r="I365" s="116"/>
      <c r="J365" s="37"/>
      <c r="K365" s="37"/>
      <c r="L365" s="40"/>
      <c r="M365" s="219"/>
      <c r="N365" s="220"/>
      <c r="O365" s="72"/>
      <c r="P365" s="72"/>
      <c r="Q365" s="72"/>
      <c r="R365" s="72"/>
      <c r="S365" s="72"/>
      <c r="T365" s="73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7" t="s">
        <v>149</v>
      </c>
      <c r="AU365" s="17" t="s">
        <v>93</v>
      </c>
    </row>
    <row r="366" spans="1:65" s="13" customFormat="1" ht="11.25">
      <c r="B366" s="222"/>
      <c r="C366" s="223"/>
      <c r="D366" s="217" t="s">
        <v>151</v>
      </c>
      <c r="E366" s="224" t="s">
        <v>1</v>
      </c>
      <c r="F366" s="225" t="s">
        <v>1564</v>
      </c>
      <c r="G366" s="223"/>
      <c r="H366" s="226">
        <v>2</v>
      </c>
      <c r="I366" s="227"/>
      <c r="J366" s="223"/>
      <c r="K366" s="223"/>
      <c r="L366" s="228"/>
      <c r="M366" s="229"/>
      <c r="N366" s="230"/>
      <c r="O366" s="230"/>
      <c r="P366" s="230"/>
      <c r="Q366" s="230"/>
      <c r="R366" s="230"/>
      <c r="S366" s="230"/>
      <c r="T366" s="231"/>
      <c r="AT366" s="232" t="s">
        <v>151</v>
      </c>
      <c r="AU366" s="232" t="s">
        <v>93</v>
      </c>
      <c r="AV366" s="13" t="s">
        <v>93</v>
      </c>
      <c r="AW366" s="13" t="s">
        <v>38</v>
      </c>
      <c r="AX366" s="13" t="s">
        <v>91</v>
      </c>
      <c r="AY366" s="232" t="s">
        <v>138</v>
      </c>
    </row>
    <row r="367" spans="1:65" s="2" customFormat="1" ht="24" customHeight="1">
      <c r="A367" s="35"/>
      <c r="B367" s="36"/>
      <c r="C367" s="204" t="s">
        <v>613</v>
      </c>
      <c r="D367" s="204" t="s">
        <v>139</v>
      </c>
      <c r="E367" s="205" t="s">
        <v>1565</v>
      </c>
      <c r="F367" s="206" t="s">
        <v>1566</v>
      </c>
      <c r="G367" s="207" t="s">
        <v>273</v>
      </c>
      <c r="H367" s="208">
        <v>2.2509999999999999</v>
      </c>
      <c r="I367" s="209"/>
      <c r="J367" s="210">
        <f>ROUND(I367*H367,2)</f>
        <v>0</v>
      </c>
      <c r="K367" s="206" t="s">
        <v>248</v>
      </c>
      <c r="L367" s="40"/>
      <c r="M367" s="211" t="s">
        <v>1</v>
      </c>
      <c r="N367" s="212" t="s">
        <v>48</v>
      </c>
      <c r="O367" s="72"/>
      <c r="P367" s="213">
        <f>O367*H367</f>
        <v>0</v>
      </c>
      <c r="Q367" s="213">
        <v>7.9549999999999996E-2</v>
      </c>
      <c r="R367" s="213">
        <f>Q367*H367</f>
        <v>0.17906704999999998</v>
      </c>
      <c r="S367" s="213">
        <v>0</v>
      </c>
      <c r="T367" s="214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15" t="s">
        <v>157</v>
      </c>
      <c r="AT367" s="215" t="s">
        <v>139</v>
      </c>
      <c r="AU367" s="215" t="s">
        <v>93</v>
      </c>
      <c r="AY367" s="17" t="s">
        <v>138</v>
      </c>
      <c r="BE367" s="216">
        <f>IF(N367="základní",J367,0)</f>
        <v>0</v>
      </c>
      <c r="BF367" s="216">
        <f>IF(N367="snížená",J367,0)</f>
        <v>0</v>
      </c>
      <c r="BG367" s="216">
        <f>IF(N367="zákl. přenesená",J367,0)</f>
        <v>0</v>
      </c>
      <c r="BH367" s="216">
        <f>IF(N367="sníž. přenesená",J367,0)</f>
        <v>0</v>
      </c>
      <c r="BI367" s="216">
        <f>IF(N367="nulová",J367,0)</f>
        <v>0</v>
      </c>
      <c r="BJ367" s="17" t="s">
        <v>91</v>
      </c>
      <c r="BK367" s="216">
        <f>ROUND(I367*H367,2)</f>
        <v>0</v>
      </c>
      <c r="BL367" s="17" t="s">
        <v>157</v>
      </c>
      <c r="BM367" s="215" t="s">
        <v>1567</v>
      </c>
    </row>
    <row r="368" spans="1:65" s="2" customFormat="1" ht="19.5">
      <c r="A368" s="35"/>
      <c r="B368" s="36"/>
      <c r="C368" s="37"/>
      <c r="D368" s="217" t="s">
        <v>145</v>
      </c>
      <c r="E368" s="37"/>
      <c r="F368" s="218" t="s">
        <v>1568</v>
      </c>
      <c r="G368" s="37"/>
      <c r="H368" s="37"/>
      <c r="I368" s="116"/>
      <c r="J368" s="37"/>
      <c r="K368" s="37"/>
      <c r="L368" s="40"/>
      <c r="M368" s="219"/>
      <c r="N368" s="220"/>
      <c r="O368" s="72"/>
      <c r="P368" s="72"/>
      <c r="Q368" s="72"/>
      <c r="R368" s="72"/>
      <c r="S368" s="72"/>
      <c r="T368" s="73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7" t="s">
        <v>145</v>
      </c>
      <c r="AU368" s="17" t="s">
        <v>93</v>
      </c>
    </row>
    <row r="369" spans="1:65" s="13" customFormat="1" ht="11.25">
      <c r="B369" s="222"/>
      <c r="C369" s="223"/>
      <c r="D369" s="217" t="s">
        <v>151</v>
      </c>
      <c r="E369" s="224" t="s">
        <v>1</v>
      </c>
      <c r="F369" s="225" t="s">
        <v>1569</v>
      </c>
      <c r="G369" s="223"/>
      <c r="H369" s="226">
        <v>2.2509999999999999</v>
      </c>
      <c r="I369" s="227"/>
      <c r="J369" s="223"/>
      <c r="K369" s="223"/>
      <c r="L369" s="228"/>
      <c r="M369" s="229"/>
      <c r="N369" s="230"/>
      <c r="O369" s="230"/>
      <c r="P369" s="230"/>
      <c r="Q369" s="230"/>
      <c r="R369" s="230"/>
      <c r="S369" s="230"/>
      <c r="T369" s="231"/>
      <c r="AT369" s="232" t="s">
        <v>151</v>
      </c>
      <c r="AU369" s="232" t="s">
        <v>93</v>
      </c>
      <c r="AV369" s="13" t="s">
        <v>93</v>
      </c>
      <c r="AW369" s="13" t="s">
        <v>38</v>
      </c>
      <c r="AX369" s="13" t="s">
        <v>91</v>
      </c>
      <c r="AY369" s="232" t="s">
        <v>138</v>
      </c>
    </row>
    <row r="370" spans="1:65" s="2" customFormat="1" ht="16.5" customHeight="1">
      <c r="A370" s="35"/>
      <c r="B370" s="36"/>
      <c r="C370" s="248" t="s">
        <v>618</v>
      </c>
      <c r="D370" s="248" t="s">
        <v>404</v>
      </c>
      <c r="E370" s="249" t="s">
        <v>1570</v>
      </c>
      <c r="F370" s="250" t="s">
        <v>1571</v>
      </c>
      <c r="G370" s="251" t="s">
        <v>501</v>
      </c>
      <c r="H370" s="252">
        <v>2</v>
      </c>
      <c r="I370" s="253"/>
      <c r="J370" s="254">
        <f>ROUND(I370*H370,2)</f>
        <v>0</v>
      </c>
      <c r="K370" s="250" t="s">
        <v>1</v>
      </c>
      <c r="L370" s="255"/>
      <c r="M370" s="256" t="s">
        <v>1</v>
      </c>
      <c r="N370" s="257" t="s">
        <v>48</v>
      </c>
      <c r="O370" s="72"/>
      <c r="P370" s="213">
        <f>O370*H370</f>
        <v>0</v>
      </c>
      <c r="Q370" s="213">
        <v>3.0089999999999999</v>
      </c>
      <c r="R370" s="213">
        <f>Q370*H370</f>
        <v>6.0179999999999998</v>
      </c>
      <c r="S370" s="213">
        <v>0</v>
      </c>
      <c r="T370" s="214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15" t="s">
        <v>172</v>
      </c>
      <c r="AT370" s="215" t="s">
        <v>404</v>
      </c>
      <c r="AU370" s="215" t="s">
        <v>93</v>
      </c>
      <c r="AY370" s="17" t="s">
        <v>138</v>
      </c>
      <c r="BE370" s="216">
        <f>IF(N370="základní",J370,0)</f>
        <v>0</v>
      </c>
      <c r="BF370" s="216">
        <f>IF(N370="snížená",J370,0)</f>
        <v>0</v>
      </c>
      <c r="BG370" s="216">
        <f>IF(N370="zákl. přenesená",J370,0)</f>
        <v>0</v>
      </c>
      <c r="BH370" s="216">
        <f>IF(N370="sníž. přenesená",J370,0)</f>
        <v>0</v>
      </c>
      <c r="BI370" s="216">
        <f>IF(N370="nulová",J370,0)</f>
        <v>0</v>
      </c>
      <c r="BJ370" s="17" t="s">
        <v>91</v>
      </c>
      <c r="BK370" s="216">
        <f>ROUND(I370*H370,2)</f>
        <v>0</v>
      </c>
      <c r="BL370" s="17" t="s">
        <v>157</v>
      </c>
      <c r="BM370" s="215" t="s">
        <v>1572</v>
      </c>
    </row>
    <row r="371" spans="1:65" s="2" customFormat="1" ht="11.25">
      <c r="A371" s="35"/>
      <c r="B371" s="36"/>
      <c r="C371" s="37"/>
      <c r="D371" s="217" t="s">
        <v>145</v>
      </c>
      <c r="E371" s="37"/>
      <c r="F371" s="218" t="s">
        <v>1571</v>
      </c>
      <c r="G371" s="37"/>
      <c r="H371" s="37"/>
      <c r="I371" s="116"/>
      <c r="J371" s="37"/>
      <c r="K371" s="37"/>
      <c r="L371" s="40"/>
      <c r="M371" s="219"/>
      <c r="N371" s="220"/>
      <c r="O371" s="72"/>
      <c r="P371" s="72"/>
      <c r="Q371" s="72"/>
      <c r="R371" s="72"/>
      <c r="S371" s="72"/>
      <c r="T371" s="73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7" t="s">
        <v>145</v>
      </c>
      <c r="AU371" s="17" t="s">
        <v>93</v>
      </c>
    </row>
    <row r="372" spans="1:65" s="2" customFormat="1" ht="19.5">
      <c r="A372" s="35"/>
      <c r="B372" s="36"/>
      <c r="C372" s="37"/>
      <c r="D372" s="217" t="s">
        <v>149</v>
      </c>
      <c r="E372" s="37"/>
      <c r="F372" s="221" t="s">
        <v>1573</v>
      </c>
      <c r="G372" s="37"/>
      <c r="H372" s="37"/>
      <c r="I372" s="116"/>
      <c r="J372" s="37"/>
      <c r="K372" s="37"/>
      <c r="L372" s="40"/>
      <c r="M372" s="219"/>
      <c r="N372" s="220"/>
      <c r="O372" s="72"/>
      <c r="P372" s="72"/>
      <c r="Q372" s="72"/>
      <c r="R372" s="72"/>
      <c r="S372" s="72"/>
      <c r="T372" s="73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7" t="s">
        <v>149</v>
      </c>
      <c r="AU372" s="17" t="s">
        <v>93</v>
      </c>
    </row>
    <row r="373" spans="1:65" s="13" customFormat="1" ht="11.25">
      <c r="B373" s="222"/>
      <c r="C373" s="223"/>
      <c r="D373" s="217" t="s">
        <v>151</v>
      </c>
      <c r="E373" s="224" t="s">
        <v>1</v>
      </c>
      <c r="F373" s="225" t="s">
        <v>1564</v>
      </c>
      <c r="G373" s="223"/>
      <c r="H373" s="226">
        <v>2</v>
      </c>
      <c r="I373" s="227"/>
      <c r="J373" s="223"/>
      <c r="K373" s="223"/>
      <c r="L373" s="228"/>
      <c r="M373" s="229"/>
      <c r="N373" s="230"/>
      <c r="O373" s="230"/>
      <c r="P373" s="230"/>
      <c r="Q373" s="230"/>
      <c r="R373" s="230"/>
      <c r="S373" s="230"/>
      <c r="T373" s="231"/>
      <c r="AT373" s="232" t="s">
        <v>151</v>
      </c>
      <c r="AU373" s="232" t="s">
        <v>93</v>
      </c>
      <c r="AV373" s="13" t="s">
        <v>93</v>
      </c>
      <c r="AW373" s="13" t="s">
        <v>38</v>
      </c>
      <c r="AX373" s="13" t="s">
        <v>91</v>
      </c>
      <c r="AY373" s="232" t="s">
        <v>138</v>
      </c>
    </row>
    <row r="374" spans="1:65" s="2" customFormat="1" ht="24" customHeight="1">
      <c r="A374" s="35"/>
      <c r="B374" s="36"/>
      <c r="C374" s="204" t="s">
        <v>622</v>
      </c>
      <c r="D374" s="204" t="s">
        <v>139</v>
      </c>
      <c r="E374" s="205" t="s">
        <v>1574</v>
      </c>
      <c r="F374" s="206" t="s">
        <v>1575</v>
      </c>
      <c r="G374" s="207" t="s">
        <v>501</v>
      </c>
      <c r="H374" s="208">
        <v>2</v>
      </c>
      <c r="I374" s="209"/>
      <c r="J374" s="210">
        <f>ROUND(I374*H374,2)</f>
        <v>0</v>
      </c>
      <c r="K374" s="206" t="s">
        <v>248</v>
      </c>
      <c r="L374" s="40"/>
      <c r="M374" s="211" t="s">
        <v>1</v>
      </c>
      <c r="N374" s="212" t="s">
        <v>48</v>
      </c>
      <c r="O374" s="72"/>
      <c r="P374" s="213">
        <f>O374*H374</f>
        <v>0</v>
      </c>
      <c r="Q374" s="213">
        <v>1.0189999999999999E-2</v>
      </c>
      <c r="R374" s="213">
        <f>Q374*H374</f>
        <v>2.0379999999999999E-2</v>
      </c>
      <c r="S374" s="213">
        <v>0</v>
      </c>
      <c r="T374" s="214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15" t="s">
        <v>157</v>
      </c>
      <c r="AT374" s="215" t="s">
        <v>139</v>
      </c>
      <c r="AU374" s="215" t="s">
        <v>93</v>
      </c>
      <c r="AY374" s="17" t="s">
        <v>138</v>
      </c>
      <c r="BE374" s="216">
        <f>IF(N374="základní",J374,0)</f>
        <v>0</v>
      </c>
      <c r="BF374" s="216">
        <f>IF(N374="snížená",J374,0)</f>
        <v>0</v>
      </c>
      <c r="BG374" s="216">
        <f>IF(N374="zákl. přenesená",J374,0)</f>
        <v>0</v>
      </c>
      <c r="BH374" s="216">
        <f>IF(N374="sníž. přenesená",J374,0)</f>
        <v>0</v>
      </c>
      <c r="BI374" s="216">
        <f>IF(N374="nulová",J374,0)</f>
        <v>0</v>
      </c>
      <c r="BJ374" s="17" t="s">
        <v>91</v>
      </c>
      <c r="BK374" s="216">
        <f>ROUND(I374*H374,2)</f>
        <v>0</v>
      </c>
      <c r="BL374" s="17" t="s">
        <v>157</v>
      </c>
      <c r="BM374" s="215" t="s">
        <v>1576</v>
      </c>
    </row>
    <row r="375" spans="1:65" s="2" customFormat="1" ht="11.25">
      <c r="A375" s="35"/>
      <c r="B375" s="36"/>
      <c r="C375" s="37"/>
      <c r="D375" s="217" t="s">
        <v>145</v>
      </c>
      <c r="E375" s="37"/>
      <c r="F375" s="218" t="s">
        <v>1575</v>
      </c>
      <c r="G375" s="37"/>
      <c r="H375" s="37"/>
      <c r="I375" s="116"/>
      <c r="J375" s="37"/>
      <c r="K375" s="37"/>
      <c r="L375" s="40"/>
      <c r="M375" s="219"/>
      <c r="N375" s="220"/>
      <c r="O375" s="72"/>
      <c r="P375" s="72"/>
      <c r="Q375" s="72"/>
      <c r="R375" s="72"/>
      <c r="S375" s="72"/>
      <c r="T375" s="73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7" t="s">
        <v>145</v>
      </c>
      <c r="AU375" s="17" t="s">
        <v>93</v>
      </c>
    </row>
    <row r="376" spans="1:65" s="13" customFormat="1" ht="11.25">
      <c r="B376" s="222"/>
      <c r="C376" s="223"/>
      <c r="D376" s="217" t="s">
        <v>151</v>
      </c>
      <c r="E376" s="224" t="s">
        <v>1</v>
      </c>
      <c r="F376" s="225" t="s">
        <v>1564</v>
      </c>
      <c r="G376" s="223"/>
      <c r="H376" s="226">
        <v>2</v>
      </c>
      <c r="I376" s="227"/>
      <c r="J376" s="223"/>
      <c r="K376" s="223"/>
      <c r="L376" s="228"/>
      <c r="M376" s="229"/>
      <c r="N376" s="230"/>
      <c r="O376" s="230"/>
      <c r="P376" s="230"/>
      <c r="Q376" s="230"/>
      <c r="R376" s="230"/>
      <c r="S376" s="230"/>
      <c r="T376" s="231"/>
      <c r="AT376" s="232" t="s">
        <v>151</v>
      </c>
      <c r="AU376" s="232" t="s">
        <v>93</v>
      </c>
      <c r="AV376" s="13" t="s">
        <v>93</v>
      </c>
      <c r="AW376" s="13" t="s">
        <v>38</v>
      </c>
      <c r="AX376" s="13" t="s">
        <v>91</v>
      </c>
      <c r="AY376" s="232" t="s">
        <v>138</v>
      </c>
    </row>
    <row r="377" spans="1:65" s="2" customFormat="1" ht="16.5" customHeight="1">
      <c r="A377" s="35"/>
      <c r="B377" s="36"/>
      <c r="C377" s="248" t="s">
        <v>627</v>
      </c>
      <c r="D377" s="248" t="s">
        <v>404</v>
      </c>
      <c r="E377" s="249" t="s">
        <v>1577</v>
      </c>
      <c r="F377" s="250" t="s">
        <v>1578</v>
      </c>
      <c r="G377" s="251" t="s">
        <v>501</v>
      </c>
      <c r="H377" s="252">
        <v>2</v>
      </c>
      <c r="I377" s="253"/>
      <c r="J377" s="254">
        <f>ROUND(I377*H377,2)</f>
        <v>0</v>
      </c>
      <c r="K377" s="250" t="s">
        <v>1</v>
      </c>
      <c r="L377" s="255"/>
      <c r="M377" s="256" t="s">
        <v>1</v>
      </c>
      <c r="N377" s="257" t="s">
        <v>48</v>
      </c>
      <c r="O377" s="72"/>
      <c r="P377" s="213">
        <f>O377*H377</f>
        <v>0</v>
      </c>
      <c r="Q377" s="213">
        <v>0.42</v>
      </c>
      <c r="R377" s="213">
        <f>Q377*H377</f>
        <v>0.84</v>
      </c>
      <c r="S377" s="213">
        <v>0</v>
      </c>
      <c r="T377" s="214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15" t="s">
        <v>172</v>
      </c>
      <c r="AT377" s="215" t="s">
        <v>404</v>
      </c>
      <c r="AU377" s="215" t="s">
        <v>93</v>
      </c>
      <c r="AY377" s="17" t="s">
        <v>138</v>
      </c>
      <c r="BE377" s="216">
        <f>IF(N377="základní",J377,0)</f>
        <v>0</v>
      </c>
      <c r="BF377" s="216">
        <f>IF(N377="snížená",J377,0)</f>
        <v>0</v>
      </c>
      <c r="BG377" s="216">
        <f>IF(N377="zákl. přenesená",J377,0)</f>
        <v>0</v>
      </c>
      <c r="BH377" s="216">
        <f>IF(N377="sníž. přenesená",J377,0)</f>
        <v>0</v>
      </c>
      <c r="BI377" s="216">
        <f>IF(N377="nulová",J377,0)</f>
        <v>0</v>
      </c>
      <c r="BJ377" s="17" t="s">
        <v>91</v>
      </c>
      <c r="BK377" s="216">
        <f>ROUND(I377*H377,2)</f>
        <v>0</v>
      </c>
      <c r="BL377" s="17" t="s">
        <v>157</v>
      </c>
      <c r="BM377" s="215" t="s">
        <v>1579</v>
      </c>
    </row>
    <row r="378" spans="1:65" s="2" customFormat="1" ht="11.25">
      <c r="A378" s="35"/>
      <c r="B378" s="36"/>
      <c r="C378" s="37"/>
      <c r="D378" s="217" t="s">
        <v>145</v>
      </c>
      <c r="E378" s="37"/>
      <c r="F378" s="218" t="s">
        <v>1578</v>
      </c>
      <c r="G378" s="37"/>
      <c r="H378" s="37"/>
      <c r="I378" s="116"/>
      <c r="J378" s="37"/>
      <c r="K378" s="37"/>
      <c r="L378" s="40"/>
      <c r="M378" s="219"/>
      <c r="N378" s="220"/>
      <c r="O378" s="72"/>
      <c r="P378" s="72"/>
      <c r="Q378" s="72"/>
      <c r="R378" s="72"/>
      <c r="S378" s="72"/>
      <c r="T378" s="73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7" t="s">
        <v>145</v>
      </c>
      <c r="AU378" s="17" t="s">
        <v>93</v>
      </c>
    </row>
    <row r="379" spans="1:65" s="2" customFormat="1" ht="19.5">
      <c r="A379" s="35"/>
      <c r="B379" s="36"/>
      <c r="C379" s="37"/>
      <c r="D379" s="217" t="s">
        <v>149</v>
      </c>
      <c r="E379" s="37"/>
      <c r="F379" s="221" t="s">
        <v>1580</v>
      </c>
      <c r="G379" s="37"/>
      <c r="H379" s="37"/>
      <c r="I379" s="116"/>
      <c r="J379" s="37"/>
      <c r="K379" s="37"/>
      <c r="L379" s="40"/>
      <c r="M379" s="219"/>
      <c r="N379" s="220"/>
      <c r="O379" s="72"/>
      <c r="P379" s="72"/>
      <c r="Q379" s="72"/>
      <c r="R379" s="72"/>
      <c r="S379" s="72"/>
      <c r="T379" s="73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7" t="s">
        <v>149</v>
      </c>
      <c r="AU379" s="17" t="s">
        <v>93</v>
      </c>
    </row>
    <row r="380" spans="1:65" s="13" customFormat="1" ht="11.25">
      <c r="B380" s="222"/>
      <c r="C380" s="223"/>
      <c r="D380" s="217" t="s">
        <v>151</v>
      </c>
      <c r="E380" s="224" t="s">
        <v>1</v>
      </c>
      <c r="F380" s="225" t="s">
        <v>1564</v>
      </c>
      <c r="G380" s="223"/>
      <c r="H380" s="226">
        <v>2</v>
      </c>
      <c r="I380" s="227"/>
      <c r="J380" s="223"/>
      <c r="K380" s="223"/>
      <c r="L380" s="228"/>
      <c r="M380" s="229"/>
      <c r="N380" s="230"/>
      <c r="O380" s="230"/>
      <c r="P380" s="230"/>
      <c r="Q380" s="230"/>
      <c r="R380" s="230"/>
      <c r="S380" s="230"/>
      <c r="T380" s="231"/>
      <c r="AT380" s="232" t="s">
        <v>151</v>
      </c>
      <c r="AU380" s="232" t="s">
        <v>93</v>
      </c>
      <c r="AV380" s="13" t="s">
        <v>93</v>
      </c>
      <c r="AW380" s="13" t="s">
        <v>38</v>
      </c>
      <c r="AX380" s="13" t="s">
        <v>91</v>
      </c>
      <c r="AY380" s="232" t="s">
        <v>138</v>
      </c>
    </row>
    <row r="381" spans="1:65" s="2" customFormat="1" ht="24" customHeight="1">
      <c r="A381" s="35"/>
      <c r="B381" s="36"/>
      <c r="C381" s="204" t="s">
        <v>634</v>
      </c>
      <c r="D381" s="204" t="s">
        <v>139</v>
      </c>
      <c r="E381" s="205" t="s">
        <v>1581</v>
      </c>
      <c r="F381" s="206" t="s">
        <v>1582</v>
      </c>
      <c r="G381" s="207" t="s">
        <v>501</v>
      </c>
      <c r="H381" s="208">
        <v>2</v>
      </c>
      <c r="I381" s="209"/>
      <c r="J381" s="210">
        <f>ROUND(I381*H381,2)</f>
        <v>0</v>
      </c>
      <c r="K381" s="206" t="s">
        <v>248</v>
      </c>
      <c r="L381" s="40"/>
      <c r="M381" s="211" t="s">
        <v>1</v>
      </c>
      <c r="N381" s="212" t="s">
        <v>48</v>
      </c>
      <c r="O381" s="72"/>
      <c r="P381" s="213">
        <f>O381*H381</f>
        <v>0</v>
      </c>
      <c r="Q381" s="213">
        <v>0.21734000000000001</v>
      </c>
      <c r="R381" s="213">
        <f>Q381*H381</f>
        <v>0.43468000000000001</v>
      </c>
      <c r="S381" s="213">
        <v>0</v>
      </c>
      <c r="T381" s="214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15" t="s">
        <v>157</v>
      </c>
      <c r="AT381" s="215" t="s">
        <v>139</v>
      </c>
      <c r="AU381" s="215" t="s">
        <v>93</v>
      </c>
      <c r="AY381" s="17" t="s">
        <v>138</v>
      </c>
      <c r="BE381" s="216">
        <f>IF(N381="základní",J381,0)</f>
        <v>0</v>
      </c>
      <c r="BF381" s="216">
        <f>IF(N381="snížená",J381,0)</f>
        <v>0</v>
      </c>
      <c r="BG381" s="216">
        <f>IF(N381="zákl. přenesená",J381,0)</f>
        <v>0</v>
      </c>
      <c r="BH381" s="216">
        <f>IF(N381="sníž. přenesená",J381,0)</f>
        <v>0</v>
      </c>
      <c r="BI381" s="216">
        <f>IF(N381="nulová",J381,0)</f>
        <v>0</v>
      </c>
      <c r="BJ381" s="17" t="s">
        <v>91</v>
      </c>
      <c r="BK381" s="216">
        <f>ROUND(I381*H381,2)</f>
        <v>0</v>
      </c>
      <c r="BL381" s="17" t="s">
        <v>157</v>
      </c>
      <c r="BM381" s="215" t="s">
        <v>1583</v>
      </c>
    </row>
    <row r="382" spans="1:65" s="2" customFormat="1" ht="19.5">
      <c r="A382" s="35"/>
      <c r="B382" s="36"/>
      <c r="C382" s="37"/>
      <c r="D382" s="217" t="s">
        <v>145</v>
      </c>
      <c r="E382" s="37"/>
      <c r="F382" s="218" t="s">
        <v>1584</v>
      </c>
      <c r="G382" s="37"/>
      <c r="H382" s="37"/>
      <c r="I382" s="116"/>
      <c r="J382" s="37"/>
      <c r="K382" s="37"/>
      <c r="L382" s="40"/>
      <c r="M382" s="219"/>
      <c r="N382" s="220"/>
      <c r="O382" s="72"/>
      <c r="P382" s="72"/>
      <c r="Q382" s="72"/>
      <c r="R382" s="72"/>
      <c r="S382" s="72"/>
      <c r="T382" s="73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7" t="s">
        <v>145</v>
      </c>
      <c r="AU382" s="17" t="s">
        <v>93</v>
      </c>
    </row>
    <row r="383" spans="1:65" s="13" customFormat="1" ht="11.25">
      <c r="B383" s="222"/>
      <c r="C383" s="223"/>
      <c r="D383" s="217" t="s">
        <v>151</v>
      </c>
      <c r="E383" s="224" t="s">
        <v>1</v>
      </c>
      <c r="F383" s="225" t="s">
        <v>1564</v>
      </c>
      <c r="G383" s="223"/>
      <c r="H383" s="226">
        <v>2</v>
      </c>
      <c r="I383" s="227"/>
      <c r="J383" s="223"/>
      <c r="K383" s="223"/>
      <c r="L383" s="228"/>
      <c r="M383" s="229"/>
      <c r="N383" s="230"/>
      <c r="O383" s="230"/>
      <c r="P383" s="230"/>
      <c r="Q383" s="230"/>
      <c r="R383" s="230"/>
      <c r="S383" s="230"/>
      <c r="T383" s="231"/>
      <c r="AT383" s="232" t="s">
        <v>151</v>
      </c>
      <c r="AU383" s="232" t="s">
        <v>93</v>
      </c>
      <c r="AV383" s="13" t="s">
        <v>93</v>
      </c>
      <c r="AW383" s="13" t="s">
        <v>38</v>
      </c>
      <c r="AX383" s="13" t="s">
        <v>91</v>
      </c>
      <c r="AY383" s="232" t="s">
        <v>138</v>
      </c>
    </row>
    <row r="384" spans="1:65" s="2" customFormat="1" ht="24" customHeight="1">
      <c r="A384" s="35"/>
      <c r="B384" s="36"/>
      <c r="C384" s="248" t="s">
        <v>639</v>
      </c>
      <c r="D384" s="248" t="s">
        <v>404</v>
      </c>
      <c r="E384" s="249" t="s">
        <v>1585</v>
      </c>
      <c r="F384" s="250" t="s">
        <v>1586</v>
      </c>
      <c r="G384" s="251" t="s">
        <v>501</v>
      </c>
      <c r="H384" s="252">
        <v>2</v>
      </c>
      <c r="I384" s="253"/>
      <c r="J384" s="254">
        <f>ROUND(I384*H384,2)</f>
        <v>0</v>
      </c>
      <c r="K384" s="250" t="s">
        <v>1</v>
      </c>
      <c r="L384" s="255"/>
      <c r="M384" s="256" t="s">
        <v>1</v>
      </c>
      <c r="N384" s="257" t="s">
        <v>48</v>
      </c>
      <c r="O384" s="72"/>
      <c r="P384" s="213">
        <f>O384*H384</f>
        <v>0</v>
      </c>
      <c r="Q384" s="213">
        <v>6.2E-2</v>
      </c>
      <c r="R384" s="213">
        <f>Q384*H384</f>
        <v>0.124</v>
      </c>
      <c r="S384" s="213">
        <v>0</v>
      </c>
      <c r="T384" s="214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15" t="s">
        <v>172</v>
      </c>
      <c r="AT384" s="215" t="s">
        <v>404</v>
      </c>
      <c r="AU384" s="215" t="s">
        <v>93</v>
      </c>
      <c r="AY384" s="17" t="s">
        <v>138</v>
      </c>
      <c r="BE384" s="216">
        <f>IF(N384="základní",J384,0)</f>
        <v>0</v>
      </c>
      <c r="BF384" s="216">
        <f>IF(N384="snížená",J384,0)</f>
        <v>0</v>
      </c>
      <c r="BG384" s="216">
        <f>IF(N384="zákl. přenesená",J384,0)</f>
        <v>0</v>
      </c>
      <c r="BH384" s="216">
        <f>IF(N384="sníž. přenesená",J384,0)</f>
        <v>0</v>
      </c>
      <c r="BI384" s="216">
        <f>IF(N384="nulová",J384,0)</f>
        <v>0</v>
      </c>
      <c r="BJ384" s="17" t="s">
        <v>91</v>
      </c>
      <c r="BK384" s="216">
        <f>ROUND(I384*H384,2)</f>
        <v>0</v>
      </c>
      <c r="BL384" s="17" t="s">
        <v>157</v>
      </c>
      <c r="BM384" s="215" t="s">
        <v>1587</v>
      </c>
    </row>
    <row r="385" spans="1:65" s="2" customFormat="1" ht="19.5">
      <c r="A385" s="35"/>
      <c r="B385" s="36"/>
      <c r="C385" s="37"/>
      <c r="D385" s="217" t="s">
        <v>145</v>
      </c>
      <c r="E385" s="37"/>
      <c r="F385" s="218" t="s">
        <v>1586</v>
      </c>
      <c r="G385" s="37"/>
      <c r="H385" s="37"/>
      <c r="I385" s="116"/>
      <c r="J385" s="37"/>
      <c r="K385" s="37"/>
      <c r="L385" s="40"/>
      <c r="M385" s="219"/>
      <c r="N385" s="220"/>
      <c r="O385" s="72"/>
      <c r="P385" s="72"/>
      <c r="Q385" s="72"/>
      <c r="R385" s="72"/>
      <c r="S385" s="72"/>
      <c r="T385" s="73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7" t="s">
        <v>145</v>
      </c>
      <c r="AU385" s="17" t="s">
        <v>93</v>
      </c>
    </row>
    <row r="386" spans="1:65" s="13" customFormat="1" ht="11.25">
      <c r="B386" s="222"/>
      <c r="C386" s="223"/>
      <c r="D386" s="217" t="s">
        <v>151</v>
      </c>
      <c r="E386" s="224" t="s">
        <v>1</v>
      </c>
      <c r="F386" s="225" t="s">
        <v>1564</v>
      </c>
      <c r="G386" s="223"/>
      <c r="H386" s="226">
        <v>2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151</v>
      </c>
      <c r="AU386" s="232" t="s">
        <v>93</v>
      </c>
      <c r="AV386" s="13" t="s">
        <v>93</v>
      </c>
      <c r="AW386" s="13" t="s">
        <v>38</v>
      </c>
      <c r="AX386" s="13" t="s">
        <v>91</v>
      </c>
      <c r="AY386" s="232" t="s">
        <v>138</v>
      </c>
    </row>
    <row r="387" spans="1:65" s="2" customFormat="1" ht="24" customHeight="1">
      <c r="A387" s="35"/>
      <c r="B387" s="36"/>
      <c r="C387" s="248" t="s">
        <v>647</v>
      </c>
      <c r="D387" s="248" t="s">
        <v>404</v>
      </c>
      <c r="E387" s="249" t="s">
        <v>1588</v>
      </c>
      <c r="F387" s="250" t="s">
        <v>1589</v>
      </c>
      <c r="G387" s="251" t="s">
        <v>501</v>
      </c>
      <c r="H387" s="252">
        <v>4</v>
      </c>
      <c r="I387" s="253"/>
      <c r="J387" s="254">
        <f>ROUND(I387*H387,2)</f>
        <v>0</v>
      </c>
      <c r="K387" s="250" t="s">
        <v>1</v>
      </c>
      <c r="L387" s="255"/>
      <c r="M387" s="256" t="s">
        <v>1</v>
      </c>
      <c r="N387" s="257" t="s">
        <v>48</v>
      </c>
      <c r="O387" s="72"/>
      <c r="P387" s="213">
        <f>O387*H387</f>
        <v>0</v>
      </c>
      <c r="Q387" s="213">
        <v>2E-3</v>
      </c>
      <c r="R387" s="213">
        <f>Q387*H387</f>
        <v>8.0000000000000002E-3</v>
      </c>
      <c r="S387" s="213">
        <v>0</v>
      </c>
      <c r="T387" s="214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15" t="s">
        <v>172</v>
      </c>
      <c r="AT387" s="215" t="s">
        <v>404</v>
      </c>
      <c r="AU387" s="215" t="s">
        <v>93</v>
      </c>
      <c r="AY387" s="17" t="s">
        <v>138</v>
      </c>
      <c r="BE387" s="216">
        <f>IF(N387="základní",J387,0)</f>
        <v>0</v>
      </c>
      <c r="BF387" s="216">
        <f>IF(N387="snížená",J387,0)</f>
        <v>0</v>
      </c>
      <c r="BG387" s="216">
        <f>IF(N387="zákl. přenesená",J387,0)</f>
        <v>0</v>
      </c>
      <c r="BH387" s="216">
        <f>IF(N387="sníž. přenesená",J387,0)</f>
        <v>0</v>
      </c>
      <c r="BI387" s="216">
        <f>IF(N387="nulová",J387,0)</f>
        <v>0</v>
      </c>
      <c r="BJ387" s="17" t="s">
        <v>91</v>
      </c>
      <c r="BK387" s="216">
        <f>ROUND(I387*H387,2)</f>
        <v>0</v>
      </c>
      <c r="BL387" s="17" t="s">
        <v>157</v>
      </c>
      <c r="BM387" s="215" t="s">
        <v>1590</v>
      </c>
    </row>
    <row r="388" spans="1:65" s="2" customFormat="1" ht="11.25">
      <c r="A388" s="35"/>
      <c r="B388" s="36"/>
      <c r="C388" s="37"/>
      <c r="D388" s="217" t="s">
        <v>145</v>
      </c>
      <c r="E388" s="37"/>
      <c r="F388" s="218" t="s">
        <v>1589</v>
      </c>
      <c r="G388" s="37"/>
      <c r="H388" s="37"/>
      <c r="I388" s="116"/>
      <c r="J388" s="37"/>
      <c r="K388" s="37"/>
      <c r="L388" s="40"/>
      <c r="M388" s="219"/>
      <c r="N388" s="220"/>
      <c r="O388" s="72"/>
      <c r="P388" s="72"/>
      <c r="Q388" s="72"/>
      <c r="R388" s="72"/>
      <c r="S388" s="72"/>
      <c r="T388" s="73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7" t="s">
        <v>145</v>
      </c>
      <c r="AU388" s="17" t="s">
        <v>93</v>
      </c>
    </row>
    <row r="389" spans="1:65" s="13" customFormat="1" ht="11.25">
      <c r="B389" s="222"/>
      <c r="C389" s="223"/>
      <c r="D389" s="217" t="s">
        <v>151</v>
      </c>
      <c r="E389" s="224" t="s">
        <v>1</v>
      </c>
      <c r="F389" s="225" t="s">
        <v>1548</v>
      </c>
      <c r="G389" s="223"/>
      <c r="H389" s="226">
        <v>4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151</v>
      </c>
      <c r="AU389" s="232" t="s">
        <v>93</v>
      </c>
      <c r="AV389" s="13" t="s">
        <v>93</v>
      </c>
      <c r="AW389" s="13" t="s">
        <v>38</v>
      </c>
      <c r="AX389" s="13" t="s">
        <v>91</v>
      </c>
      <c r="AY389" s="232" t="s">
        <v>138</v>
      </c>
    </row>
    <row r="390" spans="1:65" s="2" customFormat="1" ht="24" customHeight="1">
      <c r="A390" s="35"/>
      <c r="B390" s="36"/>
      <c r="C390" s="248" t="s">
        <v>657</v>
      </c>
      <c r="D390" s="248" t="s">
        <v>404</v>
      </c>
      <c r="E390" s="249" t="s">
        <v>1591</v>
      </c>
      <c r="F390" s="250" t="s">
        <v>1592</v>
      </c>
      <c r="G390" s="251" t="s">
        <v>1593</v>
      </c>
      <c r="H390" s="252">
        <v>40</v>
      </c>
      <c r="I390" s="253"/>
      <c r="J390" s="254">
        <f>ROUND(I390*H390,2)</f>
        <v>0</v>
      </c>
      <c r="K390" s="250" t="s">
        <v>1</v>
      </c>
      <c r="L390" s="255"/>
      <c r="M390" s="256" t="s">
        <v>1</v>
      </c>
      <c r="N390" s="257" t="s">
        <v>48</v>
      </c>
      <c r="O390" s="72"/>
      <c r="P390" s="213">
        <f>O390*H390</f>
        <v>0</v>
      </c>
      <c r="Q390" s="213">
        <v>5.0000000000000001E-3</v>
      </c>
      <c r="R390" s="213">
        <f>Q390*H390</f>
        <v>0.2</v>
      </c>
      <c r="S390" s="213">
        <v>0</v>
      </c>
      <c r="T390" s="214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15" t="s">
        <v>172</v>
      </c>
      <c r="AT390" s="215" t="s">
        <v>404</v>
      </c>
      <c r="AU390" s="215" t="s">
        <v>93</v>
      </c>
      <c r="AY390" s="17" t="s">
        <v>138</v>
      </c>
      <c r="BE390" s="216">
        <f>IF(N390="základní",J390,0)</f>
        <v>0</v>
      </c>
      <c r="BF390" s="216">
        <f>IF(N390="snížená",J390,0)</f>
        <v>0</v>
      </c>
      <c r="BG390" s="216">
        <f>IF(N390="zákl. přenesená",J390,0)</f>
        <v>0</v>
      </c>
      <c r="BH390" s="216">
        <f>IF(N390="sníž. přenesená",J390,0)</f>
        <v>0</v>
      </c>
      <c r="BI390" s="216">
        <f>IF(N390="nulová",J390,0)</f>
        <v>0</v>
      </c>
      <c r="BJ390" s="17" t="s">
        <v>91</v>
      </c>
      <c r="BK390" s="216">
        <f>ROUND(I390*H390,2)</f>
        <v>0</v>
      </c>
      <c r="BL390" s="17" t="s">
        <v>157</v>
      </c>
      <c r="BM390" s="215" t="s">
        <v>1594</v>
      </c>
    </row>
    <row r="391" spans="1:65" s="2" customFormat="1" ht="19.5">
      <c r="A391" s="35"/>
      <c r="B391" s="36"/>
      <c r="C391" s="37"/>
      <c r="D391" s="217" t="s">
        <v>145</v>
      </c>
      <c r="E391" s="37"/>
      <c r="F391" s="218" t="s">
        <v>1592</v>
      </c>
      <c r="G391" s="37"/>
      <c r="H391" s="37"/>
      <c r="I391" s="116"/>
      <c r="J391" s="37"/>
      <c r="K391" s="37"/>
      <c r="L391" s="40"/>
      <c r="M391" s="219"/>
      <c r="N391" s="220"/>
      <c r="O391" s="72"/>
      <c r="P391" s="72"/>
      <c r="Q391" s="72"/>
      <c r="R391" s="72"/>
      <c r="S391" s="72"/>
      <c r="T391" s="73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T391" s="17" t="s">
        <v>145</v>
      </c>
      <c r="AU391" s="17" t="s">
        <v>93</v>
      </c>
    </row>
    <row r="392" spans="1:65" s="13" customFormat="1" ht="11.25">
      <c r="B392" s="222"/>
      <c r="C392" s="223"/>
      <c r="D392" s="217" t="s">
        <v>151</v>
      </c>
      <c r="E392" s="224" t="s">
        <v>1</v>
      </c>
      <c r="F392" s="225" t="s">
        <v>1595</v>
      </c>
      <c r="G392" s="223"/>
      <c r="H392" s="226">
        <v>40</v>
      </c>
      <c r="I392" s="227"/>
      <c r="J392" s="223"/>
      <c r="K392" s="223"/>
      <c r="L392" s="228"/>
      <c r="M392" s="229"/>
      <c r="N392" s="230"/>
      <c r="O392" s="230"/>
      <c r="P392" s="230"/>
      <c r="Q392" s="230"/>
      <c r="R392" s="230"/>
      <c r="S392" s="230"/>
      <c r="T392" s="231"/>
      <c r="AT392" s="232" t="s">
        <v>151</v>
      </c>
      <c r="AU392" s="232" t="s">
        <v>93</v>
      </c>
      <c r="AV392" s="13" t="s">
        <v>93</v>
      </c>
      <c r="AW392" s="13" t="s">
        <v>38</v>
      </c>
      <c r="AX392" s="13" t="s">
        <v>91</v>
      </c>
      <c r="AY392" s="232" t="s">
        <v>138</v>
      </c>
    </row>
    <row r="393" spans="1:65" s="2" customFormat="1" ht="24" customHeight="1">
      <c r="A393" s="35"/>
      <c r="B393" s="36"/>
      <c r="C393" s="248" t="s">
        <v>664</v>
      </c>
      <c r="D393" s="248" t="s">
        <v>404</v>
      </c>
      <c r="E393" s="249" t="s">
        <v>1596</v>
      </c>
      <c r="F393" s="250" t="s">
        <v>1597</v>
      </c>
      <c r="G393" s="251" t="s">
        <v>1593</v>
      </c>
      <c r="H393" s="252">
        <v>40</v>
      </c>
      <c r="I393" s="253"/>
      <c r="J393" s="254">
        <f>ROUND(I393*H393,2)</f>
        <v>0</v>
      </c>
      <c r="K393" s="250" t="s">
        <v>1</v>
      </c>
      <c r="L393" s="255"/>
      <c r="M393" s="256" t="s">
        <v>1</v>
      </c>
      <c r="N393" s="257" t="s">
        <v>48</v>
      </c>
      <c r="O393" s="72"/>
      <c r="P393" s="213">
        <f>O393*H393</f>
        <v>0</v>
      </c>
      <c r="Q393" s="213">
        <v>8.9999999999999993E-3</v>
      </c>
      <c r="R393" s="213">
        <f>Q393*H393</f>
        <v>0.36</v>
      </c>
      <c r="S393" s="213">
        <v>0</v>
      </c>
      <c r="T393" s="214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15" t="s">
        <v>172</v>
      </c>
      <c r="AT393" s="215" t="s">
        <v>404</v>
      </c>
      <c r="AU393" s="215" t="s">
        <v>93</v>
      </c>
      <c r="AY393" s="17" t="s">
        <v>138</v>
      </c>
      <c r="BE393" s="216">
        <f>IF(N393="základní",J393,0)</f>
        <v>0</v>
      </c>
      <c r="BF393" s="216">
        <f>IF(N393="snížená",J393,0)</f>
        <v>0</v>
      </c>
      <c r="BG393" s="216">
        <f>IF(N393="zákl. přenesená",J393,0)</f>
        <v>0</v>
      </c>
      <c r="BH393" s="216">
        <f>IF(N393="sníž. přenesená",J393,0)</f>
        <v>0</v>
      </c>
      <c r="BI393" s="216">
        <f>IF(N393="nulová",J393,0)</f>
        <v>0</v>
      </c>
      <c r="BJ393" s="17" t="s">
        <v>91</v>
      </c>
      <c r="BK393" s="216">
        <f>ROUND(I393*H393,2)</f>
        <v>0</v>
      </c>
      <c r="BL393" s="17" t="s">
        <v>157</v>
      </c>
      <c r="BM393" s="215" t="s">
        <v>1598</v>
      </c>
    </row>
    <row r="394" spans="1:65" s="2" customFormat="1" ht="19.5">
      <c r="A394" s="35"/>
      <c r="B394" s="36"/>
      <c r="C394" s="37"/>
      <c r="D394" s="217" t="s">
        <v>145</v>
      </c>
      <c r="E394" s="37"/>
      <c r="F394" s="218" t="s">
        <v>1597</v>
      </c>
      <c r="G394" s="37"/>
      <c r="H394" s="37"/>
      <c r="I394" s="116"/>
      <c r="J394" s="37"/>
      <c r="K394" s="37"/>
      <c r="L394" s="40"/>
      <c r="M394" s="219"/>
      <c r="N394" s="220"/>
      <c r="O394" s="72"/>
      <c r="P394" s="72"/>
      <c r="Q394" s="72"/>
      <c r="R394" s="72"/>
      <c r="S394" s="72"/>
      <c r="T394" s="73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7" t="s">
        <v>145</v>
      </c>
      <c r="AU394" s="17" t="s">
        <v>93</v>
      </c>
    </row>
    <row r="395" spans="1:65" s="13" customFormat="1" ht="11.25">
      <c r="B395" s="222"/>
      <c r="C395" s="223"/>
      <c r="D395" s="217" t="s">
        <v>151</v>
      </c>
      <c r="E395" s="224" t="s">
        <v>1</v>
      </c>
      <c r="F395" s="225" t="s">
        <v>1595</v>
      </c>
      <c r="G395" s="223"/>
      <c r="H395" s="226">
        <v>40</v>
      </c>
      <c r="I395" s="227"/>
      <c r="J395" s="223"/>
      <c r="K395" s="223"/>
      <c r="L395" s="228"/>
      <c r="M395" s="229"/>
      <c r="N395" s="230"/>
      <c r="O395" s="230"/>
      <c r="P395" s="230"/>
      <c r="Q395" s="230"/>
      <c r="R395" s="230"/>
      <c r="S395" s="230"/>
      <c r="T395" s="231"/>
      <c r="AT395" s="232" t="s">
        <v>151</v>
      </c>
      <c r="AU395" s="232" t="s">
        <v>93</v>
      </c>
      <c r="AV395" s="13" t="s">
        <v>93</v>
      </c>
      <c r="AW395" s="13" t="s">
        <v>38</v>
      </c>
      <c r="AX395" s="13" t="s">
        <v>91</v>
      </c>
      <c r="AY395" s="232" t="s">
        <v>138</v>
      </c>
    </row>
    <row r="396" spans="1:65" s="2" customFormat="1" ht="24" customHeight="1">
      <c r="A396" s="35"/>
      <c r="B396" s="36"/>
      <c r="C396" s="248" t="s">
        <v>671</v>
      </c>
      <c r="D396" s="248" t="s">
        <v>404</v>
      </c>
      <c r="E396" s="249" t="s">
        <v>1599</v>
      </c>
      <c r="F396" s="250" t="s">
        <v>1600</v>
      </c>
      <c r="G396" s="251" t="s">
        <v>328</v>
      </c>
      <c r="H396" s="252">
        <v>26</v>
      </c>
      <c r="I396" s="253"/>
      <c r="J396" s="254">
        <f>ROUND(I396*H396,2)</f>
        <v>0</v>
      </c>
      <c r="K396" s="250" t="s">
        <v>1</v>
      </c>
      <c r="L396" s="255"/>
      <c r="M396" s="256" t="s">
        <v>1</v>
      </c>
      <c r="N396" s="257" t="s">
        <v>48</v>
      </c>
      <c r="O396" s="72"/>
      <c r="P396" s="213">
        <f>O396*H396</f>
        <v>0</v>
      </c>
      <c r="Q396" s="213">
        <v>5.5300000000000002E-3</v>
      </c>
      <c r="R396" s="213">
        <f>Q396*H396</f>
        <v>0.14378000000000002</v>
      </c>
      <c r="S396" s="213">
        <v>0</v>
      </c>
      <c r="T396" s="214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15" t="s">
        <v>172</v>
      </c>
      <c r="AT396" s="215" t="s">
        <v>404</v>
      </c>
      <c r="AU396" s="215" t="s">
        <v>93</v>
      </c>
      <c r="AY396" s="17" t="s">
        <v>138</v>
      </c>
      <c r="BE396" s="216">
        <f>IF(N396="základní",J396,0)</f>
        <v>0</v>
      </c>
      <c r="BF396" s="216">
        <f>IF(N396="snížená",J396,0)</f>
        <v>0</v>
      </c>
      <c r="BG396" s="216">
        <f>IF(N396="zákl. přenesená",J396,0)</f>
        <v>0</v>
      </c>
      <c r="BH396" s="216">
        <f>IF(N396="sníž. přenesená",J396,0)</f>
        <v>0</v>
      </c>
      <c r="BI396" s="216">
        <f>IF(N396="nulová",J396,0)</f>
        <v>0</v>
      </c>
      <c r="BJ396" s="17" t="s">
        <v>91</v>
      </c>
      <c r="BK396" s="216">
        <f>ROUND(I396*H396,2)</f>
        <v>0</v>
      </c>
      <c r="BL396" s="17" t="s">
        <v>157</v>
      </c>
      <c r="BM396" s="215" t="s">
        <v>1601</v>
      </c>
    </row>
    <row r="397" spans="1:65" s="2" customFormat="1" ht="11.25">
      <c r="A397" s="35"/>
      <c r="B397" s="36"/>
      <c r="C397" s="37"/>
      <c r="D397" s="217" t="s">
        <v>145</v>
      </c>
      <c r="E397" s="37"/>
      <c r="F397" s="218" t="s">
        <v>1600</v>
      </c>
      <c r="G397" s="37"/>
      <c r="H397" s="37"/>
      <c r="I397" s="116"/>
      <c r="J397" s="37"/>
      <c r="K397" s="37"/>
      <c r="L397" s="40"/>
      <c r="M397" s="219"/>
      <c r="N397" s="220"/>
      <c r="O397" s="72"/>
      <c r="P397" s="72"/>
      <c r="Q397" s="72"/>
      <c r="R397" s="72"/>
      <c r="S397" s="72"/>
      <c r="T397" s="73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7" t="s">
        <v>145</v>
      </c>
      <c r="AU397" s="17" t="s">
        <v>93</v>
      </c>
    </row>
    <row r="398" spans="1:65" s="2" customFormat="1" ht="97.5">
      <c r="A398" s="35"/>
      <c r="B398" s="36"/>
      <c r="C398" s="37"/>
      <c r="D398" s="217" t="s">
        <v>149</v>
      </c>
      <c r="E398" s="37"/>
      <c r="F398" s="221" t="s">
        <v>1602</v>
      </c>
      <c r="G398" s="37"/>
      <c r="H398" s="37"/>
      <c r="I398" s="116"/>
      <c r="J398" s="37"/>
      <c r="K398" s="37"/>
      <c r="L398" s="40"/>
      <c r="M398" s="219"/>
      <c r="N398" s="220"/>
      <c r="O398" s="72"/>
      <c r="P398" s="72"/>
      <c r="Q398" s="72"/>
      <c r="R398" s="72"/>
      <c r="S398" s="72"/>
      <c r="T398" s="73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T398" s="17" t="s">
        <v>149</v>
      </c>
      <c r="AU398" s="17" t="s">
        <v>93</v>
      </c>
    </row>
    <row r="399" spans="1:65" s="13" customFormat="1" ht="11.25">
      <c r="B399" s="222"/>
      <c r="C399" s="223"/>
      <c r="D399" s="217" t="s">
        <v>151</v>
      </c>
      <c r="E399" s="224" t="s">
        <v>1</v>
      </c>
      <c r="F399" s="225" t="s">
        <v>1603</v>
      </c>
      <c r="G399" s="223"/>
      <c r="H399" s="226">
        <v>26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AT399" s="232" t="s">
        <v>151</v>
      </c>
      <c r="AU399" s="232" t="s">
        <v>93</v>
      </c>
      <c r="AV399" s="13" t="s">
        <v>93</v>
      </c>
      <c r="AW399" s="13" t="s">
        <v>38</v>
      </c>
      <c r="AX399" s="13" t="s">
        <v>91</v>
      </c>
      <c r="AY399" s="232" t="s">
        <v>138</v>
      </c>
    </row>
    <row r="400" spans="1:65" s="2" customFormat="1" ht="24" customHeight="1">
      <c r="A400" s="35"/>
      <c r="B400" s="36"/>
      <c r="C400" s="204" t="s">
        <v>676</v>
      </c>
      <c r="D400" s="204" t="s">
        <v>139</v>
      </c>
      <c r="E400" s="205" t="s">
        <v>1604</v>
      </c>
      <c r="F400" s="206" t="s">
        <v>1605</v>
      </c>
      <c r="G400" s="207" t="s">
        <v>273</v>
      </c>
      <c r="H400" s="208">
        <v>0.67200000000000004</v>
      </c>
      <c r="I400" s="209"/>
      <c r="J400" s="210">
        <f>ROUND(I400*H400,2)</f>
        <v>0</v>
      </c>
      <c r="K400" s="206" t="s">
        <v>248</v>
      </c>
      <c r="L400" s="40"/>
      <c r="M400" s="211" t="s">
        <v>1</v>
      </c>
      <c r="N400" s="212" t="s">
        <v>48</v>
      </c>
      <c r="O400" s="72"/>
      <c r="P400" s="213">
        <f>O400*H400</f>
        <v>0</v>
      </c>
      <c r="Q400" s="213">
        <v>2.45329</v>
      </c>
      <c r="R400" s="213">
        <f>Q400*H400</f>
        <v>1.6486108800000001</v>
      </c>
      <c r="S400" s="213">
        <v>0</v>
      </c>
      <c r="T400" s="214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15" t="s">
        <v>157</v>
      </c>
      <c r="AT400" s="215" t="s">
        <v>139</v>
      </c>
      <c r="AU400" s="215" t="s">
        <v>93</v>
      </c>
      <c r="AY400" s="17" t="s">
        <v>138</v>
      </c>
      <c r="BE400" s="216">
        <f>IF(N400="základní",J400,0)</f>
        <v>0</v>
      </c>
      <c r="BF400" s="216">
        <f>IF(N400="snížená",J400,0)</f>
        <v>0</v>
      </c>
      <c r="BG400" s="216">
        <f>IF(N400="zákl. přenesená",J400,0)</f>
        <v>0</v>
      </c>
      <c r="BH400" s="216">
        <f>IF(N400="sníž. přenesená",J400,0)</f>
        <v>0</v>
      </c>
      <c r="BI400" s="216">
        <f>IF(N400="nulová",J400,0)</f>
        <v>0</v>
      </c>
      <c r="BJ400" s="17" t="s">
        <v>91</v>
      </c>
      <c r="BK400" s="216">
        <f>ROUND(I400*H400,2)</f>
        <v>0</v>
      </c>
      <c r="BL400" s="17" t="s">
        <v>157</v>
      </c>
      <c r="BM400" s="215" t="s">
        <v>1606</v>
      </c>
    </row>
    <row r="401" spans="1:65" s="2" customFormat="1" ht="19.5">
      <c r="A401" s="35"/>
      <c r="B401" s="36"/>
      <c r="C401" s="37"/>
      <c r="D401" s="217" t="s">
        <v>145</v>
      </c>
      <c r="E401" s="37"/>
      <c r="F401" s="218" t="s">
        <v>1607</v>
      </c>
      <c r="G401" s="37"/>
      <c r="H401" s="37"/>
      <c r="I401" s="116"/>
      <c r="J401" s="37"/>
      <c r="K401" s="37"/>
      <c r="L401" s="40"/>
      <c r="M401" s="219"/>
      <c r="N401" s="220"/>
      <c r="O401" s="72"/>
      <c r="P401" s="72"/>
      <c r="Q401" s="72"/>
      <c r="R401" s="72"/>
      <c r="S401" s="72"/>
      <c r="T401" s="73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7" t="s">
        <v>145</v>
      </c>
      <c r="AU401" s="17" t="s">
        <v>93</v>
      </c>
    </row>
    <row r="402" spans="1:65" s="13" customFormat="1" ht="11.25">
      <c r="B402" s="222"/>
      <c r="C402" s="223"/>
      <c r="D402" s="217" t="s">
        <v>151</v>
      </c>
      <c r="E402" s="224" t="s">
        <v>1</v>
      </c>
      <c r="F402" s="225" t="s">
        <v>1608</v>
      </c>
      <c r="G402" s="223"/>
      <c r="H402" s="226">
        <v>0.67200000000000004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151</v>
      </c>
      <c r="AU402" s="232" t="s">
        <v>93</v>
      </c>
      <c r="AV402" s="13" t="s">
        <v>93</v>
      </c>
      <c r="AW402" s="13" t="s">
        <v>38</v>
      </c>
      <c r="AX402" s="13" t="s">
        <v>91</v>
      </c>
      <c r="AY402" s="232" t="s">
        <v>138</v>
      </c>
    </row>
    <row r="403" spans="1:65" s="2" customFormat="1" ht="24" customHeight="1">
      <c r="A403" s="35"/>
      <c r="B403" s="36"/>
      <c r="C403" s="204" t="s">
        <v>681</v>
      </c>
      <c r="D403" s="204" t="s">
        <v>139</v>
      </c>
      <c r="E403" s="205" t="s">
        <v>1609</v>
      </c>
      <c r="F403" s="206" t="s">
        <v>1610</v>
      </c>
      <c r="G403" s="207" t="s">
        <v>273</v>
      </c>
      <c r="H403" s="208">
        <v>0.67200000000000004</v>
      </c>
      <c r="I403" s="209"/>
      <c r="J403" s="210">
        <f>ROUND(I403*H403,2)</f>
        <v>0</v>
      </c>
      <c r="K403" s="206" t="s">
        <v>248</v>
      </c>
      <c r="L403" s="40"/>
      <c r="M403" s="211" t="s">
        <v>1</v>
      </c>
      <c r="N403" s="212" t="s">
        <v>48</v>
      </c>
      <c r="O403" s="72"/>
      <c r="P403" s="213">
        <f>O403*H403</f>
        <v>0</v>
      </c>
      <c r="Q403" s="213">
        <v>2.4815800000000001</v>
      </c>
      <c r="R403" s="213">
        <f>Q403*H403</f>
        <v>1.6676217600000003</v>
      </c>
      <c r="S403" s="213">
        <v>0</v>
      </c>
      <c r="T403" s="214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15" t="s">
        <v>157</v>
      </c>
      <c r="AT403" s="215" t="s">
        <v>139</v>
      </c>
      <c r="AU403" s="215" t="s">
        <v>93</v>
      </c>
      <c r="AY403" s="17" t="s">
        <v>138</v>
      </c>
      <c r="BE403" s="216">
        <f>IF(N403="základní",J403,0)</f>
        <v>0</v>
      </c>
      <c r="BF403" s="216">
        <f>IF(N403="snížená",J403,0)</f>
        <v>0</v>
      </c>
      <c r="BG403" s="216">
        <f>IF(N403="zákl. přenesená",J403,0)</f>
        <v>0</v>
      </c>
      <c r="BH403" s="216">
        <f>IF(N403="sníž. přenesená",J403,0)</f>
        <v>0</v>
      </c>
      <c r="BI403" s="216">
        <f>IF(N403="nulová",J403,0)</f>
        <v>0</v>
      </c>
      <c r="BJ403" s="17" t="s">
        <v>91</v>
      </c>
      <c r="BK403" s="216">
        <f>ROUND(I403*H403,2)</f>
        <v>0</v>
      </c>
      <c r="BL403" s="17" t="s">
        <v>157</v>
      </c>
      <c r="BM403" s="215" t="s">
        <v>1611</v>
      </c>
    </row>
    <row r="404" spans="1:65" s="2" customFormat="1" ht="11.25">
      <c r="A404" s="35"/>
      <c r="B404" s="36"/>
      <c r="C404" s="37"/>
      <c r="D404" s="217" t="s">
        <v>145</v>
      </c>
      <c r="E404" s="37"/>
      <c r="F404" s="218" t="s">
        <v>1612</v>
      </c>
      <c r="G404" s="37"/>
      <c r="H404" s="37"/>
      <c r="I404" s="116"/>
      <c r="J404" s="37"/>
      <c r="K404" s="37"/>
      <c r="L404" s="40"/>
      <c r="M404" s="219"/>
      <c r="N404" s="220"/>
      <c r="O404" s="72"/>
      <c r="P404" s="72"/>
      <c r="Q404" s="72"/>
      <c r="R404" s="72"/>
      <c r="S404" s="72"/>
      <c r="T404" s="73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T404" s="17" t="s">
        <v>145</v>
      </c>
      <c r="AU404" s="17" t="s">
        <v>93</v>
      </c>
    </row>
    <row r="405" spans="1:65" s="13" customFormat="1" ht="11.25">
      <c r="B405" s="222"/>
      <c r="C405" s="223"/>
      <c r="D405" s="217" t="s">
        <v>151</v>
      </c>
      <c r="E405" s="224" t="s">
        <v>1</v>
      </c>
      <c r="F405" s="225" t="s">
        <v>1613</v>
      </c>
      <c r="G405" s="223"/>
      <c r="H405" s="226">
        <v>0.67200000000000004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AT405" s="232" t="s">
        <v>151</v>
      </c>
      <c r="AU405" s="232" t="s">
        <v>93</v>
      </c>
      <c r="AV405" s="13" t="s">
        <v>93</v>
      </c>
      <c r="AW405" s="13" t="s">
        <v>38</v>
      </c>
      <c r="AX405" s="13" t="s">
        <v>91</v>
      </c>
      <c r="AY405" s="232" t="s">
        <v>138</v>
      </c>
    </row>
    <row r="406" spans="1:65" s="12" customFormat="1" ht="22.9" customHeight="1">
      <c r="B406" s="188"/>
      <c r="C406" s="189"/>
      <c r="D406" s="190" t="s">
        <v>82</v>
      </c>
      <c r="E406" s="202" t="s">
        <v>655</v>
      </c>
      <c r="F406" s="202" t="s">
        <v>656</v>
      </c>
      <c r="G406" s="189"/>
      <c r="H406" s="189"/>
      <c r="I406" s="192"/>
      <c r="J406" s="203">
        <f>BK406</f>
        <v>0</v>
      </c>
      <c r="K406" s="189"/>
      <c r="L406" s="194"/>
      <c r="M406" s="195"/>
      <c r="N406" s="196"/>
      <c r="O406" s="196"/>
      <c r="P406" s="197">
        <f>SUM(P407:P427)</f>
        <v>0</v>
      </c>
      <c r="Q406" s="196"/>
      <c r="R406" s="197">
        <f>SUM(R407:R427)</f>
        <v>0</v>
      </c>
      <c r="S406" s="196"/>
      <c r="T406" s="198">
        <f>SUM(T407:T427)</f>
        <v>0</v>
      </c>
      <c r="AR406" s="199" t="s">
        <v>91</v>
      </c>
      <c r="AT406" s="200" t="s">
        <v>82</v>
      </c>
      <c r="AU406" s="200" t="s">
        <v>91</v>
      </c>
      <c r="AY406" s="199" t="s">
        <v>138</v>
      </c>
      <c r="BK406" s="201">
        <f>SUM(BK407:BK427)</f>
        <v>0</v>
      </c>
    </row>
    <row r="407" spans="1:65" s="2" customFormat="1" ht="24" customHeight="1">
      <c r="A407" s="35"/>
      <c r="B407" s="36"/>
      <c r="C407" s="204" t="s">
        <v>688</v>
      </c>
      <c r="D407" s="204" t="s">
        <v>139</v>
      </c>
      <c r="E407" s="205" t="s">
        <v>658</v>
      </c>
      <c r="F407" s="206" t="s">
        <v>659</v>
      </c>
      <c r="G407" s="207" t="s">
        <v>377</v>
      </c>
      <c r="H407" s="208">
        <v>30.096</v>
      </c>
      <c r="I407" s="209"/>
      <c r="J407" s="210">
        <f>ROUND(I407*H407,2)</f>
        <v>0</v>
      </c>
      <c r="K407" s="206" t="s">
        <v>248</v>
      </c>
      <c r="L407" s="40"/>
      <c r="M407" s="211" t="s">
        <v>1</v>
      </c>
      <c r="N407" s="212" t="s">
        <v>48</v>
      </c>
      <c r="O407" s="72"/>
      <c r="P407" s="213">
        <f>O407*H407</f>
        <v>0</v>
      </c>
      <c r="Q407" s="213">
        <v>0</v>
      </c>
      <c r="R407" s="213">
        <f>Q407*H407</f>
        <v>0</v>
      </c>
      <c r="S407" s="213">
        <v>0</v>
      </c>
      <c r="T407" s="214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15" t="s">
        <v>157</v>
      </c>
      <c r="AT407" s="215" t="s">
        <v>139</v>
      </c>
      <c r="AU407" s="215" t="s">
        <v>93</v>
      </c>
      <c r="AY407" s="17" t="s">
        <v>138</v>
      </c>
      <c r="BE407" s="216">
        <f>IF(N407="základní",J407,0)</f>
        <v>0</v>
      </c>
      <c r="BF407" s="216">
        <f>IF(N407="snížená",J407,0)</f>
        <v>0</v>
      </c>
      <c r="BG407" s="216">
        <f>IF(N407="zákl. přenesená",J407,0)</f>
        <v>0</v>
      </c>
      <c r="BH407" s="216">
        <f>IF(N407="sníž. přenesená",J407,0)</f>
        <v>0</v>
      </c>
      <c r="BI407" s="216">
        <f>IF(N407="nulová",J407,0)</f>
        <v>0</v>
      </c>
      <c r="BJ407" s="17" t="s">
        <v>91</v>
      </c>
      <c r="BK407" s="216">
        <f>ROUND(I407*H407,2)</f>
        <v>0</v>
      </c>
      <c r="BL407" s="17" t="s">
        <v>157</v>
      </c>
      <c r="BM407" s="215" t="s">
        <v>1614</v>
      </c>
    </row>
    <row r="408" spans="1:65" s="2" customFormat="1" ht="19.5">
      <c r="A408" s="35"/>
      <c r="B408" s="36"/>
      <c r="C408" s="37"/>
      <c r="D408" s="217" t="s">
        <v>145</v>
      </c>
      <c r="E408" s="37"/>
      <c r="F408" s="218" t="s">
        <v>661</v>
      </c>
      <c r="G408" s="37"/>
      <c r="H408" s="37"/>
      <c r="I408" s="116"/>
      <c r="J408" s="37"/>
      <c r="K408" s="37"/>
      <c r="L408" s="40"/>
      <c r="M408" s="219"/>
      <c r="N408" s="220"/>
      <c r="O408" s="72"/>
      <c r="P408" s="72"/>
      <c r="Q408" s="72"/>
      <c r="R408" s="72"/>
      <c r="S408" s="72"/>
      <c r="T408" s="73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T408" s="17" t="s">
        <v>145</v>
      </c>
      <c r="AU408" s="17" t="s">
        <v>93</v>
      </c>
    </row>
    <row r="409" spans="1:65" s="13" customFormat="1" ht="11.25">
      <c r="B409" s="222"/>
      <c r="C409" s="223"/>
      <c r="D409" s="217" t="s">
        <v>151</v>
      </c>
      <c r="E409" s="224" t="s">
        <v>1</v>
      </c>
      <c r="F409" s="225" t="s">
        <v>1615</v>
      </c>
      <c r="G409" s="223"/>
      <c r="H409" s="226">
        <v>20.88</v>
      </c>
      <c r="I409" s="227"/>
      <c r="J409" s="223"/>
      <c r="K409" s="223"/>
      <c r="L409" s="228"/>
      <c r="M409" s="229"/>
      <c r="N409" s="230"/>
      <c r="O409" s="230"/>
      <c r="P409" s="230"/>
      <c r="Q409" s="230"/>
      <c r="R409" s="230"/>
      <c r="S409" s="230"/>
      <c r="T409" s="231"/>
      <c r="AT409" s="232" t="s">
        <v>151</v>
      </c>
      <c r="AU409" s="232" t="s">
        <v>93</v>
      </c>
      <c r="AV409" s="13" t="s">
        <v>93</v>
      </c>
      <c r="AW409" s="13" t="s">
        <v>38</v>
      </c>
      <c r="AX409" s="13" t="s">
        <v>83</v>
      </c>
      <c r="AY409" s="232" t="s">
        <v>138</v>
      </c>
    </row>
    <row r="410" spans="1:65" s="13" customFormat="1" ht="11.25">
      <c r="B410" s="222"/>
      <c r="C410" s="223"/>
      <c r="D410" s="217" t="s">
        <v>151</v>
      </c>
      <c r="E410" s="224" t="s">
        <v>1</v>
      </c>
      <c r="F410" s="225" t="s">
        <v>1616</v>
      </c>
      <c r="G410" s="223"/>
      <c r="H410" s="226">
        <v>9.2159999999999993</v>
      </c>
      <c r="I410" s="227"/>
      <c r="J410" s="223"/>
      <c r="K410" s="223"/>
      <c r="L410" s="228"/>
      <c r="M410" s="229"/>
      <c r="N410" s="230"/>
      <c r="O410" s="230"/>
      <c r="P410" s="230"/>
      <c r="Q410" s="230"/>
      <c r="R410" s="230"/>
      <c r="S410" s="230"/>
      <c r="T410" s="231"/>
      <c r="AT410" s="232" t="s">
        <v>151</v>
      </c>
      <c r="AU410" s="232" t="s">
        <v>93</v>
      </c>
      <c r="AV410" s="13" t="s">
        <v>93</v>
      </c>
      <c r="AW410" s="13" t="s">
        <v>38</v>
      </c>
      <c r="AX410" s="13" t="s">
        <v>83</v>
      </c>
      <c r="AY410" s="232" t="s">
        <v>138</v>
      </c>
    </row>
    <row r="411" spans="1:65" s="14" customFormat="1" ht="11.25">
      <c r="B411" s="237"/>
      <c r="C411" s="238"/>
      <c r="D411" s="217" t="s">
        <v>151</v>
      </c>
      <c r="E411" s="239" t="s">
        <v>1</v>
      </c>
      <c r="F411" s="240" t="s">
        <v>270</v>
      </c>
      <c r="G411" s="238"/>
      <c r="H411" s="241">
        <v>30.096</v>
      </c>
      <c r="I411" s="242"/>
      <c r="J411" s="238"/>
      <c r="K411" s="238"/>
      <c r="L411" s="243"/>
      <c r="M411" s="244"/>
      <c r="N411" s="245"/>
      <c r="O411" s="245"/>
      <c r="P411" s="245"/>
      <c r="Q411" s="245"/>
      <c r="R411" s="245"/>
      <c r="S411" s="245"/>
      <c r="T411" s="246"/>
      <c r="AT411" s="247" t="s">
        <v>151</v>
      </c>
      <c r="AU411" s="247" t="s">
        <v>93</v>
      </c>
      <c r="AV411" s="14" t="s">
        <v>157</v>
      </c>
      <c r="AW411" s="14" t="s">
        <v>38</v>
      </c>
      <c r="AX411" s="14" t="s">
        <v>91</v>
      </c>
      <c r="AY411" s="247" t="s">
        <v>138</v>
      </c>
    </row>
    <row r="412" spans="1:65" s="2" customFormat="1" ht="24" customHeight="1">
      <c r="A412" s="35"/>
      <c r="B412" s="36"/>
      <c r="C412" s="204" t="s">
        <v>694</v>
      </c>
      <c r="D412" s="204" t="s">
        <v>139</v>
      </c>
      <c r="E412" s="205" t="s">
        <v>665</v>
      </c>
      <c r="F412" s="206" t="s">
        <v>666</v>
      </c>
      <c r="G412" s="207" t="s">
        <v>377</v>
      </c>
      <c r="H412" s="208">
        <v>752.4</v>
      </c>
      <c r="I412" s="209"/>
      <c r="J412" s="210">
        <f>ROUND(I412*H412,2)</f>
        <v>0</v>
      </c>
      <c r="K412" s="206" t="s">
        <v>248</v>
      </c>
      <c r="L412" s="40"/>
      <c r="M412" s="211" t="s">
        <v>1</v>
      </c>
      <c r="N412" s="212" t="s">
        <v>48</v>
      </c>
      <c r="O412" s="72"/>
      <c r="P412" s="213">
        <f>O412*H412</f>
        <v>0</v>
      </c>
      <c r="Q412" s="213">
        <v>0</v>
      </c>
      <c r="R412" s="213">
        <f>Q412*H412</f>
        <v>0</v>
      </c>
      <c r="S412" s="213">
        <v>0</v>
      </c>
      <c r="T412" s="214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15" t="s">
        <v>157</v>
      </c>
      <c r="AT412" s="215" t="s">
        <v>139</v>
      </c>
      <c r="AU412" s="215" t="s">
        <v>93</v>
      </c>
      <c r="AY412" s="17" t="s">
        <v>138</v>
      </c>
      <c r="BE412" s="216">
        <f>IF(N412="základní",J412,0)</f>
        <v>0</v>
      </c>
      <c r="BF412" s="216">
        <f>IF(N412="snížená",J412,0)</f>
        <v>0</v>
      </c>
      <c r="BG412" s="216">
        <f>IF(N412="zákl. přenesená",J412,0)</f>
        <v>0</v>
      </c>
      <c r="BH412" s="216">
        <f>IF(N412="sníž. přenesená",J412,0)</f>
        <v>0</v>
      </c>
      <c r="BI412" s="216">
        <f>IF(N412="nulová",J412,0)</f>
        <v>0</v>
      </c>
      <c r="BJ412" s="17" t="s">
        <v>91</v>
      </c>
      <c r="BK412" s="216">
        <f>ROUND(I412*H412,2)</f>
        <v>0</v>
      </c>
      <c r="BL412" s="17" t="s">
        <v>157</v>
      </c>
      <c r="BM412" s="215" t="s">
        <v>1617</v>
      </c>
    </row>
    <row r="413" spans="1:65" s="2" customFormat="1" ht="29.25">
      <c r="A413" s="35"/>
      <c r="B413" s="36"/>
      <c r="C413" s="37"/>
      <c r="D413" s="217" t="s">
        <v>145</v>
      </c>
      <c r="E413" s="37"/>
      <c r="F413" s="218" t="s">
        <v>668</v>
      </c>
      <c r="G413" s="37"/>
      <c r="H413" s="37"/>
      <c r="I413" s="116"/>
      <c r="J413" s="37"/>
      <c r="K413" s="37"/>
      <c r="L413" s="40"/>
      <c r="M413" s="219"/>
      <c r="N413" s="220"/>
      <c r="O413" s="72"/>
      <c r="P413" s="72"/>
      <c r="Q413" s="72"/>
      <c r="R413" s="72"/>
      <c r="S413" s="72"/>
      <c r="T413" s="73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7" t="s">
        <v>145</v>
      </c>
      <c r="AU413" s="17" t="s">
        <v>93</v>
      </c>
    </row>
    <row r="414" spans="1:65" s="13" customFormat="1" ht="11.25">
      <c r="B414" s="222"/>
      <c r="C414" s="223"/>
      <c r="D414" s="217" t="s">
        <v>151</v>
      </c>
      <c r="E414" s="224" t="s">
        <v>1</v>
      </c>
      <c r="F414" s="225" t="s">
        <v>1618</v>
      </c>
      <c r="G414" s="223"/>
      <c r="H414" s="226">
        <v>522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151</v>
      </c>
      <c r="AU414" s="232" t="s">
        <v>93</v>
      </c>
      <c r="AV414" s="13" t="s">
        <v>93</v>
      </c>
      <c r="AW414" s="13" t="s">
        <v>38</v>
      </c>
      <c r="AX414" s="13" t="s">
        <v>83</v>
      </c>
      <c r="AY414" s="232" t="s">
        <v>138</v>
      </c>
    </row>
    <row r="415" spans="1:65" s="13" customFormat="1" ht="11.25">
      <c r="B415" s="222"/>
      <c r="C415" s="223"/>
      <c r="D415" s="217" t="s">
        <v>151</v>
      </c>
      <c r="E415" s="224" t="s">
        <v>1</v>
      </c>
      <c r="F415" s="225" t="s">
        <v>1619</v>
      </c>
      <c r="G415" s="223"/>
      <c r="H415" s="226">
        <v>230.4</v>
      </c>
      <c r="I415" s="227"/>
      <c r="J415" s="223"/>
      <c r="K415" s="223"/>
      <c r="L415" s="228"/>
      <c r="M415" s="229"/>
      <c r="N415" s="230"/>
      <c r="O415" s="230"/>
      <c r="P415" s="230"/>
      <c r="Q415" s="230"/>
      <c r="R415" s="230"/>
      <c r="S415" s="230"/>
      <c r="T415" s="231"/>
      <c r="AT415" s="232" t="s">
        <v>151</v>
      </c>
      <c r="AU415" s="232" t="s">
        <v>93</v>
      </c>
      <c r="AV415" s="13" t="s">
        <v>93</v>
      </c>
      <c r="AW415" s="13" t="s">
        <v>38</v>
      </c>
      <c r="AX415" s="13" t="s">
        <v>83</v>
      </c>
      <c r="AY415" s="232" t="s">
        <v>138</v>
      </c>
    </row>
    <row r="416" spans="1:65" s="14" customFormat="1" ht="11.25">
      <c r="B416" s="237"/>
      <c r="C416" s="238"/>
      <c r="D416" s="217" t="s">
        <v>151</v>
      </c>
      <c r="E416" s="239" t="s">
        <v>1</v>
      </c>
      <c r="F416" s="240" t="s">
        <v>270</v>
      </c>
      <c r="G416" s="238"/>
      <c r="H416" s="241">
        <v>752.4</v>
      </c>
      <c r="I416" s="242"/>
      <c r="J416" s="238"/>
      <c r="K416" s="238"/>
      <c r="L416" s="243"/>
      <c r="M416" s="244"/>
      <c r="N416" s="245"/>
      <c r="O416" s="245"/>
      <c r="P416" s="245"/>
      <c r="Q416" s="245"/>
      <c r="R416" s="245"/>
      <c r="S416" s="245"/>
      <c r="T416" s="246"/>
      <c r="AT416" s="247" t="s">
        <v>151</v>
      </c>
      <c r="AU416" s="247" t="s">
        <v>93</v>
      </c>
      <c r="AV416" s="14" t="s">
        <v>157</v>
      </c>
      <c r="AW416" s="14" t="s">
        <v>38</v>
      </c>
      <c r="AX416" s="14" t="s">
        <v>91</v>
      </c>
      <c r="AY416" s="247" t="s">
        <v>138</v>
      </c>
    </row>
    <row r="417" spans="1:65" s="2" customFormat="1" ht="16.5" customHeight="1">
      <c r="A417" s="35"/>
      <c r="B417" s="36"/>
      <c r="C417" s="204" t="s">
        <v>699</v>
      </c>
      <c r="D417" s="204" t="s">
        <v>139</v>
      </c>
      <c r="E417" s="205" t="s">
        <v>672</v>
      </c>
      <c r="F417" s="206" t="s">
        <v>673</v>
      </c>
      <c r="G417" s="207" t="s">
        <v>377</v>
      </c>
      <c r="H417" s="208">
        <v>30.096</v>
      </c>
      <c r="I417" s="209"/>
      <c r="J417" s="210">
        <f>ROUND(I417*H417,2)</f>
        <v>0</v>
      </c>
      <c r="K417" s="206" t="s">
        <v>248</v>
      </c>
      <c r="L417" s="40"/>
      <c r="M417" s="211" t="s">
        <v>1</v>
      </c>
      <c r="N417" s="212" t="s">
        <v>48</v>
      </c>
      <c r="O417" s="72"/>
      <c r="P417" s="213">
        <f>O417*H417</f>
        <v>0</v>
      </c>
      <c r="Q417" s="213">
        <v>0</v>
      </c>
      <c r="R417" s="213">
        <f>Q417*H417</f>
        <v>0</v>
      </c>
      <c r="S417" s="213">
        <v>0</v>
      </c>
      <c r="T417" s="214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15" t="s">
        <v>157</v>
      </c>
      <c r="AT417" s="215" t="s">
        <v>139</v>
      </c>
      <c r="AU417" s="215" t="s">
        <v>93</v>
      </c>
      <c r="AY417" s="17" t="s">
        <v>138</v>
      </c>
      <c r="BE417" s="216">
        <f>IF(N417="základní",J417,0)</f>
        <v>0</v>
      </c>
      <c r="BF417" s="216">
        <f>IF(N417="snížená",J417,0)</f>
        <v>0</v>
      </c>
      <c r="BG417" s="216">
        <f>IF(N417="zákl. přenesená",J417,0)</f>
        <v>0</v>
      </c>
      <c r="BH417" s="216">
        <f>IF(N417="sníž. přenesená",J417,0)</f>
        <v>0</v>
      </c>
      <c r="BI417" s="216">
        <f>IF(N417="nulová",J417,0)</f>
        <v>0</v>
      </c>
      <c r="BJ417" s="17" t="s">
        <v>91</v>
      </c>
      <c r="BK417" s="216">
        <f>ROUND(I417*H417,2)</f>
        <v>0</v>
      </c>
      <c r="BL417" s="17" t="s">
        <v>157</v>
      </c>
      <c r="BM417" s="215" t="s">
        <v>1620</v>
      </c>
    </row>
    <row r="418" spans="1:65" s="2" customFormat="1" ht="19.5">
      <c r="A418" s="35"/>
      <c r="B418" s="36"/>
      <c r="C418" s="37"/>
      <c r="D418" s="217" t="s">
        <v>145</v>
      </c>
      <c r="E418" s="37"/>
      <c r="F418" s="218" t="s">
        <v>675</v>
      </c>
      <c r="G418" s="37"/>
      <c r="H418" s="37"/>
      <c r="I418" s="116"/>
      <c r="J418" s="37"/>
      <c r="K418" s="37"/>
      <c r="L418" s="40"/>
      <c r="M418" s="219"/>
      <c r="N418" s="220"/>
      <c r="O418" s="72"/>
      <c r="P418" s="72"/>
      <c r="Q418" s="72"/>
      <c r="R418" s="72"/>
      <c r="S418" s="72"/>
      <c r="T418" s="73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T418" s="17" t="s">
        <v>145</v>
      </c>
      <c r="AU418" s="17" t="s">
        <v>93</v>
      </c>
    </row>
    <row r="419" spans="1:65" s="13" customFormat="1" ht="11.25">
      <c r="B419" s="222"/>
      <c r="C419" s="223"/>
      <c r="D419" s="217" t="s">
        <v>151</v>
      </c>
      <c r="E419" s="224" t="s">
        <v>1</v>
      </c>
      <c r="F419" s="225" t="s">
        <v>1615</v>
      </c>
      <c r="G419" s="223"/>
      <c r="H419" s="226">
        <v>20.88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AT419" s="232" t="s">
        <v>151</v>
      </c>
      <c r="AU419" s="232" t="s">
        <v>93</v>
      </c>
      <c r="AV419" s="13" t="s">
        <v>93</v>
      </c>
      <c r="AW419" s="13" t="s">
        <v>38</v>
      </c>
      <c r="AX419" s="13" t="s">
        <v>83</v>
      </c>
      <c r="AY419" s="232" t="s">
        <v>138</v>
      </c>
    </row>
    <row r="420" spans="1:65" s="13" customFormat="1" ht="11.25">
      <c r="B420" s="222"/>
      <c r="C420" s="223"/>
      <c r="D420" s="217" t="s">
        <v>151</v>
      </c>
      <c r="E420" s="224" t="s">
        <v>1</v>
      </c>
      <c r="F420" s="225" t="s">
        <v>1616</v>
      </c>
      <c r="G420" s="223"/>
      <c r="H420" s="226">
        <v>9.2159999999999993</v>
      </c>
      <c r="I420" s="227"/>
      <c r="J420" s="223"/>
      <c r="K420" s="223"/>
      <c r="L420" s="228"/>
      <c r="M420" s="229"/>
      <c r="N420" s="230"/>
      <c r="O420" s="230"/>
      <c r="P420" s="230"/>
      <c r="Q420" s="230"/>
      <c r="R420" s="230"/>
      <c r="S420" s="230"/>
      <c r="T420" s="231"/>
      <c r="AT420" s="232" t="s">
        <v>151</v>
      </c>
      <c r="AU420" s="232" t="s">
        <v>93</v>
      </c>
      <c r="AV420" s="13" t="s">
        <v>93</v>
      </c>
      <c r="AW420" s="13" t="s">
        <v>38</v>
      </c>
      <c r="AX420" s="13" t="s">
        <v>83</v>
      </c>
      <c r="AY420" s="232" t="s">
        <v>138</v>
      </c>
    </row>
    <row r="421" spans="1:65" s="14" customFormat="1" ht="11.25">
      <c r="B421" s="237"/>
      <c r="C421" s="238"/>
      <c r="D421" s="217" t="s">
        <v>151</v>
      </c>
      <c r="E421" s="239" t="s">
        <v>1</v>
      </c>
      <c r="F421" s="240" t="s">
        <v>270</v>
      </c>
      <c r="G421" s="238"/>
      <c r="H421" s="241">
        <v>30.096</v>
      </c>
      <c r="I421" s="242"/>
      <c r="J421" s="238"/>
      <c r="K421" s="238"/>
      <c r="L421" s="243"/>
      <c r="M421" s="244"/>
      <c r="N421" s="245"/>
      <c r="O421" s="245"/>
      <c r="P421" s="245"/>
      <c r="Q421" s="245"/>
      <c r="R421" s="245"/>
      <c r="S421" s="245"/>
      <c r="T421" s="246"/>
      <c r="AT421" s="247" t="s">
        <v>151</v>
      </c>
      <c r="AU421" s="247" t="s">
        <v>93</v>
      </c>
      <c r="AV421" s="14" t="s">
        <v>157</v>
      </c>
      <c r="AW421" s="14" t="s">
        <v>38</v>
      </c>
      <c r="AX421" s="14" t="s">
        <v>91</v>
      </c>
      <c r="AY421" s="247" t="s">
        <v>138</v>
      </c>
    </row>
    <row r="422" spans="1:65" s="2" customFormat="1" ht="24" customHeight="1">
      <c r="A422" s="35"/>
      <c r="B422" s="36"/>
      <c r="C422" s="204" t="s">
        <v>705</v>
      </c>
      <c r="D422" s="204" t="s">
        <v>139</v>
      </c>
      <c r="E422" s="205" t="s">
        <v>677</v>
      </c>
      <c r="F422" s="206" t="s">
        <v>678</v>
      </c>
      <c r="G422" s="207" t="s">
        <v>377</v>
      </c>
      <c r="H422" s="208">
        <v>9.2159999999999993</v>
      </c>
      <c r="I422" s="209"/>
      <c r="J422" s="210">
        <f>ROUND(I422*H422,2)</f>
        <v>0</v>
      </c>
      <c r="K422" s="206" t="s">
        <v>248</v>
      </c>
      <c r="L422" s="40"/>
      <c r="M422" s="211" t="s">
        <v>1</v>
      </c>
      <c r="N422" s="212" t="s">
        <v>48</v>
      </c>
      <c r="O422" s="72"/>
      <c r="P422" s="213">
        <f>O422*H422</f>
        <v>0</v>
      </c>
      <c r="Q422" s="213">
        <v>0</v>
      </c>
      <c r="R422" s="213">
        <f>Q422*H422</f>
        <v>0</v>
      </c>
      <c r="S422" s="213">
        <v>0</v>
      </c>
      <c r="T422" s="214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15" t="s">
        <v>157</v>
      </c>
      <c r="AT422" s="215" t="s">
        <v>139</v>
      </c>
      <c r="AU422" s="215" t="s">
        <v>93</v>
      </c>
      <c r="AY422" s="17" t="s">
        <v>138</v>
      </c>
      <c r="BE422" s="216">
        <f>IF(N422="základní",J422,0)</f>
        <v>0</v>
      </c>
      <c r="BF422" s="216">
        <f>IF(N422="snížená",J422,0)</f>
        <v>0</v>
      </c>
      <c r="BG422" s="216">
        <f>IF(N422="zákl. přenesená",J422,0)</f>
        <v>0</v>
      </c>
      <c r="BH422" s="216">
        <f>IF(N422="sníž. přenesená",J422,0)</f>
        <v>0</v>
      </c>
      <c r="BI422" s="216">
        <f>IF(N422="nulová",J422,0)</f>
        <v>0</v>
      </c>
      <c r="BJ422" s="17" t="s">
        <v>91</v>
      </c>
      <c r="BK422" s="216">
        <f>ROUND(I422*H422,2)</f>
        <v>0</v>
      </c>
      <c r="BL422" s="17" t="s">
        <v>157</v>
      </c>
      <c r="BM422" s="215" t="s">
        <v>1621</v>
      </c>
    </row>
    <row r="423" spans="1:65" s="2" customFormat="1" ht="19.5">
      <c r="A423" s="35"/>
      <c r="B423" s="36"/>
      <c r="C423" s="37"/>
      <c r="D423" s="217" t="s">
        <v>145</v>
      </c>
      <c r="E423" s="37"/>
      <c r="F423" s="218" t="s">
        <v>680</v>
      </c>
      <c r="G423" s="37"/>
      <c r="H423" s="37"/>
      <c r="I423" s="116"/>
      <c r="J423" s="37"/>
      <c r="K423" s="37"/>
      <c r="L423" s="40"/>
      <c r="M423" s="219"/>
      <c r="N423" s="220"/>
      <c r="O423" s="72"/>
      <c r="P423" s="72"/>
      <c r="Q423" s="72"/>
      <c r="R423" s="72"/>
      <c r="S423" s="72"/>
      <c r="T423" s="73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T423" s="17" t="s">
        <v>145</v>
      </c>
      <c r="AU423" s="17" t="s">
        <v>93</v>
      </c>
    </row>
    <row r="424" spans="1:65" s="13" customFormat="1" ht="11.25">
      <c r="B424" s="222"/>
      <c r="C424" s="223"/>
      <c r="D424" s="217" t="s">
        <v>151</v>
      </c>
      <c r="E424" s="224" t="s">
        <v>1</v>
      </c>
      <c r="F424" s="225" t="s">
        <v>1616</v>
      </c>
      <c r="G424" s="223"/>
      <c r="H424" s="226">
        <v>9.2159999999999993</v>
      </c>
      <c r="I424" s="227"/>
      <c r="J424" s="223"/>
      <c r="K424" s="223"/>
      <c r="L424" s="228"/>
      <c r="M424" s="229"/>
      <c r="N424" s="230"/>
      <c r="O424" s="230"/>
      <c r="P424" s="230"/>
      <c r="Q424" s="230"/>
      <c r="R424" s="230"/>
      <c r="S424" s="230"/>
      <c r="T424" s="231"/>
      <c r="AT424" s="232" t="s">
        <v>151</v>
      </c>
      <c r="AU424" s="232" t="s">
        <v>93</v>
      </c>
      <c r="AV424" s="13" t="s">
        <v>93</v>
      </c>
      <c r="AW424" s="13" t="s">
        <v>38</v>
      </c>
      <c r="AX424" s="13" t="s">
        <v>91</v>
      </c>
      <c r="AY424" s="232" t="s">
        <v>138</v>
      </c>
    </row>
    <row r="425" spans="1:65" s="2" customFormat="1" ht="24" customHeight="1">
      <c r="A425" s="35"/>
      <c r="B425" s="36"/>
      <c r="C425" s="204" t="s">
        <v>1196</v>
      </c>
      <c r="D425" s="204" t="s">
        <v>139</v>
      </c>
      <c r="E425" s="205" t="s">
        <v>682</v>
      </c>
      <c r="F425" s="206" t="s">
        <v>683</v>
      </c>
      <c r="G425" s="207" t="s">
        <v>377</v>
      </c>
      <c r="H425" s="208">
        <v>20.88</v>
      </c>
      <c r="I425" s="209"/>
      <c r="J425" s="210">
        <f>ROUND(I425*H425,2)</f>
        <v>0</v>
      </c>
      <c r="K425" s="206" t="s">
        <v>248</v>
      </c>
      <c r="L425" s="40"/>
      <c r="M425" s="211" t="s">
        <v>1</v>
      </c>
      <c r="N425" s="212" t="s">
        <v>48</v>
      </c>
      <c r="O425" s="72"/>
      <c r="P425" s="213">
        <f>O425*H425</f>
        <v>0</v>
      </c>
      <c r="Q425" s="213">
        <v>0</v>
      </c>
      <c r="R425" s="213">
        <f>Q425*H425</f>
        <v>0</v>
      </c>
      <c r="S425" s="213">
        <v>0</v>
      </c>
      <c r="T425" s="214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15" t="s">
        <v>157</v>
      </c>
      <c r="AT425" s="215" t="s">
        <v>139</v>
      </c>
      <c r="AU425" s="215" t="s">
        <v>93</v>
      </c>
      <c r="AY425" s="17" t="s">
        <v>138</v>
      </c>
      <c r="BE425" s="216">
        <f>IF(N425="základní",J425,0)</f>
        <v>0</v>
      </c>
      <c r="BF425" s="216">
        <f>IF(N425="snížená",J425,0)</f>
        <v>0</v>
      </c>
      <c r="BG425" s="216">
        <f>IF(N425="zákl. přenesená",J425,0)</f>
        <v>0</v>
      </c>
      <c r="BH425" s="216">
        <f>IF(N425="sníž. přenesená",J425,0)</f>
        <v>0</v>
      </c>
      <c r="BI425" s="216">
        <f>IF(N425="nulová",J425,0)</f>
        <v>0</v>
      </c>
      <c r="BJ425" s="17" t="s">
        <v>91</v>
      </c>
      <c r="BK425" s="216">
        <f>ROUND(I425*H425,2)</f>
        <v>0</v>
      </c>
      <c r="BL425" s="17" t="s">
        <v>157</v>
      </c>
      <c r="BM425" s="215" t="s">
        <v>1622</v>
      </c>
    </row>
    <row r="426" spans="1:65" s="2" customFormat="1" ht="19.5">
      <c r="A426" s="35"/>
      <c r="B426" s="36"/>
      <c r="C426" s="37"/>
      <c r="D426" s="217" t="s">
        <v>145</v>
      </c>
      <c r="E426" s="37"/>
      <c r="F426" s="218" t="s">
        <v>685</v>
      </c>
      <c r="G426" s="37"/>
      <c r="H426" s="37"/>
      <c r="I426" s="116"/>
      <c r="J426" s="37"/>
      <c r="K426" s="37"/>
      <c r="L426" s="40"/>
      <c r="M426" s="219"/>
      <c r="N426" s="220"/>
      <c r="O426" s="72"/>
      <c r="P426" s="72"/>
      <c r="Q426" s="72"/>
      <c r="R426" s="72"/>
      <c r="S426" s="72"/>
      <c r="T426" s="73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T426" s="17" t="s">
        <v>145</v>
      </c>
      <c r="AU426" s="17" t="s">
        <v>93</v>
      </c>
    </row>
    <row r="427" spans="1:65" s="13" customFormat="1" ht="11.25">
      <c r="B427" s="222"/>
      <c r="C427" s="223"/>
      <c r="D427" s="217" t="s">
        <v>151</v>
      </c>
      <c r="E427" s="224" t="s">
        <v>1</v>
      </c>
      <c r="F427" s="225" t="s">
        <v>1615</v>
      </c>
      <c r="G427" s="223"/>
      <c r="H427" s="226">
        <v>20.88</v>
      </c>
      <c r="I427" s="227"/>
      <c r="J427" s="223"/>
      <c r="K427" s="223"/>
      <c r="L427" s="228"/>
      <c r="M427" s="229"/>
      <c r="N427" s="230"/>
      <c r="O427" s="230"/>
      <c r="P427" s="230"/>
      <c r="Q427" s="230"/>
      <c r="R427" s="230"/>
      <c r="S427" s="230"/>
      <c r="T427" s="231"/>
      <c r="AT427" s="232" t="s">
        <v>151</v>
      </c>
      <c r="AU427" s="232" t="s">
        <v>93</v>
      </c>
      <c r="AV427" s="13" t="s">
        <v>93</v>
      </c>
      <c r="AW427" s="13" t="s">
        <v>38</v>
      </c>
      <c r="AX427" s="13" t="s">
        <v>91</v>
      </c>
      <c r="AY427" s="232" t="s">
        <v>138</v>
      </c>
    </row>
    <row r="428" spans="1:65" s="12" customFormat="1" ht="22.9" customHeight="1">
      <c r="B428" s="188"/>
      <c r="C428" s="189"/>
      <c r="D428" s="190" t="s">
        <v>82</v>
      </c>
      <c r="E428" s="202" t="s">
        <v>686</v>
      </c>
      <c r="F428" s="202" t="s">
        <v>687</v>
      </c>
      <c r="G428" s="189"/>
      <c r="H428" s="189"/>
      <c r="I428" s="192"/>
      <c r="J428" s="203">
        <f>BK428</f>
        <v>0</v>
      </c>
      <c r="K428" s="189"/>
      <c r="L428" s="194"/>
      <c r="M428" s="195"/>
      <c r="N428" s="196"/>
      <c r="O428" s="196"/>
      <c r="P428" s="197">
        <f>SUM(P429:P446)</f>
        <v>0</v>
      </c>
      <c r="Q428" s="196"/>
      <c r="R428" s="197">
        <f>SUM(R429:R446)</f>
        <v>0</v>
      </c>
      <c r="S428" s="196"/>
      <c r="T428" s="198">
        <f>SUM(T429:T446)</f>
        <v>0</v>
      </c>
      <c r="AR428" s="199" t="s">
        <v>91</v>
      </c>
      <c r="AT428" s="200" t="s">
        <v>82</v>
      </c>
      <c r="AU428" s="200" t="s">
        <v>91</v>
      </c>
      <c r="AY428" s="199" t="s">
        <v>138</v>
      </c>
      <c r="BK428" s="201">
        <f>SUM(BK429:BK446)</f>
        <v>0</v>
      </c>
    </row>
    <row r="429" spans="1:65" s="2" customFormat="1" ht="24" customHeight="1">
      <c r="A429" s="35"/>
      <c r="B429" s="36"/>
      <c r="C429" s="204" t="s">
        <v>1200</v>
      </c>
      <c r="D429" s="204" t="s">
        <v>139</v>
      </c>
      <c r="E429" s="205" t="s">
        <v>689</v>
      </c>
      <c r="F429" s="206" t="s">
        <v>690</v>
      </c>
      <c r="G429" s="207" t="s">
        <v>377</v>
      </c>
      <c r="H429" s="208">
        <v>37.661000000000001</v>
      </c>
      <c r="I429" s="209"/>
      <c r="J429" s="210">
        <f>ROUND(I429*H429,2)</f>
        <v>0</v>
      </c>
      <c r="K429" s="206" t="s">
        <v>248</v>
      </c>
      <c r="L429" s="40"/>
      <c r="M429" s="211" t="s">
        <v>1</v>
      </c>
      <c r="N429" s="212" t="s">
        <v>48</v>
      </c>
      <c r="O429" s="72"/>
      <c r="P429" s="213">
        <f>O429*H429</f>
        <v>0</v>
      </c>
      <c r="Q429" s="213">
        <v>0</v>
      </c>
      <c r="R429" s="213">
        <f>Q429*H429</f>
        <v>0</v>
      </c>
      <c r="S429" s="213">
        <v>0</v>
      </c>
      <c r="T429" s="214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15" t="s">
        <v>157</v>
      </c>
      <c r="AT429" s="215" t="s">
        <v>139</v>
      </c>
      <c r="AU429" s="215" t="s">
        <v>93</v>
      </c>
      <c r="AY429" s="17" t="s">
        <v>138</v>
      </c>
      <c r="BE429" s="216">
        <f>IF(N429="základní",J429,0)</f>
        <v>0</v>
      </c>
      <c r="BF429" s="216">
        <f>IF(N429="snížená",J429,0)</f>
        <v>0</v>
      </c>
      <c r="BG429" s="216">
        <f>IF(N429="zákl. přenesená",J429,0)</f>
        <v>0</v>
      </c>
      <c r="BH429" s="216">
        <f>IF(N429="sníž. přenesená",J429,0)</f>
        <v>0</v>
      </c>
      <c r="BI429" s="216">
        <f>IF(N429="nulová",J429,0)</f>
        <v>0</v>
      </c>
      <c r="BJ429" s="17" t="s">
        <v>91</v>
      </c>
      <c r="BK429" s="216">
        <f>ROUND(I429*H429,2)</f>
        <v>0</v>
      </c>
      <c r="BL429" s="17" t="s">
        <v>157</v>
      </c>
      <c r="BM429" s="215" t="s">
        <v>1623</v>
      </c>
    </row>
    <row r="430" spans="1:65" s="2" customFormat="1" ht="19.5">
      <c r="A430" s="35"/>
      <c r="B430" s="36"/>
      <c r="C430" s="37"/>
      <c r="D430" s="217" t="s">
        <v>145</v>
      </c>
      <c r="E430" s="37"/>
      <c r="F430" s="218" t="s">
        <v>692</v>
      </c>
      <c r="G430" s="37"/>
      <c r="H430" s="37"/>
      <c r="I430" s="116"/>
      <c r="J430" s="37"/>
      <c r="K430" s="37"/>
      <c r="L430" s="40"/>
      <c r="M430" s="219"/>
      <c r="N430" s="220"/>
      <c r="O430" s="72"/>
      <c r="P430" s="72"/>
      <c r="Q430" s="72"/>
      <c r="R430" s="72"/>
      <c r="S430" s="72"/>
      <c r="T430" s="73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T430" s="17" t="s">
        <v>145</v>
      </c>
      <c r="AU430" s="17" t="s">
        <v>93</v>
      </c>
    </row>
    <row r="431" spans="1:65" s="13" customFormat="1" ht="11.25">
      <c r="B431" s="222"/>
      <c r="C431" s="223"/>
      <c r="D431" s="217" t="s">
        <v>151</v>
      </c>
      <c r="E431" s="224" t="s">
        <v>1</v>
      </c>
      <c r="F431" s="225" t="s">
        <v>1624</v>
      </c>
      <c r="G431" s="223"/>
      <c r="H431" s="226">
        <v>37.661000000000001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AT431" s="232" t="s">
        <v>151</v>
      </c>
      <c r="AU431" s="232" t="s">
        <v>93</v>
      </c>
      <c r="AV431" s="13" t="s">
        <v>93</v>
      </c>
      <c r="AW431" s="13" t="s">
        <v>38</v>
      </c>
      <c r="AX431" s="13" t="s">
        <v>91</v>
      </c>
      <c r="AY431" s="232" t="s">
        <v>138</v>
      </c>
    </row>
    <row r="432" spans="1:65" s="2" customFormat="1" ht="24" customHeight="1">
      <c r="A432" s="35"/>
      <c r="B432" s="36"/>
      <c r="C432" s="204" t="s">
        <v>1205</v>
      </c>
      <c r="D432" s="204" t="s">
        <v>139</v>
      </c>
      <c r="E432" s="205" t="s">
        <v>695</v>
      </c>
      <c r="F432" s="206" t="s">
        <v>696</v>
      </c>
      <c r="G432" s="207" t="s">
        <v>377</v>
      </c>
      <c r="H432" s="208">
        <v>37.661000000000001</v>
      </c>
      <c r="I432" s="209"/>
      <c r="J432" s="210">
        <f>ROUND(I432*H432,2)</f>
        <v>0</v>
      </c>
      <c r="K432" s="206" t="s">
        <v>248</v>
      </c>
      <c r="L432" s="40"/>
      <c r="M432" s="211" t="s">
        <v>1</v>
      </c>
      <c r="N432" s="212" t="s">
        <v>48</v>
      </c>
      <c r="O432" s="72"/>
      <c r="P432" s="213">
        <f>O432*H432</f>
        <v>0</v>
      </c>
      <c r="Q432" s="213">
        <v>0</v>
      </c>
      <c r="R432" s="213">
        <f>Q432*H432</f>
        <v>0</v>
      </c>
      <c r="S432" s="213">
        <v>0</v>
      </c>
      <c r="T432" s="214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15" t="s">
        <v>157</v>
      </c>
      <c r="AT432" s="215" t="s">
        <v>139</v>
      </c>
      <c r="AU432" s="215" t="s">
        <v>93</v>
      </c>
      <c r="AY432" s="17" t="s">
        <v>138</v>
      </c>
      <c r="BE432" s="216">
        <f>IF(N432="základní",J432,0)</f>
        <v>0</v>
      </c>
      <c r="BF432" s="216">
        <f>IF(N432="snížená",J432,0)</f>
        <v>0</v>
      </c>
      <c r="BG432" s="216">
        <f>IF(N432="zákl. přenesená",J432,0)</f>
        <v>0</v>
      </c>
      <c r="BH432" s="216">
        <f>IF(N432="sníž. přenesená",J432,0)</f>
        <v>0</v>
      </c>
      <c r="BI432" s="216">
        <f>IF(N432="nulová",J432,0)</f>
        <v>0</v>
      </c>
      <c r="BJ432" s="17" t="s">
        <v>91</v>
      </c>
      <c r="BK432" s="216">
        <f>ROUND(I432*H432,2)</f>
        <v>0</v>
      </c>
      <c r="BL432" s="17" t="s">
        <v>157</v>
      </c>
      <c r="BM432" s="215" t="s">
        <v>1625</v>
      </c>
    </row>
    <row r="433" spans="1:65" s="2" customFormat="1" ht="29.25">
      <c r="A433" s="35"/>
      <c r="B433" s="36"/>
      <c r="C433" s="37"/>
      <c r="D433" s="217" t="s">
        <v>145</v>
      </c>
      <c r="E433" s="37"/>
      <c r="F433" s="218" t="s">
        <v>698</v>
      </c>
      <c r="G433" s="37"/>
      <c r="H433" s="37"/>
      <c r="I433" s="116"/>
      <c r="J433" s="37"/>
      <c r="K433" s="37"/>
      <c r="L433" s="40"/>
      <c r="M433" s="219"/>
      <c r="N433" s="220"/>
      <c r="O433" s="72"/>
      <c r="P433" s="72"/>
      <c r="Q433" s="72"/>
      <c r="R433" s="72"/>
      <c r="S433" s="72"/>
      <c r="T433" s="73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17" t="s">
        <v>145</v>
      </c>
      <c r="AU433" s="17" t="s">
        <v>93</v>
      </c>
    </row>
    <row r="434" spans="1:65" s="13" customFormat="1" ht="11.25">
      <c r="B434" s="222"/>
      <c r="C434" s="223"/>
      <c r="D434" s="217" t="s">
        <v>151</v>
      </c>
      <c r="E434" s="224" t="s">
        <v>1</v>
      </c>
      <c r="F434" s="225" t="s">
        <v>1624</v>
      </c>
      <c r="G434" s="223"/>
      <c r="H434" s="226">
        <v>37.661000000000001</v>
      </c>
      <c r="I434" s="227"/>
      <c r="J434" s="223"/>
      <c r="K434" s="223"/>
      <c r="L434" s="228"/>
      <c r="M434" s="229"/>
      <c r="N434" s="230"/>
      <c r="O434" s="230"/>
      <c r="P434" s="230"/>
      <c r="Q434" s="230"/>
      <c r="R434" s="230"/>
      <c r="S434" s="230"/>
      <c r="T434" s="231"/>
      <c r="AT434" s="232" t="s">
        <v>151</v>
      </c>
      <c r="AU434" s="232" t="s">
        <v>93</v>
      </c>
      <c r="AV434" s="13" t="s">
        <v>93</v>
      </c>
      <c r="AW434" s="13" t="s">
        <v>38</v>
      </c>
      <c r="AX434" s="13" t="s">
        <v>91</v>
      </c>
      <c r="AY434" s="232" t="s">
        <v>138</v>
      </c>
    </row>
    <row r="435" spans="1:65" s="2" customFormat="1" ht="24" customHeight="1">
      <c r="A435" s="35"/>
      <c r="B435" s="36"/>
      <c r="C435" s="204" t="s">
        <v>1209</v>
      </c>
      <c r="D435" s="204" t="s">
        <v>139</v>
      </c>
      <c r="E435" s="205" t="s">
        <v>700</v>
      </c>
      <c r="F435" s="206" t="s">
        <v>701</v>
      </c>
      <c r="G435" s="207" t="s">
        <v>377</v>
      </c>
      <c r="H435" s="208">
        <v>2.4489999999999998</v>
      </c>
      <c r="I435" s="209"/>
      <c r="J435" s="210">
        <f>ROUND(I435*H435,2)</f>
        <v>0</v>
      </c>
      <c r="K435" s="206" t="s">
        <v>248</v>
      </c>
      <c r="L435" s="40"/>
      <c r="M435" s="211" t="s">
        <v>1</v>
      </c>
      <c r="N435" s="212" t="s">
        <v>48</v>
      </c>
      <c r="O435" s="72"/>
      <c r="P435" s="213">
        <f>O435*H435</f>
        <v>0</v>
      </c>
      <c r="Q435" s="213">
        <v>0</v>
      </c>
      <c r="R435" s="213">
        <f>Q435*H435</f>
        <v>0</v>
      </c>
      <c r="S435" s="213">
        <v>0</v>
      </c>
      <c r="T435" s="21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15" t="s">
        <v>157</v>
      </c>
      <c r="AT435" s="215" t="s">
        <v>139</v>
      </c>
      <c r="AU435" s="215" t="s">
        <v>93</v>
      </c>
      <c r="AY435" s="17" t="s">
        <v>138</v>
      </c>
      <c r="BE435" s="216">
        <f>IF(N435="základní",J435,0)</f>
        <v>0</v>
      </c>
      <c r="BF435" s="216">
        <f>IF(N435="snížená",J435,0)</f>
        <v>0</v>
      </c>
      <c r="BG435" s="216">
        <f>IF(N435="zákl. přenesená",J435,0)</f>
        <v>0</v>
      </c>
      <c r="BH435" s="216">
        <f>IF(N435="sníž. přenesená",J435,0)</f>
        <v>0</v>
      </c>
      <c r="BI435" s="216">
        <f>IF(N435="nulová",J435,0)</f>
        <v>0</v>
      </c>
      <c r="BJ435" s="17" t="s">
        <v>91</v>
      </c>
      <c r="BK435" s="216">
        <f>ROUND(I435*H435,2)</f>
        <v>0</v>
      </c>
      <c r="BL435" s="17" t="s">
        <v>157</v>
      </c>
      <c r="BM435" s="215" t="s">
        <v>1626</v>
      </c>
    </row>
    <row r="436" spans="1:65" s="2" customFormat="1" ht="29.25">
      <c r="A436" s="35"/>
      <c r="B436" s="36"/>
      <c r="C436" s="37"/>
      <c r="D436" s="217" t="s">
        <v>145</v>
      </c>
      <c r="E436" s="37"/>
      <c r="F436" s="218" t="s">
        <v>703</v>
      </c>
      <c r="G436" s="37"/>
      <c r="H436" s="37"/>
      <c r="I436" s="116"/>
      <c r="J436" s="37"/>
      <c r="K436" s="37"/>
      <c r="L436" s="40"/>
      <c r="M436" s="219"/>
      <c r="N436" s="220"/>
      <c r="O436" s="72"/>
      <c r="P436" s="72"/>
      <c r="Q436" s="72"/>
      <c r="R436" s="72"/>
      <c r="S436" s="72"/>
      <c r="T436" s="73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7" t="s">
        <v>145</v>
      </c>
      <c r="AU436" s="17" t="s">
        <v>93</v>
      </c>
    </row>
    <row r="437" spans="1:65" s="13" customFormat="1" ht="11.25">
      <c r="B437" s="222"/>
      <c r="C437" s="223"/>
      <c r="D437" s="217" t="s">
        <v>151</v>
      </c>
      <c r="E437" s="224" t="s">
        <v>1</v>
      </c>
      <c r="F437" s="225" t="s">
        <v>1627</v>
      </c>
      <c r="G437" s="223"/>
      <c r="H437" s="226">
        <v>2.4489999999999998</v>
      </c>
      <c r="I437" s="227"/>
      <c r="J437" s="223"/>
      <c r="K437" s="223"/>
      <c r="L437" s="228"/>
      <c r="M437" s="229"/>
      <c r="N437" s="230"/>
      <c r="O437" s="230"/>
      <c r="P437" s="230"/>
      <c r="Q437" s="230"/>
      <c r="R437" s="230"/>
      <c r="S437" s="230"/>
      <c r="T437" s="231"/>
      <c r="AT437" s="232" t="s">
        <v>151</v>
      </c>
      <c r="AU437" s="232" t="s">
        <v>93</v>
      </c>
      <c r="AV437" s="13" t="s">
        <v>93</v>
      </c>
      <c r="AW437" s="13" t="s">
        <v>38</v>
      </c>
      <c r="AX437" s="13" t="s">
        <v>91</v>
      </c>
      <c r="AY437" s="232" t="s">
        <v>138</v>
      </c>
    </row>
    <row r="438" spans="1:65" s="2" customFormat="1" ht="24" customHeight="1">
      <c r="A438" s="35"/>
      <c r="B438" s="36"/>
      <c r="C438" s="204" t="s">
        <v>1213</v>
      </c>
      <c r="D438" s="204" t="s">
        <v>139</v>
      </c>
      <c r="E438" s="205" t="s">
        <v>706</v>
      </c>
      <c r="F438" s="206" t="s">
        <v>707</v>
      </c>
      <c r="G438" s="207" t="s">
        <v>377</v>
      </c>
      <c r="H438" s="208">
        <v>2.4489999999999998</v>
      </c>
      <c r="I438" s="209"/>
      <c r="J438" s="210">
        <f>ROUND(I438*H438,2)</f>
        <v>0</v>
      </c>
      <c r="K438" s="206" t="s">
        <v>248</v>
      </c>
      <c r="L438" s="40"/>
      <c r="M438" s="211" t="s">
        <v>1</v>
      </c>
      <c r="N438" s="212" t="s">
        <v>48</v>
      </c>
      <c r="O438" s="72"/>
      <c r="P438" s="213">
        <f>O438*H438</f>
        <v>0</v>
      </c>
      <c r="Q438" s="213">
        <v>0</v>
      </c>
      <c r="R438" s="213">
        <f>Q438*H438</f>
        <v>0</v>
      </c>
      <c r="S438" s="213">
        <v>0</v>
      </c>
      <c r="T438" s="214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15" t="s">
        <v>157</v>
      </c>
      <c r="AT438" s="215" t="s">
        <v>139</v>
      </c>
      <c r="AU438" s="215" t="s">
        <v>93</v>
      </c>
      <c r="AY438" s="17" t="s">
        <v>138</v>
      </c>
      <c r="BE438" s="216">
        <f>IF(N438="základní",J438,0)</f>
        <v>0</v>
      </c>
      <c r="BF438" s="216">
        <f>IF(N438="snížená",J438,0)</f>
        <v>0</v>
      </c>
      <c r="BG438" s="216">
        <f>IF(N438="zákl. přenesená",J438,0)</f>
        <v>0</v>
      </c>
      <c r="BH438" s="216">
        <f>IF(N438="sníž. přenesená",J438,0)</f>
        <v>0</v>
      </c>
      <c r="BI438" s="216">
        <f>IF(N438="nulová",J438,0)</f>
        <v>0</v>
      </c>
      <c r="BJ438" s="17" t="s">
        <v>91</v>
      </c>
      <c r="BK438" s="216">
        <f>ROUND(I438*H438,2)</f>
        <v>0</v>
      </c>
      <c r="BL438" s="17" t="s">
        <v>157</v>
      </c>
      <c r="BM438" s="215" t="s">
        <v>1628</v>
      </c>
    </row>
    <row r="439" spans="1:65" s="2" customFormat="1" ht="29.25">
      <c r="A439" s="35"/>
      <c r="B439" s="36"/>
      <c r="C439" s="37"/>
      <c r="D439" s="217" t="s">
        <v>145</v>
      </c>
      <c r="E439" s="37"/>
      <c r="F439" s="218" t="s">
        <v>709</v>
      </c>
      <c r="G439" s="37"/>
      <c r="H439" s="37"/>
      <c r="I439" s="116"/>
      <c r="J439" s="37"/>
      <c r="K439" s="37"/>
      <c r="L439" s="40"/>
      <c r="M439" s="219"/>
      <c r="N439" s="220"/>
      <c r="O439" s="72"/>
      <c r="P439" s="72"/>
      <c r="Q439" s="72"/>
      <c r="R439" s="72"/>
      <c r="S439" s="72"/>
      <c r="T439" s="73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T439" s="17" t="s">
        <v>145</v>
      </c>
      <c r="AU439" s="17" t="s">
        <v>93</v>
      </c>
    </row>
    <row r="440" spans="1:65" s="13" customFormat="1" ht="11.25">
      <c r="B440" s="222"/>
      <c r="C440" s="223"/>
      <c r="D440" s="217" t="s">
        <v>151</v>
      </c>
      <c r="E440" s="224" t="s">
        <v>1</v>
      </c>
      <c r="F440" s="225" t="s">
        <v>1627</v>
      </c>
      <c r="G440" s="223"/>
      <c r="H440" s="226">
        <v>2.4489999999999998</v>
      </c>
      <c r="I440" s="227"/>
      <c r="J440" s="223"/>
      <c r="K440" s="223"/>
      <c r="L440" s="228"/>
      <c r="M440" s="229"/>
      <c r="N440" s="230"/>
      <c r="O440" s="230"/>
      <c r="P440" s="230"/>
      <c r="Q440" s="230"/>
      <c r="R440" s="230"/>
      <c r="S440" s="230"/>
      <c r="T440" s="231"/>
      <c r="AT440" s="232" t="s">
        <v>151</v>
      </c>
      <c r="AU440" s="232" t="s">
        <v>93</v>
      </c>
      <c r="AV440" s="13" t="s">
        <v>93</v>
      </c>
      <c r="AW440" s="13" t="s">
        <v>38</v>
      </c>
      <c r="AX440" s="13" t="s">
        <v>91</v>
      </c>
      <c r="AY440" s="232" t="s">
        <v>138</v>
      </c>
    </row>
    <row r="441" spans="1:65" s="2" customFormat="1" ht="24" customHeight="1">
      <c r="A441" s="35"/>
      <c r="B441" s="36"/>
      <c r="C441" s="204" t="s">
        <v>1218</v>
      </c>
      <c r="D441" s="204" t="s">
        <v>139</v>
      </c>
      <c r="E441" s="205" t="s">
        <v>1629</v>
      </c>
      <c r="F441" s="206" t="s">
        <v>1630</v>
      </c>
      <c r="G441" s="207" t="s">
        <v>377</v>
      </c>
      <c r="H441" s="208">
        <v>26.812999999999999</v>
      </c>
      <c r="I441" s="209"/>
      <c r="J441" s="210">
        <f>ROUND(I441*H441,2)</f>
        <v>0</v>
      </c>
      <c r="K441" s="206" t="s">
        <v>248</v>
      </c>
      <c r="L441" s="40"/>
      <c r="M441" s="211" t="s">
        <v>1</v>
      </c>
      <c r="N441" s="212" t="s">
        <v>48</v>
      </c>
      <c r="O441" s="72"/>
      <c r="P441" s="213">
        <f>O441*H441</f>
        <v>0</v>
      </c>
      <c r="Q441" s="213">
        <v>0</v>
      </c>
      <c r="R441" s="213">
        <f>Q441*H441</f>
        <v>0</v>
      </c>
      <c r="S441" s="213">
        <v>0</v>
      </c>
      <c r="T441" s="214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15" t="s">
        <v>157</v>
      </c>
      <c r="AT441" s="215" t="s">
        <v>139</v>
      </c>
      <c r="AU441" s="215" t="s">
        <v>93</v>
      </c>
      <c r="AY441" s="17" t="s">
        <v>138</v>
      </c>
      <c r="BE441" s="216">
        <f>IF(N441="základní",J441,0)</f>
        <v>0</v>
      </c>
      <c r="BF441" s="216">
        <f>IF(N441="snížená",J441,0)</f>
        <v>0</v>
      </c>
      <c r="BG441" s="216">
        <f>IF(N441="zákl. přenesená",J441,0)</f>
        <v>0</v>
      </c>
      <c r="BH441" s="216">
        <f>IF(N441="sníž. přenesená",J441,0)</f>
        <v>0</v>
      </c>
      <c r="BI441" s="216">
        <f>IF(N441="nulová",J441,0)</f>
        <v>0</v>
      </c>
      <c r="BJ441" s="17" t="s">
        <v>91</v>
      </c>
      <c r="BK441" s="216">
        <f>ROUND(I441*H441,2)</f>
        <v>0</v>
      </c>
      <c r="BL441" s="17" t="s">
        <v>157</v>
      </c>
      <c r="BM441" s="215" t="s">
        <v>1631</v>
      </c>
    </row>
    <row r="442" spans="1:65" s="2" customFormat="1" ht="39">
      <c r="A442" s="35"/>
      <c r="B442" s="36"/>
      <c r="C442" s="37"/>
      <c r="D442" s="217" t="s">
        <v>145</v>
      </c>
      <c r="E442" s="37"/>
      <c r="F442" s="218" t="s">
        <v>1632</v>
      </c>
      <c r="G442" s="37"/>
      <c r="H442" s="37"/>
      <c r="I442" s="116"/>
      <c r="J442" s="37"/>
      <c r="K442" s="37"/>
      <c r="L442" s="40"/>
      <c r="M442" s="219"/>
      <c r="N442" s="220"/>
      <c r="O442" s="72"/>
      <c r="P442" s="72"/>
      <c r="Q442" s="72"/>
      <c r="R442" s="72"/>
      <c r="S442" s="72"/>
      <c r="T442" s="73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T442" s="17" t="s">
        <v>145</v>
      </c>
      <c r="AU442" s="17" t="s">
        <v>93</v>
      </c>
    </row>
    <row r="443" spans="1:65" s="13" customFormat="1" ht="11.25">
      <c r="B443" s="222"/>
      <c r="C443" s="223"/>
      <c r="D443" s="217" t="s">
        <v>151</v>
      </c>
      <c r="E443" s="224" t="s">
        <v>1</v>
      </c>
      <c r="F443" s="225" t="s">
        <v>1633</v>
      </c>
      <c r="G443" s="223"/>
      <c r="H443" s="226">
        <v>26.812999999999999</v>
      </c>
      <c r="I443" s="227"/>
      <c r="J443" s="223"/>
      <c r="K443" s="223"/>
      <c r="L443" s="228"/>
      <c r="M443" s="229"/>
      <c r="N443" s="230"/>
      <c r="O443" s="230"/>
      <c r="P443" s="230"/>
      <c r="Q443" s="230"/>
      <c r="R443" s="230"/>
      <c r="S443" s="230"/>
      <c r="T443" s="231"/>
      <c r="AT443" s="232" t="s">
        <v>151</v>
      </c>
      <c r="AU443" s="232" t="s">
        <v>93</v>
      </c>
      <c r="AV443" s="13" t="s">
        <v>93</v>
      </c>
      <c r="AW443" s="13" t="s">
        <v>38</v>
      </c>
      <c r="AX443" s="13" t="s">
        <v>91</v>
      </c>
      <c r="AY443" s="232" t="s">
        <v>138</v>
      </c>
    </row>
    <row r="444" spans="1:65" s="2" customFormat="1" ht="24" customHeight="1">
      <c r="A444" s="35"/>
      <c r="B444" s="36"/>
      <c r="C444" s="204" t="s">
        <v>1222</v>
      </c>
      <c r="D444" s="204" t="s">
        <v>139</v>
      </c>
      <c r="E444" s="205" t="s">
        <v>1634</v>
      </c>
      <c r="F444" s="206" t="s">
        <v>1635</v>
      </c>
      <c r="G444" s="207" t="s">
        <v>377</v>
      </c>
      <c r="H444" s="208">
        <v>26.812999999999999</v>
      </c>
      <c r="I444" s="209"/>
      <c r="J444" s="210">
        <f>ROUND(I444*H444,2)</f>
        <v>0</v>
      </c>
      <c r="K444" s="206" t="s">
        <v>248</v>
      </c>
      <c r="L444" s="40"/>
      <c r="M444" s="211" t="s">
        <v>1</v>
      </c>
      <c r="N444" s="212" t="s">
        <v>48</v>
      </c>
      <c r="O444" s="72"/>
      <c r="P444" s="213">
        <f>O444*H444</f>
        <v>0</v>
      </c>
      <c r="Q444" s="213">
        <v>0</v>
      </c>
      <c r="R444" s="213">
        <f>Q444*H444</f>
        <v>0</v>
      </c>
      <c r="S444" s="213">
        <v>0</v>
      </c>
      <c r="T444" s="214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15" t="s">
        <v>157</v>
      </c>
      <c r="AT444" s="215" t="s">
        <v>139</v>
      </c>
      <c r="AU444" s="215" t="s">
        <v>93</v>
      </c>
      <c r="AY444" s="17" t="s">
        <v>138</v>
      </c>
      <c r="BE444" s="216">
        <f>IF(N444="základní",J444,0)</f>
        <v>0</v>
      </c>
      <c r="BF444" s="216">
        <f>IF(N444="snížená",J444,0)</f>
        <v>0</v>
      </c>
      <c r="BG444" s="216">
        <f>IF(N444="zákl. přenesená",J444,0)</f>
        <v>0</v>
      </c>
      <c r="BH444" s="216">
        <f>IF(N444="sníž. přenesená",J444,0)</f>
        <v>0</v>
      </c>
      <c r="BI444" s="216">
        <f>IF(N444="nulová",J444,0)</f>
        <v>0</v>
      </c>
      <c r="BJ444" s="17" t="s">
        <v>91</v>
      </c>
      <c r="BK444" s="216">
        <f>ROUND(I444*H444,2)</f>
        <v>0</v>
      </c>
      <c r="BL444" s="17" t="s">
        <v>157</v>
      </c>
      <c r="BM444" s="215" t="s">
        <v>1636</v>
      </c>
    </row>
    <row r="445" spans="1:65" s="2" customFormat="1" ht="39">
      <c r="A445" s="35"/>
      <c r="B445" s="36"/>
      <c r="C445" s="37"/>
      <c r="D445" s="217" t="s">
        <v>145</v>
      </c>
      <c r="E445" s="37"/>
      <c r="F445" s="218" t="s">
        <v>1637</v>
      </c>
      <c r="G445" s="37"/>
      <c r="H445" s="37"/>
      <c r="I445" s="116"/>
      <c r="J445" s="37"/>
      <c r="K445" s="37"/>
      <c r="L445" s="40"/>
      <c r="M445" s="219"/>
      <c r="N445" s="220"/>
      <c r="O445" s="72"/>
      <c r="P445" s="72"/>
      <c r="Q445" s="72"/>
      <c r="R445" s="72"/>
      <c r="S445" s="72"/>
      <c r="T445" s="73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T445" s="17" t="s">
        <v>145</v>
      </c>
      <c r="AU445" s="17" t="s">
        <v>93</v>
      </c>
    </row>
    <row r="446" spans="1:65" s="13" customFormat="1" ht="11.25">
      <c r="B446" s="222"/>
      <c r="C446" s="223"/>
      <c r="D446" s="217" t="s">
        <v>151</v>
      </c>
      <c r="E446" s="224" t="s">
        <v>1</v>
      </c>
      <c r="F446" s="225" t="s">
        <v>1633</v>
      </c>
      <c r="G446" s="223"/>
      <c r="H446" s="226">
        <v>26.812999999999999</v>
      </c>
      <c r="I446" s="227"/>
      <c r="J446" s="223"/>
      <c r="K446" s="223"/>
      <c r="L446" s="228"/>
      <c r="M446" s="229"/>
      <c r="N446" s="230"/>
      <c r="O446" s="230"/>
      <c r="P446" s="230"/>
      <c r="Q446" s="230"/>
      <c r="R446" s="230"/>
      <c r="S446" s="230"/>
      <c r="T446" s="231"/>
      <c r="AT446" s="232" t="s">
        <v>151</v>
      </c>
      <c r="AU446" s="232" t="s">
        <v>93</v>
      </c>
      <c r="AV446" s="13" t="s">
        <v>93</v>
      </c>
      <c r="AW446" s="13" t="s">
        <v>38</v>
      </c>
      <c r="AX446" s="13" t="s">
        <v>91</v>
      </c>
      <c r="AY446" s="232" t="s">
        <v>138</v>
      </c>
    </row>
    <row r="447" spans="1:65" s="12" customFormat="1" ht="25.9" customHeight="1">
      <c r="B447" s="188"/>
      <c r="C447" s="189"/>
      <c r="D447" s="190" t="s">
        <v>82</v>
      </c>
      <c r="E447" s="191" t="s">
        <v>1638</v>
      </c>
      <c r="F447" s="191" t="s">
        <v>1639</v>
      </c>
      <c r="G447" s="189"/>
      <c r="H447" s="189"/>
      <c r="I447" s="192"/>
      <c r="J447" s="193">
        <f>BK447</f>
        <v>0</v>
      </c>
      <c r="K447" s="189"/>
      <c r="L447" s="194"/>
      <c r="M447" s="195"/>
      <c r="N447" s="196"/>
      <c r="O447" s="196"/>
      <c r="P447" s="197">
        <f>P448+P485</f>
        <v>0</v>
      </c>
      <c r="Q447" s="196"/>
      <c r="R447" s="197">
        <f>R448+R485</f>
        <v>0.21025999999999997</v>
      </c>
      <c r="S447" s="196"/>
      <c r="T447" s="198">
        <f>T448+T485</f>
        <v>0</v>
      </c>
      <c r="AR447" s="199" t="s">
        <v>93</v>
      </c>
      <c r="AT447" s="200" t="s">
        <v>82</v>
      </c>
      <c r="AU447" s="200" t="s">
        <v>83</v>
      </c>
      <c r="AY447" s="199" t="s">
        <v>138</v>
      </c>
      <c r="BK447" s="201">
        <f>BK448+BK485</f>
        <v>0</v>
      </c>
    </row>
    <row r="448" spans="1:65" s="12" customFormat="1" ht="22.9" customHeight="1">
      <c r="B448" s="188"/>
      <c r="C448" s="189"/>
      <c r="D448" s="190" t="s">
        <v>82</v>
      </c>
      <c r="E448" s="202" t="s">
        <v>1640</v>
      </c>
      <c r="F448" s="202" t="s">
        <v>1641</v>
      </c>
      <c r="G448" s="189"/>
      <c r="H448" s="189"/>
      <c r="I448" s="192"/>
      <c r="J448" s="203">
        <f>BK448</f>
        <v>0</v>
      </c>
      <c r="K448" s="189"/>
      <c r="L448" s="194"/>
      <c r="M448" s="195"/>
      <c r="N448" s="196"/>
      <c r="O448" s="196"/>
      <c r="P448" s="197">
        <f>SUM(P449:P484)</f>
        <v>0</v>
      </c>
      <c r="Q448" s="196"/>
      <c r="R448" s="197">
        <f>SUM(R449:R484)</f>
        <v>0.21025999999999997</v>
      </c>
      <c r="S448" s="196"/>
      <c r="T448" s="198">
        <f>SUM(T449:T484)</f>
        <v>0</v>
      </c>
      <c r="AR448" s="199" t="s">
        <v>93</v>
      </c>
      <c r="AT448" s="200" t="s">
        <v>82</v>
      </c>
      <c r="AU448" s="200" t="s">
        <v>91</v>
      </c>
      <c r="AY448" s="199" t="s">
        <v>138</v>
      </c>
      <c r="BK448" s="201">
        <f>SUM(BK449:BK484)</f>
        <v>0</v>
      </c>
    </row>
    <row r="449" spans="1:65" s="2" customFormat="1" ht="16.5" customHeight="1">
      <c r="A449" s="35"/>
      <c r="B449" s="36"/>
      <c r="C449" s="204" t="s">
        <v>1226</v>
      </c>
      <c r="D449" s="204" t="s">
        <v>139</v>
      </c>
      <c r="E449" s="205" t="s">
        <v>1642</v>
      </c>
      <c r="F449" s="206" t="s">
        <v>1643</v>
      </c>
      <c r="G449" s="207" t="s">
        <v>1644</v>
      </c>
      <c r="H449" s="208">
        <v>2</v>
      </c>
      <c r="I449" s="209"/>
      <c r="J449" s="210">
        <f>ROUND(I449*H449,2)</f>
        <v>0</v>
      </c>
      <c r="K449" s="206" t="s">
        <v>1</v>
      </c>
      <c r="L449" s="40"/>
      <c r="M449" s="211" t="s">
        <v>1</v>
      </c>
      <c r="N449" s="212" t="s">
        <v>48</v>
      </c>
      <c r="O449" s="72"/>
      <c r="P449" s="213">
        <f>O449*H449</f>
        <v>0</v>
      </c>
      <c r="Q449" s="213">
        <v>0</v>
      </c>
      <c r="R449" s="213">
        <f>Q449*H449</f>
        <v>0</v>
      </c>
      <c r="S449" s="213">
        <v>0</v>
      </c>
      <c r="T449" s="214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15" t="s">
        <v>325</v>
      </c>
      <c r="AT449" s="215" t="s">
        <v>139</v>
      </c>
      <c r="AU449" s="215" t="s">
        <v>93</v>
      </c>
      <c r="AY449" s="17" t="s">
        <v>138</v>
      </c>
      <c r="BE449" s="216">
        <f>IF(N449="základní",J449,0)</f>
        <v>0</v>
      </c>
      <c r="BF449" s="216">
        <f>IF(N449="snížená",J449,0)</f>
        <v>0</v>
      </c>
      <c r="BG449" s="216">
        <f>IF(N449="zákl. přenesená",J449,0)</f>
        <v>0</v>
      </c>
      <c r="BH449" s="216">
        <f>IF(N449="sníž. přenesená",J449,0)</f>
        <v>0</v>
      </c>
      <c r="BI449" s="216">
        <f>IF(N449="nulová",J449,0)</f>
        <v>0</v>
      </c>
      <c r="BJ449" s="17" t="s">
        <v>91</v>
      </c>
      <c r="BK449" s="216">
        <f>ROUND(I449*H449,2)</f>
        <v>0</v>
      </c>
      <c r="BL449" s="17" t="s">
        <v>325</v>
      </c>
      <c r="BM449" s="215" t="s">
        <v>1645</v>
      </c>
    </row>
    <row r="450" spans="1:65" s="2" customFormat="1" ht="11.25">
      <c r="A450" s="35"/>
      <c r="B450" s="36"/>
      <c r="C450" s="37"/>
      <c r="D450" s="217" t="s">
        <v>145</v>
      </c>
      <c r="E450" s="37"/>
      <c r="F450" s="218" t="s">
        <v>1646</v>
      </c>
      <c r="G450" s="37"/>
      <c r="H450" s="37"/>
      <c r="I450" s="116"/>
      <c r="J450" s="37"/>
      <c r="K450" s="37"/>
      <c r="L450" s="40"/>
      <c r="M450" s="219"/>
      <c r="N450" s="220"/>
      <c r="O450" s="72"/>
      <c r="P450" s="72"/>
      <c r="Q450" s="72"/>
      <c r="R450" s="72"/>
      <c r="S450" s="72"/>
      <c r="T450" s="73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T450" s="17" t="s">
        <v>145</v>
      </c>
      <c r="AU450" s="17" t="s">
        <v>93</v>
      </c>
    </row>
    <row r="451" spans="1:65" s="13" customFormat="1" ht="11.25">
      <c r="B451" s="222"/>
      <c r="C451" s="223"/>
      <c r="D451" s="217" t="s">
        <v>151</v>
      </c>
      <c r="E451" s="224" t="s">
        <v>1</v>
      </c>
      <c r="F451" s="225" t="s">
        <v>93</v>
      </c>
      <c r="G451" s="223"/>
      <c r="H451" s="226">
        <v>2</v>
      </c>
      <c r="I451" s="227"/>
      <c r="J451" s="223"/>
      <c r="K451" s="223"/>
      <c r="L451" s="228"/>
      <c r="M451" s="229"/>
      <c r="N451" s="230"/>
      <c r="O451" s="230"/>
      <c r="P451" s="230"/>
      <c r="Q451" s="230"/>
      <c r="R451" s="230"/>
      <c r="S451" s="230"/>
      <c r="T451" s="231"/>
      <c r="AT451" s="232" t="s">
        <v>151</v>
      </c>
      <c r="AU451" s="232" t="s">
        <v>93</v>
      </c>
      <c r="AV451" s="13" t="s">
        <v>93</v>
      </c>
      <c r="AW451" s="13" t="s">
        <v>38</v>
      </c>
      <c r="AX451" s="13" t="s">
        <v>83</v>
      </c>
      <c r="AY451" s="232" t="s">
        <v>138</v>
      </c>
    </row>
    <row r="452" spans="1:65" s="2" customFormat="1" ht="24" customHeight="1">
      <c r="A452" s="35"/>
      <c r="B452" s="36"/>
      <c r="C452" s="248" t="s">
        <v>1231</v>
      </c>
      <c r="D452" s="248" t="s">
        <v>404</v>
      </c>
      <c r="E452" s="249" t="s">
        <v>1647</v>
      </c>
      <c r="F452" s="250" t="s">
        <v>1648</v>
      </c>
      <c r="G452" s="251" t="s">
        <v>501</v>
      </c>
      <c r="H452" s="252">
        <v>2</v>
      </c>
      <c r="I452" s="253"/>
      <c r="J452" s="254">
        <f>ROUND(I452*H452,2)</f>
        <v>0</v>
      </c>
      <c r="K452" s="250" t="s">
        <v>1</v>
      </c>
      <c r="L452" s="255"/>
      <c r="M452" s="256" t="s">
        <v>1</v>
      </c>
      <c r="N452" s="257" t="s">
        <v>48</v>
      </c>
      <c r="O452" s="72"/>
      <c r="P452" s="213">
        <f>O452*H452</f>
        <v>0</v>
      </c>
      <c r="Q452" s="213">
        <v>2.2000000000000001E-3</v>
      </c>
      <c r="R452" s="213">
        <f>Q452*H452</f>
        <v>4.4000000000000003E-3</v>
      </c>
      <c r="S452" s="213">
        <v>0</v>
      </c>
      <c r="T452" s="214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15" t="s">
        <v>415</v>
      </c>
      <c r="AT452" s="215" t="s">
        <v>404</v>
      </c>
      <c r="AU452" s="215" t="s">
        <v>93</v>
      </c>
      <c r="AY452" s="17" t="s">
        <v>138</v>
      </c>
      <c r="BE452" s="216">
        <f>IF(N452="základní",J452,0)</f>
        <v>0</v>
      </c>
      <c r="BF452" s="216">
        <f>IF(N452="snížená",J452,0)</f>
        <v>0</v>
      </c>
      <c r="BG452" s="216">
        <f>IF(N452="zákl. přenesená",J452,0)</f>
        <v>0</v>
      </c>
      <c r="BH452" s="216">
        <f>IF(N452="sníž. přenesená",J452,0)</f>
        <v>0</v>
      </c>
      <c r="BI452" s="216">
        <f>IF(N452="nulová",J452,0)</f>
        <v>0</v>
      </c>
      <c r="BJ452" s="17" t="s">
        <v>91</v>
      </c>
      <c r="BK452" s="216">
        <f>ROUND(I452*H452,2)</f>
        <v>0</v>
      </c>
      <c r="BL452" s="17" t="s">
        <v>325</v>
      </c>
      <c r="BM452" s="215" t="s">
        <v>1649</v>
      </c>
    </row>
    <row r="453" spans="1:65" s="2" customFormat="1" ht="19.5">
      <c r="A453" s="35"/>
      <c r="B453" s="36"/>
      <c r="C453" s="37"/>
      <c r="D453" s="217" t="s">
        <v>145</v>
      </c>
      <c r="E453" s="37"/>
      <c r="F453" s="218" t="s">
        <v>1648</v>
      </c>
      <c r="G453" s="37"/>
      <c r="H453" s="37"/>
      <c r="I453" s="116"/>
      <c r="J453" s="37"/>
      <c r="K453" s="37"/>
      <c r="L453" s="40"/>
      <c r="M453" s="219"/>
      <c r="N453" s="220"/>
      <c r="O453" s="72"/>
      <c r="P453" s="72"/>
      <c r="Q453" s="72"/>
      <c r="R453" s="72"/>
      <c r="S453" s="72"/>
      <c r="T453" s="73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T453" s="17" t="s">
        <v>145</v>
      </c>
      <c r="AU453" s="17" t="s">
        <v>93</v>
      </c>
    </row>
    <row r="454" spans="1:65" s="13" customFormat="1" ht="11.25">
      <c r="B454" s="222"/>
      <c r="C454" s="223"/>
      <c r="D454" s="217" t="s">
        <v>151</v>
      </c>
      <c r="E454" s="224" t="s">
        <v>1</v>
      </c>
      <c r="F454" s="225" t="s">
        <v>93</v>
      </c>
      <c r="G454" s="223"/>
      <c r="H454" s="226">
        <v>2</v>
      </c>
      <c r="I454" s="227"/>
      <c r="J454" s="223"/>
      <c r="K454" s="223"/>
      <c r="L454" s="228"/>
      <c r="M454" s="229"/>
      <c r="N454" s="230"/>
      <c r="O454" s="230"/>
      <c r="P454" s="230"/>
      <c r="Q454" s="230"/>
      <c r="R454" s="230"/>
      <c r="S454" s="230"/>
      <c r="T454" s="231"/>
      <c r="AT454" s="232" t="s">
        <v>151</v>
      </c>
      <c r="AU454" s="232" t="s">
        <v>93</v>
      </c>
      <c r="AV454" s="13" t="s">
        <v>93</v>
      </c>
      <c r="AW454" s="13" t="s">
        <v>38</v>
      </c>
      <c r="AX454" s="13" t="s">
        <v>83</v>
      </c>
      <c r="AY454" s="232" t="s">
        <v>138</v>
      </c>
    </row>
    <row r="455" spans="1:65" s="2" customFormat="1" ht="24" customHeight="1">
      <c r="A455" s="35"/>
      <c r="B455" s="36"/>
      <c r="C455" s="248" t="s">
        <v>1235</v>
      </c>
      <c r="D455" s="248" t="s">
        <v>404</v>
      </c>
      <c r="E455" s="249" t="s">
        <v>1650</v>
      </c>
      <c r="F455" s="250" t="s">
        <v>1651</v>
      </c>
      <c r="G455" s="251" t="s">
        <v>1652</v>
      </c>
      <c r="H455" s="252">
        <v>2</v>
      </c>
      <c r="I455" s="253"/>
      <c r="J455" s="254">
        <f>ROUND(I455*H455,2)</f>
        <v>0</v>
      </c>
      <c r="K455" s="250" t="s">
        <v>1653</v>
      </c>
      <c r="L455" s="255"/>
      <c r="M455" s="256" t="s">
        <v>1</v>
      </c>
      <c r="N455" s="257" t="s">
        <v>48</v>
      </c>
      <c r="O455" s="72"/>
      <c r="P455" s="213">
        <f>O455*H455</f>
        <v>0</v>
      </c>
      <c r="Q455" s="213">
        <v>2.0000000000000001E-4</v>
      </c>
      <c r="R455" s="213">
        <f>Q455*H455</f>
        <v>4.0000000000000002E-4</v>
      </c>
      <c r="S455" s="213">
        <v>0</v>
      </c>
      <c r="T455" s="214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15" t="s">
        <v>93</v>
      </c>
      <c r="AT455" s="215" t="s">
        <v>404</v>
      </c>
      <c r="AU455" s="215" t="s">
        <v>93</v>
      </c>
      <c r="AY455" s="17" t="s">
        <v>138</v>
      </c>
      <c r="BE455" s="216">
        <f>IF(N455="základní",J455,0)</f>
        <v>0</v>
      </c>
      <c r="BF455" s="216">
        <f>IF(N455="snížená",J455,0)</f>
        <v>0</v>
      </c>
      <c r="BG455" s="216">
        <f>IF(N455="zákl. přenesená",J455,0)</f>
        <v>0</v>
      </c>
      <c r="BH455" s="216">
        <f>IF(N455="sníž. přenesená",J455,0)</f>
        <v>0</v>
      </c>
      <c r="BI455" s="216">
        <f>IF(N455="nulová",J455,0)</f>
        <v>0</v>
      </c>
      <c r="BJ455" s="17" t="s">
        <v>91</v>
      </c>
      <c r="BK455" s="216">
        <f>ROUND(I455*H455,2)</f>
        <v>0</v>
      </c>
      <c r="BL455" s="17" t="s">
        <v>91</v>
      </c>
      <c r="BM455" s="215" t="s">
        <v>1654</v>
      </c>
    </row>
    <row r="456" spans="1:65" s="2" customFormat="1" ht="11.25">
      <c r="A456" s="35"/>
      <c r="B456" s="36"/>
      <c r="C456" s="37"/>
      <c r="D456" s="217" t="s">
        <v>145</v>
      </c>
      <c r="E456" s="37"/>
      <c r="F456" s="218" t="s">
        <v>1651</v>
      </c>
      <c r="G456" s="37"/>
      <c r="H456" s="37"/>
      <c r="I456" s="116"/>
      <c r="J456" s="37"/>
      <c r="K456" s="37"/>
      <c r="L456" s="40"/>
      <c r="M456" s="219"/>
      <c r="N456" s="220"/>
      <c r="O456" s="72"/>
      <c r="P456" s="72"/>
      <c r="Q456" s="72"/>
      <c r="R456" s="72"/>
      <c r="S456" s="72"/>
      <c r="T456" s="73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7" t="s">
        <v>145</v>
      </c>
      <c r="AU456" s="17" t="s">
        <v>93</v>
      </c>
    </row>
    <row r="457" spans="1:65" s="2" customFormat="1" ht="16.5" customHeight="1">
      <c r="A457" s="35"/>
      <c r="B457" s="36"/>
      <c r="C457" s="248" t="s">
        <v>1237</v>
      </c>
      <c r="D457" s="248" t="s">
        <v>404</v>
      </c>
      <c r="E457" s="249" t="s">
        <v>1655</v>
      </c>
      <c r="F457" s="250" t="s">
        <v>1656</v>
      </c>
      <c r="G457" s="251" t="s">
        <v>501</v>
      </c>
      <c r="H457" s="252">
        <v>2</v>
      </c>
      <c r="I457" s="253"/>
      <c r="J457" s="254">
        <f>ROUND(I457*H457,2)</f>
        <v>0</v>
      </c>
      <c r="K457" s="250" t="s">
        <v>1653</v>
      </c>
      <c r="L457" s="255"/>
      <c r="M457" s="256" t="s">
        <v>1</v>
      </c>
      <c r="N457" s="257" t="s">
        <v>48</v>
      </c>
      <c r="O457" s="72"/>
      <c r="P457" s="213">
        <f>O457*H457</f>
        <v>0</v>
      </c>
      <c r="Q457" s="213">
        <v>2.9999999999999997E-4</v>
      </c>
      <c r="R457" s="213">
        <f>Q457*H457</f>
        <v>5.9999999999999995E-4</v>
      </c>
      <c r="S457" s="213">
        <v>0</v>
      </c>
      <c r="T457" s="214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15" t="s">
        <v>93</v>
      </c>
      <c r="AT457" s="215" t="s">
        <v>404</v>
      </c>
      <c r="AU457" s="215" t="s">
        <v>93</v>
      </c>
      <c r="AY457" s="17" t="s">
        <v>138</v>
      </c>
      <c r="BE457" s="216">
        <f>IF(N457="základní",J457,0)</f>
        <v>0</v>
      </c>
      <c r="BF457" s="216">
        <f>IF(N457="snížená",J457,0)</f>
        <v>0</v>
      </c>
      <c r="BG457" s="216">
        <f>IF(N457="zákl. přenesená",J457,0)</f>
        <v>0</v>
      </c>
      <c r="BH457" s="216">
        <f>IF(N457="sníž. přenesená",J457,0)</f>
        <v>0</v>
      </c>
      <c r="BI457" s="216">
        <f>IF(N457="nulová",J457,0)</f>
        <v>0</v>
      </c>
      <c r="BJ457" s="17" t="s">
        <v>91</v>
      </c>
      <c r="BK457" s="216">
        <f>ROUND(I457*H457,2)</f>
        <v>0</v>
      </c>
      <c r="BL457" s="17" t="s">
        <v>91</v>
      </c>
      <c r="BM457" s="215" t="s">
        <v>1657</v>
      </c>
    </row>
    <row r="458" spans="1:65" s="2" customFormat="1" ht="11.25">
      <c r="A458" s="35"/>
      <c r="B458" s="36"/>
      <c r="C458" s="37"/>
      <c r="D458" s="217" t="s">
        <v>145</v>
      </c>
      <c r="E458" s="37"/>
      <c r="F458" s="218" t="s">
        <v>1656</v>
      </c>
      <c r="G458" s="37"/>
      <c r="H458" s="37"/>
      <c r="I458" s="116"/>
      <c r="J458" s="37"/>
      <c r="K458" s="37"/>
      <c r="L458" s="40"/>
      <c r="M458" s="219"/>
      <c r="N458" s="220"/>
      <c r="O458" s="72"/>
      <c r="P458" s="72"/>
      <c r="Q458" s="72"/>
      <c r="R458" s="72"/>
      <c r="S458" s="72"/>
      <c r="T458" s="73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17" t="s">
        <v>145</v>
      </c>
      <c r="AU458" s="17" t="s">
        <v>93</v>
      </c>
    </row>
    <row r="459" spans="1:65" s="13" customFormat="1" ht="11.25">
      <c r="B459" s="222"/>
      <c r="C459" s="223"/>
      <c r="D459" s="217" t="s">
        <v>151</v>
      </c>
      <c r="E459" s="224" t="s">
        <v>1</v>
      </c>
      <c r="F459" s="225" t="s">
        <v>93</v>
      </c>
      <c r="G459" s="223"/>
      <c r="H459" s="226">
        <v>2</v>
      </c>
      <c r="I459" s="227"/>
      <c r="J459" s="223"/>
      <c r="K459" s="223"/>
      <c r="L459" s="228"/>
      <c r="M459" s="229"/>
      <c r="N459" s="230"/>
      <c r="O459" s="230"/>
      <c r="P459" s="230"/>
      <c r="Q459" s="230"/>
      <c r="R459" s="230"/>
      <c r="S459" s="230"/>
      <c r="T459" s="231"/>
      <c r="AT459" s="232" t="s">
        <v>151</v>
      </c>
      <c r="AU459" s="232" t="s">
        <v>93</v>
      </c>
      <c r="AV459" s="13" t="s">
        <v>93</v>
      </c>
      <c r="AW459" s="13" t="s">
        <v>38</v>
      </c>
      <c r="AX459" s="13" t="s">
        <v>91</v>
      </c>
      <c r="AY459" s="232" t="s">
        <v>138</v>
      </c>
    </row>
    <row r="460" spans="1:65" s="2" customFormat="1" ht="16.5" customHeight="1">
      <c r="A460" s="35"/>
      <c r="B460" s="36"/>
      <c r="C460" s="248" t="s">
        <v>1239</v>
      </c>
      <c r="D460" s="248" t="s">
        <v>404</v>
      </c>
      <c r="E460" s="249" t="s">
        <v>1658</v>
      </c>
      <c r="F460" s="250" t="s">
        <v>1659</v>
      </c>
      <c r="G460" s="251" t="s">
        <v>260</v>
      </c>
      <c r="H460" s="252">
        <v>30</v>
      </c>
      <c r="I460" s="253"/>
      <c r="J460" s="254">
        <f>ROUND(I460*H460,2)</f>
        <v>0</v>
      </c>
      <c r="K460" s="250" t="s">
        <v>1</v>
      </c>
      <c r="L460" s="255"/>
      <c r="M460" s="256" t="s">
        <v>1</v>
      </c>
      <c r="N460" s="257" t="s">
        <v>48</v>
      </c>
      <c r="O460" s="72"/>
      <c r="P460" s="213">
        <f>O460*H460</f>
        <v>0</v>
      </c>
      <c r="Q460" s="213">
        <v>0</v>
      </c>
      <c r="R460" s="213">
        <f>Q460*H460</f>
        <v>0</v>
      </c>
      <c r="S460" s="213">
        <v>0</v>
      </c>
      <c r="T460" s="214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15" t="s">
        <v>93</v>
      </c>
      <c r="AT460" s="215" t="s">
        <v>404</v>
      </c>
      <c r="AU460" s="215" t="s">
        <v>93</v>
      </c>
      <c r="AY460" s="17" t="s">
        <v>138</v>
      </c>
      <c r="BE460" s="216">
        <f>IF(N460="základní",J460,0)</f>
        <v>0</v>
      </c>
      <c r="BF460" s="216">
        <f>IF(N460="snížená",J460,0)</f>
        <v>0</v>
      </c>
      <c r="BG460" s="216">
        <f>IF(N460="zákl. přenesená",J460,0)</f>
        <v>0</v>
      </c>
      <c r="BH460" s="216">
        <f>IF(N460="sníž. přenesená",J460,0)</f>
        <v>0</v>
      </c>
      <c r="BI460" s="216">
        <f>IF(N460="nulová",J460,0)</f>
        <v>0</v>
      </c>
      <c r="BJ460" s="17" t="s">
        <v>91</v>
      </c>
      <c r="BK460" s="216">
        <f>ROUND(I460*H460,2)</f>
        <v>0</v>
      </c>
      <c r="BL460" s="17" t="s">
        <v>91</v>
      </c>
      <c r="BM460" s="215" t="s">
        <v>1660</v>
      </c>
    </row>
    <row r="461" spans="1:65" s="2" customFormat="1" ht="11.25">
      <c r="A461" s="35"/>
      <c r="B461" s="36"/>
      <c r="C461" s="37"/>
      <c r="D461" s="217" t="s">
        <v>145</v>
      </c>
      <c r="E461" s="37"/>
      <c r="F461" s="218" t="s">
        <v>1659</v>
      </c>
      <c r="G461" s="37"/>
      <c r="H461" s="37"/>
      <c r="I461" s="116"/>
      <c r="J461" s="37"/>
      <c r="K461" s="37"/>
      <c r="L461" s="40"/>
      <c r="M461" s="219"/>
      <c r="N461" s="220"/>
      <c r="O461" s="72"/>
      <c r="P461" s="72"/>
      <c r="Q461" s="72"/>
      <c r="R461" s="72"/>
      <c r="S461" s="72"/>
      <c r="T461" s="73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T461" s="17" t="s">
        <v>145</v>
      </c>
      <c r="AU461" s="17" t="s">
        <v>93</v>
      </c>
    </row>
    <row r="462" spans="1:65" s="13" customFormat="1" ht="11.25">
      <c r="B462" s="222"/>
      <c r="C462" s="223"/>
      <c r="D462" s="217" t="s">
        <v>151</v>
      </c>
      <c r="E462" s="224" t="s">
        <v>1</v>
      </c>
      <c r="F462" s="225" t="s">
        <v>1661</v>
      </c>
      <c r="G462" s="223"/>
      <c r="H462" s="226">
        <v>30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151</v>
      </c>
      <c r="AU462" s="232" t="s">
        <v>93</v>
      </c>
      <c r="AV462" s="13" t="s">
        <v>93</v>
      </c>
      <c r="AW462" s="13" t="s">
        <v>38</v>
      </c>
      <c r="AX462" s="13" t="s">
        <v>91</v>
      </c>
      <c r="AY462" s="232" t="s">
        <v>138</v>
      </c>
    </row>
    <row r="463" spans="1:65" s="2" customFormat="1" ht="16.5" customHeight="1">
      <c r="A463" s="35"/>
      <c r="B463" s="36"/>
      <c r="C463" s="248" t="s">
        <v>1241</v>
      </c>
      <c r="D463" s="248" t="s">
        <v>404</v>
      </c>
      <c r="E463" s="249" t="s">
        <v>1662</v>
      </c>
      <c r="F463" s="250" t="s">
        <v>1663</v>
      </c>
      <c r="G463" s="251" t="s">
        <v>260</v>
      </c>
      <c r="H463" s="252">
        <v>50</v>
      </c>
      <c r="I463" s="253"/>
      <c r="J463" s="254">
        <f>ROUND(I463*H463,2)</f>
        <v>0</v>
      </c>
      <c r="K463" s="250" t="s">
        <v>1</v>
      </c>
      <c r="L463" s="255"/>
      <c r="M463" s="256" t="s">
        <v>1</v>
      </c>
      <c r="N463" s="257" t="s">
        <v>48</v>
      </c>
      <c r="O463" s="72"/>
      <c r="P463" s="213">
        <f>O463*H463</f>
        <v>0</v>
      </c>
      <c r="Q463" s="213">
        <v>0</v>
      </c>
      <c r="R463" s="213">
        <f>Q463*H463</f>
        <v>0</v>
      </c>
      <c r="S463" s="213">
        <v>0</v>
      </c>
      <c r="T463" s="214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15" t="s">
        <v>93</v>
      </c>
      <c r="AT463" s="215" t="s">
        <v>404</v>
      </c>
      <c r="AU463" s="215" t="s">
        <v>93</v>
      </c>
      <c r="AY463" s="17" t="s">
        <v>138</v>
      </c>
      <c r="BE463" s="216">
        <f>IF(N463="základní",J463,0)</f>
        <v>0</v>
      </c>
      <c r="BF463" s="216">
        <f>IF(N463="snížená",J463,0)</f>
        <v>0</v>
      </c>
      <c r="BG463" s="216">
        <f>IF(N463="zákl. přenesená",J463,0)</f>
        <v>0</v>
      </c>
      <c r="BH463" s="216">
        <f>IF(N463="sníž. přenesená",J463,0)</f>
        <v>0</v>
      </c>
      <c r="BI463" s="216">
        <f>IF(N463="nulová",J463,0)</f>
        <v>0</v>
      </c>
      <c r="BJ463" s="17" t="s">
        <v>91</v>
      </c>
      <c r="BK463" s="216">
        <f>ROUND(I463*H463,2)</f>
        <v>0</v>
      </c>
      <c r="BL463" s="17" t="s">
        <v>91</v>
      </c>
      <c r="BM463" s="215" t="s">
        <v>1664</v>
      </c>
    </row>
    <row r="464" spans="1:65" s="2" customFormat="1" ht="11.25">
      <c r="A464" s="35"/>
      <c r="B464" s="36"/>
      <c r="C464" s="37"/>
      <c r="D464" s="217" t="s">
        <v>145</v>
      </c>
      <c r="E464" s="37"/>
      <c r="F464" s="218" t="s">
        <v>1663</v>
      </c>
      <c r="G464" s="37"/>
      <c r="H464" s="37"/>
      <c r="I464" s="116"/>
      <c r="J464" s="37"/>
      <c r="K464" s="37"/>
      <c r="L464" s="40"/>
      <c r="M464" s="219"/>
      <c r="N464" s="220"/>
      <c r="O464" s="72"/>
      <c r="P464" s="72"/>
      <c r="Q464" s="72"/>
      <c r="R464" s="72"/>
      <c r="S464" s="72"/>
      <c r="T464" s="73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T464" s="17" t="s">
        <v>145</v>
      </c>
      <c r="AU464" s="17" t="s">
        <v>93</v>
      </c>
    </row>
    <row r="465" spans="1:65" s="13" customFormat="1" ht="11.25">
      <c r="B465" s="222"/>
      <c r="C465" s="223"/>
      <c r="D465" s="217" t="s">
        <v>151</v>
      </c>
      <c r="E465" s="224" t="s">
        <v>1</v>
      </c>
      <c r="F465" s="225" t="s">
        <v>1665</v>
      </c>
      <c r="G465" s="223"/>
      <c r="H465" s="226">
        <v>50</v>
      </c>
      <c r="I465" s="227"/>
      <c r="J465" s="223"/>
      <c r="K465" s="223"/>
      <c r="L465" s="228"/>
      <c r="M465" s="229"/>
      <c r="N465" s="230"/>
      <c r="O465" s="230"/>
      <c r="P465" s="230"/>
      <c r="Q465" s="230"/>
      <c r="R465" s="230"/>
      <c r="S465" s="230"/>
      <c r="T465" s="231"/>
      <c r="AT465" s="232" t="s">
        <v>151</v>
      </c>
      <c r="AU465" s="232" t="s">
        <v>93</v>
      </c>
      <c r="AV465" s="13" t="s">
        <v>93</v>
      </c>
      <c r="AW465" s="13" t="s">
        <v>38</v>
      </c>
      <c r="AX465" s="13" t="s">
        <v>91</v>
      </c>
      <c r="AY465" s="232" t="s">
        <v>138</v>
      </c>
    </row>
    <row r="466" spans="1:65" s="2" customFormat="1" ht="16.5" customHeight="1">
      <c r="A466" s="35"/>
      <c r="B466" s="36"/>
      <c r="C466" s="248" t="s">
        <v>1243</v>
      </c>
      <c r="D466" s="248" t="s">
        <v>404</v>
      </c>
      <c r="E466" s="249" t="s">
        <v>1666</v>
      </c>
      <c r="F466" s="250" t="s">
        <v>1667</v>
      </c>
      <c r="G466" s="251" t="s">
        <v>1644</v>
      </c>
      <c r="H466" s="252">
        <v>2</v>
      </c>
      <c r="I466" s="253"/>
      <c r="J466" s="254">
        <f>ROUND(I466*H466,2)</f>
        <v>0</v>
      </c>
      <c r="K466" s="250" t="s">
        <v>1</v>
      </c>
      <c r="L466" s="255"/>
      <c r="M466" s="256" t="s">
        <v>1</v>
      </c>
      <c r="N466" s="257" t="s">
        <v>48</v>
      </c>
      <c r="O466" s="72"/>
      <c r="P466" s="213">
        <f>O466*H466</f>
        <v>0</v>
      </c>
      <c r="Q466" s="213">
        <v>4.4000000000000003E-3</v>
      </c>
      <c r="R466" s="213">
        <f>Q466*H466</f>
        <v>8.8000000000000005E-3</v>
      </c>
      <c r="S466" s="213">
        <v>0</v>
      </c>
      <c r="T466" s="214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15" t="s">
        <v>415</v>
      </c>
      <c r="AT466" s="215" t="s">
        <v>404</v>
      </c>
      <c r="AU466" s="215" t="s">
        <v>93</v>
      </c>
      <c r="AY466" s="17" t="s">
        <v>138</v>
      </c>
      <c r="BE466" s="216">
        <f>IF(N466="základní",J466,0)</f>
        <v>0</v>
      </c>
      <c r="BF466" s="216">
        <f>IF(N466="snížená",J466,0)</f>
        <v>0</v>
      </c>
      <c r="BG466" s="216">
        <f>IF(N466="zákl. přenesená",J466,0)</f>
        <v>0</v>
      </c>
      <c r="BH466" s="216">
        <f>IF(N466="sníž. přenesená",J466,0)</f>
        <v>0</v>
      </c>
      <c r="BI466" s="216">
        <f>IF(N466="nulová",J466,0)</f>
        <v>0</v>
      </c>
      <c r="BJ466" s="17" t="s">
        <v>91</v>
      </c>
      <c r="BK466" s="216">
        <f>ROUND(I466*H466,2)</f>
        <v>0</v>
      </c>
      <c r="BL466" s="17" t="s">
        <v>325</v>
      </c>
      <c r="BM466" s="215" t="s">
        <v>1668</v>
      </c>
    </row>
    <row r="467" spans="1:65" s="2" customFormat="1" ht="29.25">
      <c r="A467" s="35"/>
      <c r="B467" s="36"/>
      <c r="C467" s="37"/>
      <c r="D467" s="217" t="s">
        <v>145</v>
      </c>
      <c r="E467" s="37"/>
      <c r="F467" s="218" t="s">
        <v>1669</v>
      </c>
      <c r="G467" s="37"/>
      <c r="H467" s="37"/>
      <c r="I467" s="116"/>
      <c r="J467" s="37"/>
      <c r="K467" s="37"/>
      <c r="L467" s="40"/>
      <c r="M467" s="219"/>
      <c r="N467" s="220"/>
      <c r="O467" s="72"/>
      <c r="P467" s="72"/>
      <c r="Q467" s="72"/>
      <c r="R467" s="72"/>
      <c r="S467" s="72"/>
      <c r="T467" s="73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T467" s="17" t="s">
        <v>145</v>
      </c>
      <c r="AU467" s="17" t="s">
        <v>93</v>
      </c>
    </row>
    <row r="468" spans="1:65" s="13" customFormat="1" ht="11.25">
      <c r="B468" s="222"/>
      <c r="C468" s="223"/>
      <c r="D468" s="217" t="s">
        <v>151</v>
      </c>
      <c r="E468" s="224" t="s">
        <v>1</v>
      </c>
      <c r="F468" s="225" t="s">
        <v>93</v>
      </c>
      <c r="G468" s="223"/>
      <c r="H468" s="226">
        <v>2</v>
      </c>
      <c r="I468" s="227"/>
      <c r="J468" s="223"/>
      <c r="K468" s="223"/>
      <c r="L468" s="228"/>
      <c r="M468" s="229"/>
      <c r="N468" s="230"/>
      <c r="O468" s="230"/>
      <c r="P468" s="230"/>
      <c r="Q468" s="230"/>
      <c r="R468" s="230"/>
      <c r="S468" s="230"/>
      <c r="T468" s="231"/>
      <c r="AT468" s="232" t="s">
        <v>151</v>
      </c>
      <c r="AU468" s="232" t="s">
        <v>93</v>
      </c>
      <c r="AV468" s="13" t="s">
        <v>93</v>
      </c>
      <c r="AW468" s="13" t="s">
        <v>38</v>
      </c>
      <c r="AX468" s="13" t="s">
        <v>83</v>
      </c>
      <c r="AY468" s="232" t="s">
        <v>138</v>
      </c>
    </row>
    <row r="469" spans="1:65" s="2" customFormat="1" ht="16.5" customHeight="1">
      <c r="A469" s="35"/>
      <c r="B469" s="36"/>
      <c r="C469" s="248" t="s">
        <v>1245</v>
      </c>
      <c r="D469" s="248" t="s">
        <v>404</v>
      </c>
      <c r="E469" s="249" t="s">
        <v>1670</v>
      </c>
      <c r="F469" s="250" t="s">
        <v>1671</v>
      </c>
      <c r="G469" s="251" t="s">
        <v>260</v>
      </c>
      <c r="H469" s="252">
        <v>14</v>
      </c>
      <c r="I469" s="253"/>
      <c r="J469" s="254">
        <f>ROUND(I469*H469,2)</f>
        <v>0</v>
      </c>
      <c r="K469" s="250" t="s">
        <v>248</v>
      </c>
      <c r="L469" s="255"/>
      <c r="M469" s="256" t="s">
        <v>1</v>
      </c>
      <c r="N469" s="257" t="s">
        <v>48</v>
      </c>
      <c r="O469" s="72"/>
      <c r="P469" s="213">
        <f>O469*H469</f>
        <v>0</v>
      </c>
      <c r="Q469" s="213">
        <v>1.9000000000000001E-4</v>
      </c>
      <c r="R469" s="213">
        <f>Q469*H469</f>
        <v>2.66E-3</v>
      </c>
      <c r="S469" s="213">
        <v>0</v>
      </c>
      <c r="T469" s="214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15" t="s">
        <v>93</v>
      </c>
      <c r="AT469" s="215" t="s">
        <v>404</v>
      </c>
      <c r="AU469" s="215" t="s">
        <v>93</v>
      </c>
      <c r="AY469" s="17" t="s">
        <v>138</v>
      </c>
      <c r="BE469" s="216">
        <f>IF(N469="základní",J469,0)</f>
        <v>0</v>
      </c>
      <c r="BF469" s="216">
        <f>IF(N469="snížená",J469,0)</f>
        <v>0</v>
      </c>
      <c r="BG469" s="216">
        <f>IF(N469="zákl. přenesená",J469,0)</f>
        <v>0</v>
      </c>
      <c r="BH469" s="216">
        <f>IF(N469="sníž. přenesená",J469,0)</f>
        <v>0</v>
      </c>
      <c r="BI469" s="216">
        <f>IF(N469="nulová",J469,0)</f>
        <v>0</v>
      </c>
      <c r="BJ469" s="17" t="s">
        <v>91</v>
      </c>
      <c r="BK469" s="216">
        <f>ROUND(I469*H469,2)</f>
        <v>0</v>
      </c>
      <c r="BL469" s="17" t="s">
        <v>91</v>
      </c>
      <c r="BM469" s="215" t="s">
        <v>1672</v>
      </c>
    </row>
    <row r="470" spans="1:65" s="2" customFormat="1" ht="19.5">
      <c r="A470" s="35"/>
      <c r="B470" s="36"/>
      <c r="C470" s="37"/>
      <c r="D470" s="217" t="s">
        <v>145</v>
      </c>
      <c r="E470" s="37"/>
      <c r="F470" s="218" t="s">
        <v>1673</v>
      </c>
      <c r="G470" s="37"/>
      <c r="H470" s="37"/>
      <c r="I470" s="116"/>
      <c r="J470" s="37"/>
      <c r="K470" s="37"/>
      <c r="L470" s="40"/>
      <c r="M470" s="219"/>
      <c r="N470" s="220"/>
      <c r="O470" s="72"/>
      <c r="P470" s="72"/>
      <c r="Q470" s="72"/>
      <c r="R470" s="72"/>
      <c r="S470" s="72"/>
      <c r="T470" s="73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17" t="s">
        <v>145</v>
      </c>
      <c r="AU470" s="17" t="s">
        <v>93</v>
      </c>
    </row>
    <row r="471" spans="1:65" s="2" customFormat="1" ht="19.5">
      <c r="A471" s="35"/>
      <c r="B471" s="36"/>
      <c r="C471" s="37"/>
      <c r="D471" s="217" t="s">
        <v>149</v>
      </c>
      <c r="E471" s="37"/>
      <c r="F471" s="221" t="s">
        <v>1674</v>
      </c>
      <c r="G471" s="37"/>
      <c r="H471" s="37"/>
      <c r="I471" s="116"/>
      <c r="J471" s="37"/>
      <c r="K471" s="37"/>
      <c r="L471" s="40"/>
      <c r="M471" s="219"/>
      <c r="N471" s="220"/>
      <c r="O471" s="72"/>
      <c r="P471" s="72"/>
      <c r="Q471" s="72"/>
      <c r="R471" s="72"/>
      <c r="S471" s="72"/>
      <c r="T471" s="73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T471" s="17" t="s">
        <v>149</v>
      </c>
      <c r="AU471" s="17" t="s">
        <v>93</v>
      </c>
    </row>
    <row r="472" spans="1:65" s="13" customFormat="1" ht="11.25">
      <c r="B472" s="222"/>
      <c r="C472" s="223"/>
      <c r="D472" s="217" t="s">
        <v>151</v>
      </c>
      <c r="E472" s="224" t="s">
        <v>1</v>
      </c>
      <c r="F472" s="225" t="s">
        <v>1675</v>
      </c>
      <c r="G472" s="223"/>
      <c r="H472" s="226">
        <v>14</v>
      </c>
      <c r="I472" s="227"/>
      <c r="J472" s="223"/>
      <c r="K472" s="223"/>
      <c r="L472" s="228"/>
      <c r="M472" s="229"/>
      <c r="N472" s="230"/>
      <c r="O472" s="230"/>
      <c r="P472" s="230"/>
      <c r="Q472" s="230"/>
      <c r="R472" s="230"/>
      <c r="S472" s="230"/>
      <c r="T472" s="231"/>
      <c r="AT472" s="232" t="s">
        <v>151</v>
      </c>
      <c r="AU472" s="232" t="s">
        <v>93</v>
      </c>
      <c r="AV472" s="13" t="s">
        <v>93</v>
      </c>
      <c r="AW472" s="13" t="s">
        <v>38</v>
      </c>
      <c r="AX472" s="13" t="s">
        <v>91</v>
      </c>
      <c r="AY472" s="232" t="s">
        <v>138</v>
      </c>
    </row>
    <row r="473" spans="1:65" s="2" customFormat="1" ht="16.5" customHeight="1">
      <c r="A473" s="35"/>
      <c r="B473" s="36"/>
      <c r="C473" s="248" t="s">
        <v>1250</v>
      </c>
      <c r="D473" s="248" t="s">
        <v>404</v>
      </c>
      <c r="E473" s="249" t="s">
        <v>1676</v>
      </c>
      <c r="F473" s="250" t="s">
        <v>1677</v>
      </c>
      <c r="G473" s="251" t="s">
        <v>260</v>
      </c>
      <c r="H473" s="252">
        <v>14</v>
      </c>
      <c r="I473" s="253"/>
      <c r="J473" s="254">
        <f>ROUND(I473*H473,2)</f>
        <v>0</v>
      </c>
      <c r="K473" s="250" t="s">
        <v>248</v>
      </c>
      <c r="L473" s="255"/>
      <c r="M473" s="256" t="s">
        <v>1</v>
      </c>
      <c r="N473" s="257" t="s">
        <v>48</v>
      </c>
      <c r="O473" s="72"/>
      <c r="P473" s="213">
        <f>O473*H473</f>
        <v>0</v>
      </c>
      <c r="Q473" s="213">
        <v>1E-4</v>
      </c>
      <c r="R473" s="213">
        <f>Q473*H473</f>
        <v>1.4E-3</v>
      </c>
      <c r="S473" s="213">
        <v>0</v>
      </c>
      <c r="T473" s="214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15" t="s">
        <v>93</v>
      </c>
      <c r="AT473" s="215" t="s">
        <v>404</v>
      </c>
      <c r="AU473" s="215" t="s">
        <v>93</v>
      </c>
      <c r="AY473" s="17" t="s">
        <v>138</v>
      </c>
      <c r="BE473" s="216">
        <f>IF(N473="základní",J473,0)</f>
        <v>0</v>
      </c>
      <c r="BF473" s="216">
        <f>IF(N473="snížená",J473,0)</f>
        <v>0</v>
      </c>
      <c r="BG473" s="216">
        <f>IF(N473="zákl. přenesená",J473,0)</f>
        <v>0</v>
      </c>
      <c r="BH473" s="216">
        <f>IF(N473="sníž. přenesená",J473,0)</f>
        <v>0</v>
      </c>
      <c r="BI473" s="216">
        <f>IF(N473="nulová",J473,0)</f>
        <v>0</v>
      </c>
      <c r="BJ473" s="17" t="s">
        <v>91</v>
      </c>
      <c r="BK473" s="216">
        <f>ROUND(I473*H473,2)</f>
        <v>0</v>
      </c>
      <c r="BL473" s="17" t="s">
        <v>91</v>
      </c>
      <c r="BM473" s="215" t="s">
        <v>1678</v>
      </c>
    </row>
    <row r="474" spans="1:65" s="2" customFormat="1" ht="11.25">
      <c r="A474" s="35"/>
      <c r="B474" s="36"/>
      <c r="C474" s="37"/>
      <c r="D474" s="217" t="s">
        <v>145</v>
      </c>
      <c r="E474" s="37"/>
      <c r="F474" s="218" t="s">
        <v>1679</v>
      </c>
      <c r="G474" s="37"/>
      <c r="H474" s="37"/>
      <c r="I474" s="116"/>
      <c r="J474" s="37"/>
      <c r="K474" s="37"/>
      <c r="L474" s="40"/>
      <c r="M474" s="219"/>
      <c r="N474" s="220"/>
      <c r="O474" s="72"/>
      <c r="P474" s="72"/>
      <c r="Q474" s="72"/>
      <c r="R474" s="72"/>
      <c r="S474" s="72"/>
      <c r="T474" s="73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T474" s="17" t="s">
        <v>145</v>
      </c>
      <c r="AU474" s="17" t="s">
        <v>93</v>
      </c>
    </row>
    <row r="475" spans="1:65" s="2" customFormat="1" ht="19.5">
      <c r="A475" s="35"/>
      <c r="B475" s="36"/>
      <c r="C475" s="37"/>
      <c r="D475" s="217" t="s">
        <v>149</v>
      </c>
      <c r="E475" s="37"/>
      <c r="F475" s="221" t="s">
        <v>1680</v>
      </c>
      <c r="G475" s="37"/>
      <c r="H475" s="37"/>
      <c r="I475" s="116"/>
      <c r="J475" s="37"/>
      <c r="K475" s="37"/>
      <c r="L475" s="40"/>
      <c r="M475" s="219"/>
      <c r="N475" s="220"/>
      <c r="O475" s="72"/>
      <c r="P475" s="72"/>
      <c r="Q475" s="72"/>
      <c r="R475" s="72"/>
      <c r="S475" s="72"/>
      <c r="T475" s="73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T475" s="17" t="s">
        <v>149</v>
      </c>
      <c r="AU475" s="17" t="s">
        <v>93</v>
      </c>
    </row>
    <row r="476" spans="1:65" s="13" customFormat="1" ht="11.25">
      <c r="B476" s="222"/>
      <c r="C476" s="223"/>
      <c r="D476" s="217" t="s">
        <v>151</v>
      </c>
      <c r="E476" s="224" t="s">
        <v>1</v>
      </c>
      <c r="F476" s="225" t="s">
        <v>1675</v>
      </c>
      <c r="G476" s="223"/>
      <c r="H476" s="226">
        <v>14</v>
      </c>
      <c r="I476" s="227"/>
      <c r="J476" s="223"/>
      <c r="K476" s="223"/>
      <c r="L476" s="228"/>
      <c r="M476" s="229"/>
      <c r="N476" s="230"/>
      <c r="O476" s="230"/>
      <c r="P476" s="230"/>
      <c r="Q476" s="230"/>
      <c r="R476" s="230"/>
      <c r="S476" s="230"/>
      <c r="T476" s="231"/>
      <c r="AT476" s="232" t="s">
        <v>151</v>
      </c>
      <c r="AU476" s="232" t="s">
        <v>93</v>
      </c>
      <c r="AV476" s="13" t="s">
        <v>93</v>
      </c>
      <c r="AW476" s="13" t="s">
        <v>38</v>
      </c>
      <c r="AX476" s="13" t="s">
        <v>91</v>
      </c>
      <c r="AY476" s="232" t="s">
        <v>138</v>
      </c>
    </row>
    <row r="477" spans="1:65" s="2" customFormat="1" ht="16.5" customHeight="1">
      <c r="A477" s="35"/>
      <c r="B477" s="36"/>
      <c r="C477" s="248" t="s">
        <v>1254</v>
      </c>
      <c r="D477" s="248" t="s">
        <v>404</v>
      </c>
      <c r="E477" s="249" t="s">
        <v>1681</v>
      </c>
      <c r="F477" s="250" t="s">
        <v>1682</v>
      </c>
      <c r="G477" s="251" t="s">
        <v>501</v>
      </c>
      <c r="H477" s="252">
        <v>20</v>
      </c>
      <c r="I477" s="253"/>
      <c r="J477" s="254">
        <f>ROUND(I477*H477,2)</f>
        <v>0</v>
      </c>
      <c r="K477" s="250" t="s">
        <v>1</v>
      </c>
      <c r="L477" s="255"/>
      <c r="M477" s="256" t="s">
        <v>1</v>
      </c>
      <c r="N477" s="257" t="s">
        <v>48</v>
      </c>
      <c r="O477" s="72"/>
      <c r="P477" s="213">
        <f>O477*H477</f>
        <v>0</v>
      </c>
      <c r="Q477" s="213">
        <v>4.7999999999999996E-3</v>
      </c>
      <c r="R477" s="213">
        <f>Q477*H477</f>
        <v>9.5999999999999988E-2</v>
      </c>
      <c r="S477" s="213">
        <v>0</v>
      </c>
      <c r="T477" s="214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15" t="s">
        <v>93</v>
      </c>
      <c r="AT477" s="215" t="s">
        <v>404</v>
      </c>
      <c r="AU477" s="215" t="s">
        <v>93</v>
      </c>
      <c r="AY477" s="17" t="s">
        <v>138</v>
      </c>
      <c r="BE477" s="216">
        <f>IF(N477="základní",J477,0)</f>
        <v>0</v>
      </c>
      <c r="BF477" s="216">
        <f>IF(N477="snížená",J477,0)</f>
        <v>0</v>
      </c>
      <c r="BG477" s="216">
        <f>IF(N477="zákl. přenesená",J477,0)</f>
        <v>0</v>
      </c>
      <c r="BH477" s="216">
        <f>IF(N477="sníž. přenesená",J477,0)</f>
        <v>0</v>
      </c>
      <c r="BI477" s="216">
        <f>IF(N477="nulová",J477,0)</f>
        <v>0</v>
      </c>
      <c r="BJ477" s="17" t="s">
        <v>91</v>
      </c>
      <c r="BK477" s="216">
        <f>ROUND(I477*H477,2)</f>
        <v>0</v>
      </c>
      <c r="BL477" s="17" t="s">
        <v>91</v>
      </c>
      <c r="BM477" s="215" t="s">
        <v>1683</v>
      </c>
    </row>
    <row r="478" spans="1:65" s="2" customFormat="1" ht="11.25">
      <c r="A478" s="35"/>
      <c r="B478" s="36"/>
      <c r="C478" s="37"/>
      <c r="D478" s="217" t="s">
        <v>145</v>
      </c>
      <c r="E478" s="37"/>
      <c r="F478" s="218" t="s">
        <v>1684</v>
      </c>
      <c r="G478" s="37"/>
      <c r="H478" s="37"/>
      <c r="I478" s="116"/>
      <c r="J478" s="37"/>
      <c r="K478" s="37"/>
      <c r="L478" s="40"/>
      <c r="M478" s="219"/>
      <c r="N478" s="220"/>
      <c r="O478" s="72"/>
      <c r="P478" s="72"/>
      <c r="Q478" s="72"/>
      <c r="R478" s="72"/>
      <c r="S478" s="72"/>
      <c r="T478" s="73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T478" s="17" t="s">
        <v>145</v>
      </c>
      <c r="AU478" s="17" t="s">
        <v>93</v>
      </c>
    </row>
    <row r="479" spans="1:65" s="2" customFormat="1" ht="19.5">
      <c r="A479" s="35"/>
      <c r="B479" s="36"/>
      <c r="C479" s="37"/>
      <c r="D479" s="217" t="s">
        <v>149</v>
      </c>
      <c r="E479" s="37"/>
      <c r="F479" s="221" t="s">
        <v>1685</v>
      </c>
      <c r="G479" s="37"/>
      <c r="H479" s="37"/>
      <c r="I479" s="116"/>
      <c r="J479" s="37"/>
      <c r="K479" s="37"/>
      <c r="L479" s="40"/>
      <c r="M479" s="219"/>
      <c r="N479" s="220"/>
      <c r="O479" s="72"/>
      <c r="P479" s="72"/>
      <c r="Q479" s="72"/>
      <c r="R479" s="72"/>
      <c r="S479" s="72"/>
      <c r="T479" s="73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7" t="s">
        <v>149</v>
      </c>
      <c r="AU479" s="17" t="s">
        <v>93</v>
      </c>
    </row>
    <row r="480" spans="1:65" s="13" customFormat="1" ht="11.25">
      <c r="B480" s="222"/>
      <c r="C480" s="223"/>
      <c r="D480" s="217" t="s">
        <v>151</v>
      </c>
      <c r="E480" s="224" t="s">
        <v>1</v>
      </c>
      <c r="F480" s="225" t="s">
        <v>1686</v>
      </c>
      <c r="G480" s="223"/>
      <c r="H480" s="226">
        <v>20</v>
      </c>
      <c r="I480" s="227"/>
      <c r="J480" s="223"/>
      <c r="K480" s="223"/>
      <c r="L480" s="228"/>
      <c r="M480" s="229"/>
      <c r="N480" s="230"/>
      <c r="O480" s="230"/>
      <c r="P480" s="230"/>
      <c r="Q480" s="230"/>
      <c r="R480" s="230"/>
      <c r="S480" s="230"/>
      <c r="T480" s="231"/>
      <c r="AT480" s="232" t="s">
        <v>151</v>
      </c>
      <c r="AU480" s="232" t="s">
        <v>93</v>
      </c>
      <c r="AV480" s="13" t="s">
        <v>93</v>
      </c>
      <c r="AW480" s="13" t="s">
        <v>38</v>
      </c>
      <c r="AX480" s="13" t="s">
        <v>91</v>
      </c>
      <c r="AY480" s="232" t="s">
        <v>138</v>
      </c>
    </row>
    <row r="481" spans="1:65" s="2" customFormat="1" ht="16.5" customHeight="1">
      <c r="A481" s="35"/>
      <c r="B481" s="36"/>
      <c r="C481" s="248" t="s">
        <v>1259</v>
      </c>
      <c r="D481" s="248" t="s">
        <v>404</v>
      </c>
      <c r="E481" s="249" t="s">
        <v>1687</v>
      </c>
      <c r="F481" s="250" t="s">
        <v>1688</v>
      </c>
      <c r="G481" s="251" t="s">
        <v>501</v>
      </c>
      <c r="H481" s="252">
        <v>20</v>
      </c>
      <c r="I481" s="253"/>
      <c r="J481" s="254">
        <f>ROUND(I481*H481,2)</f>
        <v>0</v>
      </c>
      <c r="K481" s="250" t="s">
        <v>1</v>
      </c>
      <c r="L481" s="255"/>
      <c r="M481" s="256" t="s">
        <v>1</v>
      </c>
      <c r="N481" s="257" t="s">
        <v>48</v>
      </c>
      <c r="O481" s="72"/>
      <c r="P481" s="213">
        <f>O481*H481</f>
        <v>0</v>
      </c>
      <c r="Q481" s="213">
        <v>4.7999999999999996E-3</v>
      </c>
      <c r="R481" s="213">
        <f>Q481*H481</f>
        <v>9.5999999999999988E-2</v>
      </c>
      <c r="S481" s="213">
        <v>0</v>
      </c>
      <c r="T481" s="214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15" t="s">
        <v>93</v>
      </c>
      <c r="AT481" s="215" t="s">
        <v>404</v>
      </c>
      <c r="AU481" s="215" t="s">
        <v>93</v>
      </c>
      <c r="AY481" s="17" t="s">
        <v>138</v>
      </c>
      <c r="BE481" s="216">
        <f>IF(N481="základní",J481,0)</f>
        <v>0</v>
      </c>
      <c r="BF481" s="216">
        <f>IF(N481="snížená",J481,0)</f>
        <v>0</v>
      </c>
      <c r="BG481" s="216">
        <f>IF(N481="zákl. přenesená",J481,0)</f>
        <v>0</v>
      </c>
      <c r="BH481" s="216">
        <f>IF(N481="sníž. přenesená",J481,0)</f>
        <v>0</v>
      </c>
      <c r="BI481" s="216">
        <f>IF(N481="nulová",J481,0)</f>
        <v>0</v>
      </c>
      <c r="BJ481" s="17" t="s">
        <v>91</v>
      </c>
      <c r="BK481" s="216">
        <f>ROUND(I481*H481,2)</f>
        <v>0</v>
      </c>
      <c r="BL481" s="17" t="s">
        <v>91</v>
      </c>
      <c r="BM481" s="215" t="s">
        <v>1689</v>
      </c>
    </row>
    <row r="482" spans="1:65" s="2" customFormat="1" ht="11.25">
      <c r="A482" s="35"/>
      <c r="B482" s="36"/>
      <c r="C482" s="37"/>
      <c r="D482" s="217" t="s">
        <v>145</v>
      </c>
      <c r="E482" s="37"/>
      <c r="F482" s="218" t="s">
        <v>1684</v>
      </c>
      <c r="G482" s="37"/>
      <c r="H482" s="37"/>
      <c r="I482" s="116"/>
      <c r="J482" s="37"/>
      <c r="K482" s="37"/>
      <c r="L482" s="40"/>
      <c r="M482" s="219"/>
      <c r="N482" s="220"/>
      <c r="O482" s="72"/>
      <c r="P482" s="72"/>
      <c r="Q482" s="72"/>
      <c r="R482" s="72"/>
      <c r="S482" s="72"/>
      <c r="T482" s="73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T482" s="17" t="s">
        <v>145</v>
      </c>
      <c r="AU482" s="17" t="s">
        <v>93</v>
      </c>
    </row>
    <row r="483" spans="1:65" s="2" customFormat="1" ht="19.5">
      <c r="A483" s="35"/>
      <c r="B483" s="36"/>
      <c r="C483" s="37"/>
      <c r="D483" s="217" t="s">
        <v>149</v>
      </c>
      <c r="E483" s="37"/>
      <c r="F483" s="221" t="s">
        <v>1685</v>
      </c>
      <c r="G483" s="37"/>
      <c r="H483" s="37"/>
      <c r="I483" s="116"/>
      <c r="J483" s="37"/>
      <c r="K483" s="37"/>
      <c r="L483" s="40"/>
      <c r="M483" s="219"/>
      <c r="N483" s="220"/>
      <c r="O483" s="72"/>
      <c r="P483" s="72"/>
      <c r="Q483" s="72"/>
      <c r="R483" s="72"/>
      <c r="S483" s="72"/>
      <c r="T483" s="73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T483" s="17" t="s">
        <v>149</v>
      </c>
      <c r="AU483" s="17" t="s">
        <v>93</v>
      </c>
    </row>
    <row r="484" spans="1:65" s="13" customFormat="1" ht="11.25">
      <c r="B484" s="222"/>
      <c r="C484" s="223"/>
      <c r="D484" s="217" t="s">
        <v>151</v>
      </c>
      <c r="E484" s="224" t="s">
        <v>1</v>
      </c>
      <c r="F484" s="225" t="s">
        <v>1686</v>
      </c>
      <c r="G484" s="223"/>
      <c r="H484" s="226">
        <v>20</v>
      </c>
      <c r="I484" s="227"/>
      <c r="J484" s="223"/>
      <c r="K484" s="223"/>
      <c r="L484" s="228"/>
      <c r="M484" s="229"/>
      <c r="N484" s="230"/>
      <c r="O484" s="230"/>
      <c r="P484" s="230"/>
      <c r="Q484" s="230"/>
      <c r="R484" s="230"/>
      <c r="S484" s="230"/>
      <c r="T484" s="231"/>
      <c r="AT484" s="232" t="s">
        <v>151</v>
      </c>
      <c r="AU484" s="232" t="s">
        <v>93</v>
      </c>
      <c r="AV484" s="13" t="s">
        <v>93</v>
      </c>
      <c r="AW484" s="13" t="s">
        <v>38</v>
      </c>
      <c r="AX484" s="13" t="s">
        <v>91</v>
      </c>
      <c r="AY484" s="232" t="s">
        <v>138</v>
      </c>
    </row>
    <row r="485" spans="1:65" s="12" customFormat="1" ht="22.9" customHeight="1">
      <c r="B485" s="188"/>
      <c r="C485" s="189"/>
      <c r="D485" s="190" t="s">
        <v>82</v>
      </c>
      <c r="E485" s="202" t="s">
        <v>1690</v>
      </c>
      <c r="F485" s="202" t="s">
        <v>1691</v>
      </c>
      <c r="G485" s="189"/>
      <c r="H485" s="189"/>
      <c r="I485" s="192"/>
      <c r="J485" s="203">
        <f>BK485</f>
        <v>0</v>
      </c>
      <c r="K485" s="189"/>
      <c r="L485" s="194"/>
      <c r="M485" s="195"/>
      <c r="N485" s="196"/>
      <c r="O485" s="196"/>
      <c r="P485" s="197">
        <f>SUM(P486:P491)</f>
        <v>0</v>
      </c>
      <c r="Q485" s="196"/>
      <c r="R485" s="197">
        <f>SUM(R486:R491)</f>
        <v>0</v>
      </c>
      <c r="S485" s="196"/>
      <c r="T485" s="198">
        <f>SUM(T486:T491)</f>
        <v>0</v>
      </c>
      <c r="AR485" s="199" t="s">
        <v>93</v>
      </c>
      <c r="AT485" s="200" t="s">
        <v>82</v>
      </c>
      <c r="AU485" s="200" t="s">
        <v>91</v>
      </c>
      <c r="AY485" s="199" t="s">
        <v>138</v>
      </c>
      <c r="BK485" s="201">
        <f>SUM(BK486:BK491)</f>
        <v>0</v>
      </c>
    </row>
    <row r="486" spans="1:65" s="2" customFormat="1" ht="16.5" customHeight="1">
      <c r="A486" s="35"/>
      <c r="B486" s="36"/>
      <c r="C486" s="204" t="s">
        <v>1263</v>
      </c>
      <c r="D486" s="204" t="s">
        <v>139</v>
      </c>
      <c r="E486" s="205" t="s">
        <v>1692</v>
      </c>
      <c r="F486" s="206" t="s">
        <v>1693</v>
      </c>
      <c r="G486" s="207" t="s">
        <v>501</v>
      </c>
      <c r="H486" s="208">
        <v>2</v>
      </c>
      <c r="I486" s="209"/>
      <c r="J486" s="210">
        <f>ROUND(I486*H486,2)</f>
        <v>0</v>
      </c>
      <c r="K486" s="206" t="s">
        <v>1653</v>
      </c>
      <c r="L486" s="40"/>
      <c r="M486" s="211" t="s">
        <v>1</v>
      </c>
      <c r="N486" s="212" t="s">
        <v>48</v>
      </c>
      <c r="O486" s="72"/>
      <c r="P486" s="213">
        <f>O486*H486</f>
        <v>0</v>
      </c>
      <c r="Q486" s="213">
        <v>0</v>
      </c>
      <c r="R486" s="213">
        <f>Q486*H486</f>
        <v>0</v>
      </c>
      <c r="S486" s="213">
        <v>0</v>
      </c>
      <c r="T486" s="214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15" t="s">
        <v>91</v>
      </c>
      <c r="AT486" s="215" t="s">
        <v>139</v>
      </c>
      <c r="AU486" s="215" t="s">
        <v>93</v>
      </c>
      <c r="AY486" s="17" t="s">
        <v>138</v>
      </c>
      <c r="BE486" s="216">
        <f>IF(N486="základní",J486,0)</f>
        <v>0</v>
      </c>
      <c r="BF486" s="216">
        <f>IF(N486="snížená",J486,0)</f>
        <v>0</v>
      </c>
      <c r="BG486" s="216">
        <f>IF(N486="zákl. přenesená",J486,0)</f>
        <v>0</v>
      </c>
      <c r="BH486" s="216">
        <f>IF(N486="sníž. přenesená",J486,0)</f>
        <v>0</v>
      </c>
      <c r="BI486" s="216">
        <f>IF(N486="nulová",J486,0)</f>
        <v>0</v>
      </c>
      <c r="BJ486" s="17" t="s">
        <v>91</v>
      </c>
      <c r="BK486" s="216">
        <f>ROUND(I486*H486,2)</f>
        <v>0</v>
      </c>
      <c r="BL486" s="17" t="s">
        <v>91</v>
      </c>
      <c r="BM486" s="215" t="s">
        <v>1694</v>
      </c>
    </row>
    <row r="487" spans="1:65" s="2" customFormat="1" ht="11.25">
      <c r="A487" s="35"/>
      <c r="B487" s="36"/>
      <c r="C487" s="37"/>
      <c r="D487" s="217" t="s">
        <v>145</v>
      </c>
      <c r="E487" s="37"/>
      <c r="F487" s="218" t="s">
        <v>1693</v>
      </c>
      <c r="G487" s="37"/>
      <c r="H487" s="37"/>
      <c r="I487" s="116"/>
      <c r="J487" s="37"/>
      <c r="K487" s="37"/>
      <c r="L487" s="40"/>
      <c r="M487" s="219"/>
      <c r="N487" s="220"/>
      <c r="O487" s="72"/>
      <c r="P487" s="72"/>
      <c r="Q487" s="72"/>
      <c r="R487" s="72"/>
      <c r="S487" s="72"/>
      <c r="T487" s="73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17" t="s">
        <v>145</v>
      </c>
      <c r="AU487" s="17" t="s">
        <v>93</v>
      </c>
    </row>
    <row r="488" spans="1:65" s="13" customFormat="1" ht="11.25">
      <c r="B488" s="222"/>
      <c r="C488" s="223"/>
      <c r="D488" s="217" t="s">
        <v>151</v>
      </c>
      <c r="E488" s="224" t="s">
        <v>1</v>
      </c>
      <c r="F488" s="225" t="s">
        <v>93</v>
      </c>
      <c r="G488" s="223"/>
      <c r="H488" s="226">
        <v>2</v>
      </c>
      <c r="I488" s="227"/>
      <c r="J488" s="223"/>
      <c r="K488" s="223"/>
      <c r="L488" s="228"/>
      <c r="M488" s="229"/>
      <c r="N488" s="230"/>
      <c r="O488" s="230"/>
      <c r="P488" s="230"/>
      <c r="Q488" s="230"/>
      <c r="R488" s="230"/>
      <c r="S488" s="230"/>
      <c r="T488" s="231"/>
      <c r="AT488" s="232" t="s">
        <v>151</v>
      </c>
      <c r="AU488" s="232" t="s">
        <v>93</v>
      </c>
      <c r="AV488" s="13" t="s">
        <v>93</v>
      </c>
      <c r="AW488" s="13" t="s">
        <v>38</v>
      </c>
      <c r="AX488" s="13" t="s">
        <v>91</v>
      </c>
      <c r="AY488" s="232" t="s">
        <v>138</v>
      </c>
    </row>
    <row r="489" spans="1:65" s="2" customFormat="1" ht="16.5" customHeight="1">
      <c r="A489" s="35"/>
      <c r="B489" s="36"/>
      <c r="C489" s="204" t="s">
        <v>1267</v>
      </c>
      <c r="D489" s="204" t="s">
        <v>139</v>
      </c>
      <c r="E489" s="205" t="s">
        <v>1695</v>
      </c>
      <c r="F489" s="206" t="s">
        <v>1696</v>
      </c>
      <c r="G489" s="207" t="s">
        <v>501</v>
      </c>
      <c r="H489" s="208">
        <v>2</v>
      </c>
      <c r="I489" s="209"/>
      <c r="J489" s="210">
        <f>ROUND(I489*H489,2)</f>
        <v>0</v>
      </c>
      <c r="K489" s="206" t="s">
        <v>1</v>
      </c>
      <c r="L489" s="40"/>
      <c r="M489" s="211" t="s">
        <v>1</v>
      </c>
      <c r="N489" s="212" t="s">
        <v>48</v>
      </c>
      <c r="O489" s="72"/>
      <c r="P489" s="213">
        <f>O489*H489</f>
        <v>0</v>
      </c>
      <c r="Q489" s="213">
        <v>0</v>
      </c>
      <c r="R489" s="213">
        <f>Q489*H489</f>
        <v>0</v>
      </c>
      <c r="S489" s="213">
        <v>0</v>
      </c>
      <c r="T489" s="214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15" t="s">
        <v>91</v>
      </c>
      <c r="AT489" s="215" t="s">
        <v>139</v>
      </c>
      <c r="AU489" s="215" t="s">
        <v>93</v>
      </c>
      <c r="AY489" s="17" t="s">
        <v>138</v>
      </c>
      <c r="BE489" s="216">
        <f>IF(N489="základní",J489,0)</f>
        <v>0</v>
      </c>
      <c r="BF489" s="216">
        <f>IF(N489="snížená",J489,0)</f>
        <v>0</v>
      </c>
      <c r="BG489" s="216">
        <f>IF(N489="zákl. přenesená",J489,0)</f>
        <v>0</v>
      </c>
      <c r="BH489" s="216">
        <f>IF(N489="sníž. přenesená",J489,0)</f>
        <v>0</v>
      </c>
      <c r="BI489" s="216">
        <f>IF(N489="nulová",J489,0)</f>
        <v>0</v>
      </c>
      <c r="BJ489" s="17" t="s">
        <v>91</v>
      </c>
      <c r="BK489" s="216">
        <f>ROUND(I489*H489,2)</f>
        <v>0</v>
      </c>
      <c r="BL489" s="17" t="s">
        <v>91</v>
      </c>
      <c r="BM489" s="215" t="s">
        <v>1697</v>
      </c>
    </row>
    <row r="490" spans="1:65" s="2" customFormat="1" ht="11.25">
      <c r="A490" s="35"/>
      <c r="B490" s="36"/>
      <c r="C490" s="37"/>
      <c r="D490" s="217" t="s">
        <v>145</v>
      </c>
      <c r="E490" s="37"/>
      <c r="F490" s="218" t="s">
        <v>1698</v>
      </c>
      <c r="G490" s="37"/>
      <c r="H490" s="37"/>
      <c r="I490" s="116"/>
      <c r="J490" s="37"/>
      <c r="K490" s="37"/>
      <c r="L490" s="40"/>
      <c r="M490" s="219"/>
      <c r="N490" s="220"/>
      <c r="O490" s="72"/>
      <c r="P490" s="72"/>
      <c r="Q490" s="72"/>
      <c r="R490" s="72"/>
      <c r="S490" s="72"/>
      <c r="T490" s="73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17" t="s">
        <v>145</v>
      </c>
      <c r="AU490" s="17" t="s">
        <v>93</v>
      </c>
    </row>
    <row r="491" spans="1:65" s="13" customFormat="1" ht="11.25">
      <c r="B491" s="222"/>
      <c r="C491" s="223"/>
      <c r="D491" s="217" t="s">
        <v>151</v>
      </c>
      <c r="E491" s="224" t="s">
        <v>1</v>
      </c>
      <c r="F491" s="225" t="s">
        <v>93</v>
      </c>
      <c r="G491" s="223"/>
      <c r="H491" s="226">
        <v>2</v>
      </c>
      <c r="I491" s="227"/>
      <c r="J491" s="223"/>
      <c r="K491" s="223"/>
      <c r="L491" s="228"/>
      <c r="M491" s="258"/>
      <c r="N491" s="259"/>
      <c r="O491" s="259"/>
      <c r="P491" s="259"/>
      <c r="Q491" s="259"/>
      <c r="R491" s="259"/>
      <c r="S491" s="259"/>
      <c r="T491" s="260"/>
      <c r="AT491" s="232" t="s">
        <v>151</v>
      </c>
      <c r="AU491" s="232" t="s">
        <v>93</v>
      </c>
      <c r="AV491" s="13" t="s">
        <v>93</v>
      </c>
      <c r="AW491" s="13" t="s">
        <v>38</v>
      </c>
      <c r="AX491" s="13" t="s">
        <v>91</v>
      </c>
      <c r="AY491" s="232" t="s">
        <v>138</v>
      </c>
    </row>
    <row r="492" spans="1:65" s="2" customFormat="1" ht="6.95" customHeight="1">
      <c r="A492" s="35"/>
      <c r="B492" s="55"/>
      <c r="C492" s="56"/>
      <c r="D492" s="56"/>
      <c r="E492" s="56"/>
      <c r="F492" s="56"/>
      <c r="G492" s="56"/>
      <c r="H492" s="56"/>
      <c r="I492" s="153"/>
      <c r="J492" s="56"/>
      <c r="K492" s="56"/>
      <c r="L492" s="40"/>
      <c r="M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</sheetData>
  <sheetProtection algorithmName="SHA-512" hashValue="6DkooI6NPNw0CsewtB8HhgaWzsUu8gTXWL1zVL36EVKy8LAqaC9aytdaWnfp9HYugmgDPFALk2hsCzmC1cje5Q==" saltValue="3p1v27+KIIxURCx/b1jszqYZoZ5Ypdk8WYG/Gydv90nui4hatD39x8VbMzJa0SKZVPPE2BPiqZfHQn8PLw/NUg==" spinCount="100000" sheet="1" objects="1" scenarios="1" formatColumns="0" formatRows="0" autoFilter="0"/>
  <autoFilter ref="C129:K491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AT2" s="17" t="s">
        <v>111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2"/>
      <c r="J3" s="111"/>
      <c r="K3" s="111"/>
      <c r="L3" s="20"/>
      <c r="AT3" s="17" t="s">
        <v>93</v>
      </c>
    </row>
    <row r="4" spans="1:46" s="1" customFormat="1" ht="24.95" customHeight="1">
      <c r="B4" s="20"/>
      <c r="D4" s="113" t="s">
        <v>112</v>
      </c>
      <c r="I4" s="109"/>
      <c r="L4" s="20"/>
      <c r="M4" s="114" t="s">
        <v>10</v>
      </c>
      <c r="AT4" s="17" t="s">
        <v>4</v>
      </c>
    </row>
    <row r="5" spans="1:46" s="1" customFormat="1" ht="6.95" customHeight="1">
      <c r="B5" s="20"/>
      <c r="I5" s="109"/>
      <c r="L5" s="20"/>
    </row>
    <row r="6" spans="1:46" s="1" customFormat="1" ht="12" customHeight="1">
      <c r="B6" s="20"/>
      <c r="D6" s="115" t="s">
        <v>16</v>
      </c>
      <c r="I6" s="109"/>
      <c r="L6" s="20"/>
    </row>
    <row r="7" spans="1:46" s="1" customFormat="1" ht="16.5" customHeight="1">
      <c r="B7" s="20"/>
      <c r="E7" s="313" t="str">
        <f>'Rekapitulace stavby'!K6</f>
        <v>Výstavba vodovodní sítě Myšlín</v>
      </c>
      <c r="F7" s="314"/>
      <c r="G7" s="314"/>
      <c r="H7" s="314"/>
      <c r="I7" s="109"/>
      <c r="L7" s="20"/>
    </row>
    <row r="8" spans="1:46" s="2" customFormat="1" ht="12" customHeight="1">
      <c r="A8" s="35"/>
      <c r="B8" s="40"/>
      <c r="C8" s="35"/>
      <c r="D8" s="115" t="s">
        <v>113</v>
      </c>
      <c r="E8" s="35"/>
      <c r="F8" s="35"/>
      <c r="G8" s="35"/>
      <c r="H8" s="35"/>
      <c r="I8" s="116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15" t="s">
        <v>1699</v>
      </c>
      <c r="F9" s="316"/>
      <c r="G9" s="316"/>
      <c r="H9" s="316"/>
      <c r="I9" s="116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6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5" t="s">
        <v>18</v>
      </c>
      <c r="E11" s="35"/>
      <c r="F11" s="117" t="s">
        <v>19</v>
      </c>
      <c r="G11" s="35"/>
      <c r="H11" s="35"/>
      <c r="I11" s="118" t="s">
        <v>20</v>
      </c>
      <c r="J11" s="117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5" t="s">
        <v>22</v>
      </c>
      <c r="E12" s="35"/>
      <c r="F12" s="117" t="s">
        <v>23</v>
      </c>
      <c r="G12" s="35"/>
      <c r="H12" s="35"/>
      <c r="I12" s="118" t="s">
        <v>24</v>
      </c>
      <c r="J12" s="119" t="str">
        <f>'Rekapitulace stavby'!AN8</f>
        <v>Vyplň údaj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6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5" t="s">
        <v>29</v>
      </c>
      <c r="E14" s="35"/>
      <c r="F14" s="35"/>
      <c r="G14" s="35"/>
      <c r="H14" s="35"/>
      <c r="I14" s="118" t="s">
        <v>30</v>
      </c>
      <c r="J14" s="117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7" t="s">
        <v>31</v>
      </c>
      <c r="F15" s="35"/>
      <c r="G15" s="35"/>
      <c r="H15" s="35"/>
      <c r="I15" s="118" t="s">
        <v>32</v>
      </c>
      <c r="J15" s="117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6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5" t="s">
        <v>33</v>
      </c>
      <c r="E17" s="35"/>
      <c r="F17" s="35"/>
      <c r="G17" s="35"/>
      <c r="H17" s="35"/>
      <c r="I17" s="118" t="s">
        <v>30</v>
      </c>
      <c r="J17" s="30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17" t="str">
        <f>'Rekapitulace stavby'!E14</f>
        <v>Vyplň údaj</v>
      </c>
      <c r="F18" s="318"/>
      <c r="G18" s="318"/>
      <c r="H18" s="318"/>
      <c r="I18" s="118" t="s">
        <v>32</v>
      </c>
      <c r="J18" s="30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6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5" t="s">
        <v>35</v>
      </c>
      <c r="E20" s="35"/>
      <c r="F20" s="35"/>
      <c r="G20" s="35"/>
      <c r="H20" s="35"/>
      <c r="I20" s="118" t="s">
        <v>30</v>
      </c>
      <c r="J20" s="117" t="s">
        <v>36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7" t="s">
        <v>37</v>
      </c>
      <c r="F21" s="35"/>
      <c r="G21" s="35"/>
      <c r="H21" s="35"/>
      <c r="I21" s="118" t="s">
        <v>32</v>
      </c>
      <c r="J21" s="117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6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5" t="s">
        <v>39</v>
      </c>
      <c r="E23" s="35"/>
      <c r="F23" s="35"/>
      <c r="G23" s="35"/>
      <c r="H23" s="35"/>
      <c r="I23" s="118" t="s">
        <v>30</v>
      </c>
      <c r="J23" s="117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7" t="s">
        <v>40</v>
      </c>
      <c r="F24" s="35"/>
      <c r="G24" s="35"/>
      <c r="H24" s="35"/>
      <c r="I24" s="118" t="s">
        <v>32</v>
      </c>
      <c r="J24" s="117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6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5" t="s">
        <v>41</v>
      </c>
      <c r="E26" s="35"/>
      <c r="F26" s="35"/>
      <c r="G26" s="35"/>
      <c r="H26" s="35"/>
      <c r="I26" s="116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0"/>
      <c r="B27" s="121"/>
      <c r="C27" s="120"/>
      <c r="D27" s="120"/>
      <c r="E27" s="319" t="s">
        <v>1</v>
      </c>
      <c r="F27" s="319"/>
      <c r="G27" s="319"/>
      <c r="H27" s="319"/>
      <c r="I27" s="122"/>
      <c r="J27" s="120"/>
      <c r="K27" s="120"/>
      <c r="L27" s="123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6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4"/>
      <c r="E29" s="124"/>
      <c r="F29" s="124"/>
      <c r="G29" s="124"/>
      <c r="H29" s="124"/>
      <c r="I29" s="125"/>
      <c r="J29" s="124"/>
      <c r="K29" s="12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6" t="s">
        <v>43</v>
      </c>
      <c r="E30" s="35"/>
      <c r="F30" s="35"/>
      <c r="G30" s="35"/>
      <c r="H30" s="35"/>
      <c r="I30" s="116"/>
      <c r="J30" s="127">
        <f>ROUND(J128,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4"/>
      <c r="E31" s="124"/>
      <c r="F31" s="124"/>
      <c r="G31" s="124"/>
      <c r="H31" s="124"/>
      <c r="I31" s="125"/>
      <c r="J31" s="124"/>
      <c r="K31" s="124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8" t="s">
        <v>45</v>
      </c>
      <c r="G32" s="35"/>
      <c r="H32" s="35"/>
      <c r="I32" s="129" t="s">
        <v>44</v>
      </c>
      <c r="J32" s="128" t="s">
        <v>46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0" t="s">
        <v>47</v>
      </c>
      <c r="E33" s="115" t="s">
        <v>48</v>
      </c>
      <c r="F33" s="131">
        <f>ROUND((SUM(BE128:BE439)),  2)</f>
        <v>0</v>
      </c>
      <c r="G33" s="35"/>
      <c r="H33" s="35"/>
      <c r="I33" s="132">
        <v>0.21</v>
      </c>
      <c r="J33" s="131">
        <f>ROUND(((SUM(BE128:BE439))*I33),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5" t="s">
        <v>49</v>
      </c>
      <c r="F34" s="131">
        <f>ROUND((SUM(BF128:BF439)),  2)</f>
        <v>0</v>
      </c>
      <c r="G34" s="35"/>
      <c r="H34" s="35"/>
      <c r="I34" s="132">
        <v>0.15</v>
      </c>
      <c r="J34" s="131">
        <f>ROUND(((SUM(BF128:BF439))*I34),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5" t="s">
        <v>50</v>
      </c>
      <c r="F35" s="131">
        <f>ROUND((SUM(BG128:BG439)),  2)</f>
        <v>0</v>
      </c>
      <c r="G35" s="35"/>
      <c r="H35" s="35"/>
      <c r="I35" s="132">
        <v>0.21</v>
      </c>
      <c r="J35" s="131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5" t="s">
        <v>51</v>
      </c>
      <c r="F36" s="131">
        <f>ROUND((SUM(BH128:BH439)),  2)</f>
        <v>0</v>
      </c>
      <c r="G36" s="35"/>
      <c r="H36" s="35"/>
      <c r="I36" s="132">
        <v>0.15</v>
      </c>
      <c r="J36" s="131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5" t="s">
        <v>52</v>
      </c>
      <c r="F37" s="131">
        <f>ROUND((SUM(BI128:BI439)),  2)</f>
        <v>0</v>
      </c>
      <c r="G37" s="35"/>
      <c r="H37" s="35"/>
      <c r="I37" s="132">
        <v>0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6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3"/>
      <c r="D39" s="134" t="s">
        <v>53</v>
      </c>
      <c r="E39" s="135"/>
      <c r="F39" s="135"/>
      <c r="G39" s="136" t="s">
        <v>54</v>
      </c>
      <c r="H39" s="137" t="s">
        <v>55</v>
      </c>
      <c r="I39" s="138"/>
      <c r="J39" s="139">
        <f>SUM(J30:J37)</f>
        <v>0</v>
      </c>
      <c r="K39" s="140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6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0"/>
      <c r="I41" s="109"/>
      <c r="L41" s="20"/>
    </row>
    <row r="42" spans="1:31" s="1" customFormat="1" ht="14.45" customHeight="1">
      <c r="B42" s="20"/>
      <c r="I42" s="109"/>
      <c r="L42" s="20"/>
    </row>
    <row r="43" spans="1:31" s="1" customFormat="1" ht="14.45" customHeight="1">
      <c r="B43" s="20"/>
      <c r="I43" s="109"/>
      <c r="L43" s="20"/>
    </row>
    <row r="44" spans="1:31" s="1" customFormat="1" ht="14.45" customHeight="1">
      <c r="B44" s="20"/>
      <c r="I44" s="109"/>
      <c r="L44" s="20"/>
    </row>
    <row r="45" spans="1:31" s="1" customFormat="1" ht="14.45" customHeight="1">
      <c r="B45" s="20"/>
      <c r="I45" s="109"/>
      <c r="L45" s="20"/>
    </row>
    <row r="46" spans="1:31" s="1" customFormat="1" ht="14.45" customHeight="1">
      <c r="B46" s="20"/>
      <c r="I46" s="109"/>
      <c r="L46" s="20"/>
    </row>
    <row r="47" spans="1:31" s="1" customFormat="1" ht="14.45" customHeight="1">
      <c r="B47" s="20"/>
      <c r="I47" s="109"/>
      <c r="L47" s="20"/>
    </row>
    <row r="48" spans="1:31" s="1" customFormat="1" ht="14.45" customHeight="1">
      <c r="B48" s="20"/>
      <c r="I48" s="109"/>
      <c r="L48" s="20"/>
    </row>
    <row r="49" spans="1:31" s="1" customFormat="1" ht="14.45" customHeight="1">
      <c r="B49" s="20"/>
      <c r="I49" s="109"/>
      <c r="L49" s="20"/>
    </row>
    <row r="50" spans="1:31" s="2" customFormat="1" ht="14.45" customHeight="1">
      <c r="B50" s="52"/>
      <c r="D50" s="141" t="s">
        <v>56</v>
      </c>
      <c r="E50" s="142"/>
      <c r="F50" s="142"/>
      <c r="G50" s="141" t="s">
        <v>57</v>
      </c>
      <c r="H50" s="142"/>
      <c r="I50" s="143"/>
      <c r="J50" s="142"/>
      <c r="K50" s="142"/>
      <c r="L50" s="5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5"/>
      <c r="B61" s="40"/>
      <c r="C61" s="35"/>
      <c r="D61" s="144" t="s">
        <v>58</v>
      </c>
      <c r="E61" s="145"/>
      <c r="F61" s="146" t="s">
        <v>59</v>
      </c>
      <c r="G61" s="144" t="s">
        <v>58</v>
      </c>
      <c r="H61" s="145"/>
      <c r="I61" s="147"/>
      <c r="J61" s="148" t="s">
        <v>59</v>
      </c>
      <c r="K61" s="145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5"/>
      <c r="B65" s="40"/>
      <c r="C65" s="35"/>
      <c r="D65" s="141" t="s">
        <v>60</v>
      </c>
      <c r="E65" s="149"/>
      <c r="F65" s="149"/>
      <c r="G65" s="141" t="s">
        <v>61</v>
      </c>
      <c r="H65" s="149"/>
      <c r="I65" s="150"/>
      <c r="J65" s="149"/>
      <c r="K65" s="14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5"/>
      <c r="B76" s="40"/>
      <c r="C76" s="35"/>
      <c r="D76" s="144" t="s">
        <v>58</v>
      </c>
      <c r="E76" s="145"/>
      <c r="F76" s="146" t="s">
        <v>59</v>
      </c>
      <c r="G76" s="144" t="s">
        <v>58</v>
      </c>
      <c r="H76" s="145"/>
      <c r="I76" s="147"/>
      <c r="J76" s="148" t="s">
        <v>59</v>
      </c>
      <c r="K76" s="145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1"/>
      <c r="C77" s="152"/>
      <c r="D77" s="152"/>
      <c r="E77" s="152"/>
      <c r="F77" s="152"/>
      <c r="G77" s="152"/>
      <c r="H77" s="152"/>
      <c r="I77" s="153"/>
      <c r="J77" s="152"/>
      <c r="K77" s="15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4"/>
      <c r="C81" s="155"/>
      <c r="D81" s="155"/>
      <c r="E81" s="155"/>
      <c r="F81" s="155"/>
      <c r="G81" s="155"/>
      <c r="H81" s="155"/>
      <c r="I81" s="156"/>
      <c r="J81" s="155"/>
      <c r="K81" s="155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3" t="s">
        <v>115</v>
      </c>
      <c r="D82" s="37"/>
      <c r="E82" s="37"/>
      <c r="F82" s="37"/>
      <c r="G82" s="37"/>
      <c r="H82" s="37"/>
      <c r="I82" s="116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6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116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20" t="str">
        <f>E7</f>
        <v>Výstavba vodovodní sítě Myšlín</v>
      </c>
      <c r="F85" s="321"/>
      <c r="G85" s="321"/>
      <c r="H85" s="321"/>
      <c r="I85" s="116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29" t="s">
        <v>113</v>
      </c>
      <c r="D86" s="37"/>
      <c r="E86" s="37"/>
      <c r="F86" s="37"/>
      <c r="G86" s="37"/>
      <c r="H86" s="37"/>
      <c r="I86" s="116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2" t="str">
        <f>E9</f>
        <v>07 - Vodovodní přípojky</v>
      </c>
      <c r="F87" s="322"/>
      <c r="G87" s="322"/>
      <c r="H87" s="322"/>
      <c r="I87" s="116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6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29" t="s">
        <v>22</v>
      </c>
      <c r="D89" s="37"/>
      <c r="E89" s="37"/>
      <c r="F89" s="27" t="str">
        <f>F12</f>
        <v>Mnichovice</v>
      </c>
      <c r="G89" s="37"/>
      <c r="H89" s="37"/>
      <c r="I89" s="118" t="s">
        <v>24</v>
      </c>
      <c r="J89" s="67" t="str">
        <f>IF(J12="","",J12)</f>
        <v>Vyplň údaj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6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3.15" customHeight="1">
      <c r="A91" s="35"/>
      <c r="B91" s="36"/>
      <c r="C91" s="29" t="s">
        <v>29</v>
      </c>
      <c r="D91" s="37"/>
      <c r="E91" s="37"/>
      <c r="F91" s="27" t="str">
        <f>E15</f>
        <v>Město Mnichovice</v>
      </c>
      <c r="G91" s="37"/>
      <c r="H91" s="37"/>
      <c r="I91" s="118" t="s">
        <v>35</v>
      </c>
      <c r="J91" s="33" t="str">
        <f>E21</f>
        <v>Vodohospodářský rozvoj a výstavba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29" t="s">
        <v>33</v>
      </c>
      <c r="D92" s="37"/>
      <c r="E92" s="37"/>
      <c r="F92" s="27" t="str">
        <f>IF(E18="","",E18)</f>
        <v>Vyplň údaj</v>
      </c>
      <c r="G92" s="37"/>
      <c r="H92" s="37"/>
      <c r="I92" s="118" t="s">
        <v>39</v>
      </c>
      <c r="J92" s="33" t="str">
        <f>E24</f>
        <v>Ing. Petr Koblenc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6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7" t="s">
        <v>116</v>
      </c>
      <c r="D94" s="158"/>
      <c r="E94" s="158"/>
      <c r="F94" s="158"/>
      <c r="G94" s="158"/>
      <c r="H94" s="158"/>
      <c r="I94" s="159"/>
      <c r="J94" s="160" t="s">
        <v>117</v>
      </c>
      <c r="K94" s="158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6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1" t="s">
        <v>118</v>
      </c>
      <c r="D96" s="37"/>
      <c r="E96" s="37"/>
      <c r="F96" s="37"/>
      <c r="G96" s="37"/>
      <c r="H96" s="37"/>
      <c r="I96" s="116"/>
      <c r="J96" s="85">
        <f>J128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7" t="s">
        <v>119</v>
      </c>
    </row>
    <row r="97" spans="1:31" s="9" customFormat="1" ht="24.95" customHeight="1">
      <c r="B97" s="162"/>
      <c r="C97" s="163"/>
      <c r="D97" s="164" t="s">
        <v>231</v>
      </c>
      <c r="E97" s="165"/>
      <c r="F97" s="165"/>
      <c r="G97" s="165"/>
      <c r="H97" s="165"/>
      <c r="I97" s="166"/>
      <c r="J97" s="167">
        <f>J129</f>
        <v>0</v>
      </c>
      <c r="K97" s="163"/>
      <c r="L97" s="168"/>
    </row>
    <row r="98" spans="1:31" s="10" customFormat="1" ht="19.899999999999999" customHeight="1">
      <c r="B98" s="169"/>
      <c r="C98" s="170"/>
      <c r="D98" s="171" t="s">
        <v>232</v>
      </c>
      <c r="E98" s="172"/>
      <c r="F98" s="172"/>
      <c r="G98" s="172"/>
      <c r="H98" s="172"/>
      <c r="I98" s="173"/>
      <c r="J98" s="174">
        <f>J130</f>
        <v>0</v>
      </c>
      <c r="K98" s="170"/>
      <c r="L98" s="175"/>
    </row>
    <row r="99" spans="1:31" s="10" customFormat="1" ht="19.899999999999999" customHeight="1">
      <c r="B99" s="169"/>
      <c r="C99" s="170"/>
      <c r="D99" s="171" t="s">
        <v>233</v>
      </c>
      <c r="E99" s="172"/>
      <c r="F99" s="172"/>
      <c r="G99" s="172"/>
      <c r="H99" s="172"/>
      <c r="I99" s="173"/>
      <c r="J99" s="174">
        <f>J196</f>
        <v>0</v>
      </c>
      <c r="K99" s="170"/>
      <c r="L99" s="175"/>
    </row>
    <row r="100" spans="1:31" s="10" customFormat="1" ht="19.899999999999999" customHeight="1">
      <c r="B100" s="169"/>
      <c r="C100" s="170"/>
      <c r="D100" s="171" t="s">
        <v>234</v>
      </c>
      <c r="E100" s="172"/>
      <c r="F100" s="172"/>
      <c r="G100" s="172"/>
      <c r="H100" s="172"/>
      <c r="I100" s="173"/>
      <c r="J100" s="174">
        <f>J248</f>
        <v>0</v>
      </c>
      <c r="K100" s="170"/>
      <c r="L100" s="175"/>
    </row>
    <row r="101" spans="1:31" s="10" customFormat="1" ht="19.899999999999999" customHeight="1">
      <c r="B101" s="169"/>
      <c r="C101" s="170"/>
      <c r="D101" s="171" t="s">
        <v>235</v>
      </c>
      <c r="E101" s="172"/>
      <c r="F101" s="172"/>
      <c r="G101" s="172"/>
      <c r="H101" s="172"/>
      <c r="I101" s="173"/>
      <c r="J101" s="174">
        <f>J269</f>
        <v>0</v>
      </c>
      <c r="K101" s="170"/>
      <c r="L101" s="175"/>
    </row>
    <row r="102" spans="1:31" s="10" customFormat="1" ht="19.899999999999999" customHeight="1">
      <c r="B102" s="169"/>
      <c r="C102" s="170"/>
      <c r="D102" s="171" t="s">
        <v>236</v>
      </c>
      <c r="E102" s="172"/>
      <c r="F102" s="172"/>
      <c r="G102" s="172"/>
      <c r="H102" s="172"/>
      <c r="I102" s="173"/>
      <c r="J102" s="174">
        <f>J280</f>
        <v>0</v>
      </c>
      <c r="K102" s="170"/>
      <c r="L102" s="175"/>
    </row>
    <row r="103" spans="1:31" s="10" customFormat="1" ht="19.899999999999999" customHeight="1">
      <c r="B103" s="169"/>
      <c r="C103" s="170"/>
      <c r="D103" s="171" t="s">
        <v>958</v>
      </c>
      <c r="E103" s="172"/>
      <c r="F103" s="172"/>
      <c r="G103" s="172"/>
      <c r="H103" s="172"/>
      <c r="I103" s="173"/>
      <c r="J103" s="174">
        <f>J311</f>
        <v>0</v>
      </c>
      <c r="K103" s="170"/>
      <c r="L103" s="175"/>
    </row>
    <row r="104" spans="1:31" s="10" customFormat="1" ht="19.899999999999999" customHeight="1">
      <c r="B104" s="169"/>
      <c r="C104" s="170"/>
      <c r="D104" s="171" t="s">
        <v>237</v>
      </c>
      <c r="E104" s="172"/>
      <c r="F104" s="172"/>
      <c r="G104" s="172"/>
      <c r="H104" s="172"/>
      <c r="I104" s="173"/>
      <c r="J104" s="174">
        <f>J326</f>
        <v>0</v>
      </c>
      <c r="K104" s="170"/>
      <c r="L104" s="175"/>
    </row>
    <row r="105" spans="1:31" s="10" customFormat="1" ht="19.899999999999999" customHeight="1">
      <c r="B105" s="169"/>
      <c r="C105" s="170"/>
      <c r="D105" s="171" t="s">
        <v>238</v>
      </c>
      <c r="E105" s="172"/>
      <c r="F105" s="172"/>
      <c r="G105" s="172"/>
      <c r="H105" s="172"/>
      <c r="I105" s="173"/>
      <c r="J105" s="174">
        <f>J367</f>
        <v>0</v>
      </c>
      <c r="K105" s="170"/>
      <c r="L105" s="175"/>
    </row>
    <row r="106" spans="1:31" s="10" customFormat="1" ht="19.899999999999999" customHeight="1">
      <c r="B106" s="169"/>
      <c r="C106" s="170"/>
      <c r="D106" s="171" t="s">
        <v>959</v>
      </c>
      <c r="E106" s="172"/>
      <c r="F106" s="172"/>
      <c r="G106" s="172"/>
      <c r="H106" s="172"/>
      <c r="I106" s="173"/>
      <c r="J106" s="174">
        <f>J390</f>
        <v>0</v>
      </c>
      <c r="K106" s="170"/>
      <c r="L106" s="175"/>
    </row>
    <row r="107" spans="1:31" s="10" customFormat="1" ht="19.899999999999999" customHeight="1">
      <c r="B107" s="169"/>
      <c r="C107" s="170"/>
      <c r="D107" s="171" t="s">
        <v>239</v>
      </c>
      <c r="E107" s="172"/>
      <c r="F107" s="172"/>
      <c r="G107" s="172"/>
      <c r="H107" s="172"/>
      <c r="I107" s="173"/>
      <c r="J107" s="174">
        <f>J394</f>
        <v>0</v>
      </c>
      <c r="K107" s="170"/>
      <c r="L107" s="175"/>
    </row>
    <row r="108" spans="1:31" s="10" customFormat="1" ht="19.899999999999999" customHeight="1">
      <c r="B108" s="169"/>
      <c r="C108" s="170"/>
      <c r="D108" s="171" t="s">
        <v>240</v>
      </c>
      <c r="E108" s="172"/>
      <c r="F108" s="172"/>
      <c r="G108" s="172"/>
      <c r="H108" s="172"/>
      <c r="I108" s="173"/>
      <c r="J108" s="174">
        <f>J427</f>
        <v>0</v>
      </c>
      <c r="K108" s="170"/>
      <c r="L108" s="175"/>
    </row>
    <row r="109" spans="1:31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116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55"/>
      <c r="C110" s="56"/>
      <c r="D110" s="56"/>
      <c r="E110" s="56"/>
      <c r="F110" s="56"/>
      <c r="G110" s="56"/>
      <c r="H110" s="56"/>
      <c r="I110" s="153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63" s="2" customFormat="1" ht="6.95" customHeight="1">
      <c r="A114" s="35"/>
      <c r="B114" s="57"/>
      <c r="C114" s="58"/>
      <c r="D114" s="58"/>
      <c r="E114" s="58"/>
      <c r="F114" s="58"/>
      <c r="G114" s="58"/>
      <c r="H114" s="58"/>
      <c r="I114" s="156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24.95" customHeight="1">
      <c r="A115" s="35"/>
      <c r="B115" s="36"/>
      <c r="C115" s="23" t="s">
        <v>122</v>
      </c>
      <c r="D115" s="37"/>
      <c r="E115" s="37"/>
      <c r="F115" s="37"/>
      <c r="G115" s="37"/>
      <c r="H115" s="37"/>
      <c r="I115" s="116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6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116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20" t="str">
        <f>E7</f>
        <v>Výstavba vodovodní sítě Myšlín</v>
      </c>
      <c r="F118" s="321"/>
      <c r="G118" s="321"/>
      <c r="H118" s="321"/>
      <c r="I118" s="116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29" t="s">
        <v>113</v>
      </c>
      <c r="D119" s="37"/>
      <c r="E119" s="37"/>
      <c r="F119" s="37"/>
      <c r="G119" s="37"/>
      <c r="H119" s="37"/>
      <c r="I119" s="116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292" t="str">
        <f>E9</f>
        <v>07 - Vodovodní přípojky</v>
      </c>
      <c r="F120" s="322"/>
      <c r="G120" s="322"/>
      <c r="H120" s="322"/>
      <c r="I120" s="116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>
      <c r="A121" s="35"/>
      <c r="B121" s="36"/>
      <c r="C121" s="37"/>
      <c r="D121" s="37"/>
      <c r="E121" s="37"/>
      <c r="F121" s="37"/>
      <c r="G121" s="37"/>
      <c r="H121" s="37"/>
      <c r="I121" s="116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29" t="s">
        <v>22</v>
      </c>
      <c r="D122" s="37"/>
      <c r="E122" s="37"/>
      <c r="F122" s="27" t="str">
        <f>F12</f>
        <v>Mnichovice</v>
      </c>
      <c r="G122" s="37"/>
      <c r="H122" s="37"/>
      <c r="I122" s="118" t="s">
        <v>24</v>
      </c>
      <c r="J122" s="67" t="str">
        <f>IF(J12="","",J12)</f>
        <v>Vyplň údaj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5" customHeight="1">
      <c r="A123" s="35"/>
      <c r="B123" s="36"/>
      <c r="C123" s="37"/>
      <c r="D123" s="37"/>
      <c r="E123" s="37"/>
      <c r="F123" s="37"/>
      <c r="G123" s="37"/>
      <c r="H123" s="37"/>
      <c r="I123" s="116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43.15" customHeight="1">
      <c r="A124" s="35"/>
      <c r="B124" s="36"/>
      <c r="C124" s="29" t="s">
        <v>29</v>
      </c>
      <c r="D124" s="37"/>
      <c r="E124" s="37"/>
      <c r="F124" s="27" t="str">
        <f>E15</f>
        <v>Město Mnichovice</v>
      </c>
      <c r="G124" s="37"/>
      <c r="H124" s="37"/>
      <c r="I124" s="118" t="s">
        <v>35</v>
      </c>
      <c r="J124" s="33" t="str">
        <f>E21</f>
        <v>Vodohospodářský rozvoj a výstavba a.s.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2" customHeight="1">
      <c r="A125" s="35"/>
      <c r="B125" s="36"/>
      <c r="C125" s="29" t="s">
        <v>33</v>
      </c>
      <c r="D125" s="37"/>
      <c r="E125" s="37"/>
      <c r="F125" s="27" t="str">
        <f>IF(E18="","",E18)</f>
        <v>Vyplň údaj</v>
      </c>
      <c r="G125" s="37"/>
      <c r="H125" s="37"/>
      <c r="I125" s="118" t="s">
        <v>39</v>
      </c>
      <c r="J125" s="33" t="str">
        <f>E24</f>
        <v>Ing. Petr Koblenc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116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76"/>
      <c r="B127" s="177"/>
      <c r="C127" s="178" t="s">
        <v>123</v>
      </c>
      <c r="D127" s="179" t="s">
        <v>68</v>
      </c>
      <c r="E127" s="179" t="s">
        <v>64</v>
      </c>
      <c r="F127" s="179" t="s">
        <v>65</v>
      </c>
      <c r="G127" s="179" t="s">
        <v>124</v>
      </c>
      <c r="H127" s="179" t="s">
        <v>125</v>
      </c>
      <c r="I127" s="180" t="s">
        <v>126</v>
      </c>
      <c r="J127" s="179" t="s">
        <v>117</v>
      </c>
      <c r="K127" s="181" t="s">
        <v>127</v>
      </c>
      <c r="L127" s="182"/>
      <c r="M127" s="76" t="s">
        <v>1</v>
      </c>
      <c r="N127" s="77" t="s">
        <v>47</v>
      </c>
      <c r="O127" s="77" t="s">
        <v>128</v>
      </c>
      <c r="P127" s="77" t="s">
        <v>129</v>
      </c>
      <c r="Q127" s="77" t="s">
        <v>130</v>
      </c>
      <c r="R127" s="77" t="s">
        <v>131</v>
      </c>
      <c r="S127" s="77" t="s">
        <v>132</v>
      </c>
      <c r="T127" s="78" t="s">
        <v>133</v>
      </c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76"/>
      <c r="AE127" s="176"/>
    </row>
    <row r="128" spans="1:63" s="2" customFormat="1" ht="22.9" customHeight="1">
      <c r="A128" s="35"/>
      <c r="B128" s="36"/>
      <c r="C128" s="83" t="s">
        <v>134</v>
      </c>
      <c r="D128" s="37"/>
      <c r="E128" s="37"/>
      <c r="F128" s="37"/>
      <c r="G128" s="37"/>
      <c r="H128" s="37"/>
      <c r="I128" s="116"/>
      <c r="J128" s="183">
        <f>BK128</f>
        <v>0</v>
      </c>
      <c r="K128" s="37"/>
      <c r="L128" s="40"/>
      <c r="M128" s="79"/>
      <c r="N128" s="184"/>
      <c r="O128" s="80"/>
      <c r="P128" s="185">
        <f>P129</f>
        <v>0</v>
      </c>
      <c r="Q128" s="80"/>
      <c r="R128" s="185">
        <f>R129</f>
        <v>460.16526240000007</v>
      </c>
      <c r="S128" s="80"/>
      <c r="T128" s="186">
        <f>T129</f>
        <v>149.19800000000001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7" t="s">
        <v>82</v>
      </c>
      <c r="AU128" s="17" t="s">
        <v>119</v>
      </c>
      <c r="BK128" s="187">
        <f>BK129</f>
        <v>0</v>
      </c>
    </row>
    <row r="129" spans="1:65" s="12" customFormat="1" ht="25.9" customHeight="1">
      <c r="B129" s="188"/>
      <c r="C129" s="189"/>
      <c r="D129" s="190" t="s">
        <v>82</v>
      </c>
      <c r="E129" s="191" t="s">
        <v>241</v>
      </c>
      <c r="F129" s="191" t="s">
        <v>242</v>
      </c>
      <c r="G129" s="189"/>
      <c r="H129" s="189"/>
      <c r="I129" s="192"/>
      <c r="J129" s="193">
        <f>BK129</f>
        <v>0</v>
      </c>
      <c r="K129" s="189"/>
      <c r="L129" s="194"/>
      <c r="M129" s="195"/>
      <c r="N129" s="196"/>
      <c r="O129" s="196"/>
      <c r="P129" s="197">
        <f>P130+P196+P248+P269+P280+P311+P326+P367+P390+P394+P427</f>
        <v>0</v>
      </c>
      <c r="Q129" s="196"/>
      <c r="R129" s="197">
        <f>R130+R196+R248+R269+R280+R311+R326+R367+R390+R394+R427</f>
        <v>460.16526240000007</v>
      </c>
      <c r="S129" s="196"/>
      <c r="T129" s="198">
        <f>T130+T196+T248+T269+T280+T311+T326+T367+T390+T394+T427</f>
        <v>149.19800000000001</v>
      </c>
      <c r="AR129" s="199" t="s">
        <v>91</v>
      </c>
      <c r="AT129" s="200" t="s">
        <v>82</v>
      </c>
      <c r="AU129" s="200" t="s">
        <v>83</v>
      </c>
      <c r="AY129" s="199" t="s">
        <v>138</v>
      </c>
      <c r="BK129" s="201">
        <f>BK130+BK196+BK248+BK269+BK280+BK311+BK326+BK367+BK390+BK394+BK427</f>
        <v>0</v>
      </c>
    </row>
    <row r="130" spans="1:65" s="12" customFormat="1" ht="22.9" customHeight="1">
      <c r="B130" s="188"/>
      <c r="C130" s="189"/>
      <c r="D130" s="190" t="s">
        <v>82</v>
      </c>
      <c r="E130" s="202" t="s">
        <v>243</v>
      </c>
      <c r="F130" s="202" t="s">
        <v>244</v>
      </c>
      <c r="G130" s="189"/>
      <c r="H130" s="189"/>
      <c r="I130" s="192"/>
      <c r="J130" s="203">
        <f>BK130</f>
        <v>0</v>
      </c>
      <c r="K130" s="189"/>
      <c r="L130" s="194"/>
      <c r="M130" s="195"/>
      <c r="N130" s="196"/>
      <c r="O130" s="196"/>
      <c r="P130" s="197">
        <f>SUM(P131:P195)</f>
        <v>0</v>
      </c>
      <c r="Q130" s="196"/>
      <c r="R130" s="197">
        <f>SUM(R131:R195)</f>
        <v>4.1936543999999998</v>
      </c>
      <c r="S130" s="196"/>
      <c r="T130" s="198">
        <f>SUM(T131:T195)</f>
        <v>0</v>
      </c>
      <c r="AR130" s="199" t="s">
        <v>91</v>
      </c>
      <c r="AT130" s="200" t="s">
        <v>82</v>
      </c>
      <c r="AU130" s="200" t="s">
        <v>91</v>
      </c>
      <c r="AY130" s="199" t="s">
        <v>138</v>
      </c>
      <c r="BK130" s="201">
        <f>SUM(BK131:BK195)</f>
        <v>0</v>
      </c>
    </row>
    <row r="131" spans="1:65" s="2" customFormat="1" ht="24" customHeight="1">
      <c r="A131" s="35"/>
      <c r="B131" s="36"/>
      <c r="C131" s="204" t="s">
        <v>91</v>
      </c>
      <c r="D131" s="204" t="s">
        <v>139</v>
      </c>
      <c r="E131" s="205" t="s">
        <v>271</v>
      </c>
      <c r="F131" s="206" t="s">
        <v>272</v>
      </c>
      <c r="G131" s="207" t="s">
        <v>273</v>
      </c>
      <c r="H131" s="208">
        <v>100</v>
      </c>
      <c r="I131" s="209"/>
      <c r="J131" s="210">
        <f>ROUND(I131*H131,2)</f>
        <v>0</v>
      </c>
      <c r="K131" s="206" t="s">
        <v>248</v>
      </c>
      <c r="L131" s="40"/>
      <c r="M131" s="211" t="s">
        <v>1</v>
      </c>
      <c r="N131" s="212" t="s">
        <v>48</v>
      </c>
      <c r="O131" s="72"/>
      <c r="P131" s="213">
        <f>O131*H131</f>
        <v>0</v>
      </c>
      <c r="Q131" s="213">
        <v>0</v>
      </c>
      <c r="R131" s="213">
        <f>Q131*H131</f>
        <v>0</v>
      </c>
      <c r="S131" s="213">
        <v>0</v>
      </c>
      <c r="T131" s="214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5" t="s">
        <v>157</v>
      </c>
      <c r="AT131" s="215" t="s">
        <v>139</v>
      </c>
      <c r="AU131" s="215" t="s">
        <v>93</v>
      </c>
      <c r="AY131" s="17" t="s">
        <v>138</v>
      </c>
      <c r="BE131" s="216">
        <f>IF(N131="základní",J131,0)</f>
        <v>0</v>
      </c>
      <c r="BF131" s="216">
        <f>IF(N131="snížená",J131,0)</f>
        <v>0</v>
      </c>
      <c r="BG131" s="216">
        <f>IF(N131="zákl. přenesená",J131,0)</f>
        <v>0</v>
      </c>
      <c r="BH131" s="216">
        <f>IF(N131="sníž. přenesená",J131,0)</f>
        <v>0</v>
      </c>
      <c r="BI131" s="216">
        <f>IF(N131="nulová",J131,0)</f>
        <v>0</v>
      </c>
      <c r="BJ131" s="17" t="s">
        <v>91</v>
      </c>
      <c r="BK131" s="216">
        <f>ROUND(I131*H131,2)</f>
        <v>0</v>
      </c>
      <c r="BL131" s="17" t="s">
        <v>157</v>
      </c>
      <c r="BM131" s="215" t="s">
        <v>1700</v>
      </c>
    </row>
    <row r="132" spans="1:65" s="2" customFormat="1" ht="19.5">
      <c r="A132" s="35"/>
      <c r="B132" s="36"/>
      <c r="C132" s="37"/>
      <c r="D132" s="217" t="s">
        <v>145</v>
      </c>
      <c r="E132" s="37"/>
      <c r="F132" s="218" t="s">
        <v>275</v>
      </c>
      <c r="G132" s="37"/>
      <c r="H132" s="37"/>
      <c r="I132" s="116"/>
      <c r="J132" s="37"/>
      <c r="K132" s="37"/>
      <c r="L132" s="40"/>
      <c r="M132" s="219"/>
      <c r="N132" s="220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7" t="s">
        <v>145</v>
      </c>
      <c r="AU132" s="17" t="s">
        <v>93</v>
      </c>
    </row>
    <row r="133" spans="1:65" s="13" customFormat="1" ht="11.25">
      <c r="B133" s="222"/>
      <c r="C133" s="223"/>
      <c r="D133" s="217" t="s">
        <v>151</v>
      </c>
      <c r="E133" s="224" t="s">
        <v>1</v>
      </c>
      <c r="F133" s="225" t="s">
        <v>1701</v>
      </c>
      <c r="G133" s="223"/>
      <c r="H133" s="226">
        <v>100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151</v>
      </c>
      <c r="AU133" s="232" t="s">
        <v>93</v>
      </c>
      <c r="AV133" s="13" t="s">
        <v>93</v>
      </c>
      <c r="AW133" s="13" t="s">
        <v>38</v>
      </c>
      <c r="AX133" s="13" t="s">
        <v>91</v>
      </c>
      <c r="AY133" s="232" t="s">
        <v>138</v>
      </c>
    </row>
    <row r="134" spans="1:65" s="2" customFormat="1" ht="16.5" customHeight="1">
      <c r="A134" s="35"/>
      <c r="B134" s="36"/>
      <c r="C134" s="204" t="s">
        <v>93</v>
      </c>
      <c r="D134" s="204" t="s">
        <v>139</v>
      </c>
      <c r="E134" s="205" t="s">
        <v>258</v>
      </c>
      <c r="F134" s="206" t="s">
        <v>259</v>
      </c>
      <c r="G134" s="207" t="s">
        <v>260</v>
      </c>
      <c r="H134" s="208">
        <v>20</v>
      </c>
      <c r="I134" s="209"/>
      <c r="J134" s="210">
        <f>ROUND(I134*H134,2)</f>
        <v>0</v>
      </c>
      <c r="K134" s="206" t="s">
        <v>248</v>
      </c>
      <c r="L134" s="40"/>
      <c r="M134" s="211" t="s">
        <v>1</v>
      </c>
      <c r="N134" s="212" t="s">
        <v>48</v>
      </c>
      <c r="O134" s="72"/>
      <c r="P134" s="213">
        <f>O134*H134</f>
        <v>0</v>
      </c>
      <c r="Q134" s="213">
        <v>3.6900000000000002E-2</v>
      </c>
      <c r="R134" s="213">
        <f>Q134*H134</f>
        <v>0.73799999999999999</v>
      </c>
      <c r="S134" s="213">
        <v>0</v>
      </c>
      <c r="T134" s="214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5" t="s">
        <v>157</v>
      </c>
      <c r="AT134" s="215" t="s">
        <v>139</v>
      </c>
      <c r="AU134" s="215" t="s">
        <v>93</v>
      </c>
      <c r="AY134" s="17" t="s">
        <v>138</v>
      </c>
      <c r="BE134" s="216">
        <f>IF(N134="základní",J134,0)</f>
        <v>0</v>
      </c>
      <c r="BF134" s="216">
        <f>IF(N134="snížená",J134,0)</f>
        <v>0</v>
      </c>
      <c r="BG134" s="216">
        <f>IF(N134="zákl. přenesená",J134,0)</f>
        <v>0</v>
      </c>
      <c r="BH134" s="216">
        <f>IF(N134="sníž. přenesená",J134,0)</f>
        <v>0</v>
      </c>
      <c r="BI134" s="216">
        <f>IF(N134="nulová",J134,0)</f>
        <v>0</v>
      </c>
      <c r="BJ134" s="17" t="s">
        <v>91</v>
      </c>
      <c r="BK134" s="216">
        <f>ROUND(I134*H134,2)</f>
        <v>0</v>
      </c>
      <c r="BL134" s="17" t="s">
        <v>157</v>
      </c>
      <c r="BM134" s="215" t="s">
        <v>1702</v>
      </c>
    </row>
    <row r="135" spans="1:65" s="2" customFormat="1" ht="58.5">
      <c r="A135" s="35"/>
      <c r="B135" s="36"/>
      <c r="C135" s="37"/>
      <c r="D135" s="217" t="s">
        <v>145</v>
      </c>
      <c r="E135" s="37"/>
      <c r="F135" s="218" t="s">
        <v>262</v>
      </c>
      <c r="G135" s="37"/>
      <c r="H135" s="37"/>
      <c r="I135" s="116"/>
      <c r="J135" s="37"/>
      <c r="K135" s="37"/>
      <c r="L135" s="40"/>
      <c r="M135" s="219"/>
      <c r="N135" s="220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7" t="s">
        <v>145</v>
      </c>
      <c r="AU135" s="17" t="s">
        <v>93</v>
      </c>
    </row>
    <row r="136" spans="1:65" s="13" customFormat="1" ht="11.25">
      <c r="B136" s="222"/>
      <c r="C136" s="223"/>
      <c r="D136" s="217" t="s">
        <v>151</v>
      </c>
      <c r="E136" s="224" t="s">
        <v>1</v>
      </c>
      <c r="F136" s="225" t="s">
        <v>1703</v>
      </c>
      <c r="G136" s="223"/>
      <c r="H136" s="226">
        <v>20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151</v>
      </c>
      <c r="AU136" s="232" t="s">
        <v>93</v>
      </c>
      <c r="AV136" s="13" t="s">
        <v>93</v>
      </c>
      <c r="AW136" s="13" t="s">
        <v>38</v>
      </c>
      <c r="AX136" s="13" t="s">
        <v>91</v>
      </c>
      <c r="AY136" s="232" t="s">
        <v>138</v>
      </c>
    </row>
    <row r="137" spans="1:65" s="2" customFormat="1" ht="16.5" customHeight="1">
      <c r="A137" s="35"/>
      <c r="B137" s="36"/>
      <c r="C137" s="204" t="s">
        <v>153</v>
      </c>
      <c r="D137" s="204" t="s">
        <v>139</v>
      </c>
      <c r="E137" s="205" t="s">
        <v>966</v>
      </c>
      <c r="F137" s="206" t="s">
        <v>967</v>
      </c>
      <c r="G137" s="207" t="s">
        <v>260</v>
      </c>
      <c r="H137" s="208">
        <v>20</v>
      </c>
      <c r="I137" s="209"/>
      <c r="J137" s="210">
        <f>ROUND(I137*H137,2)</f>
        <v>0</v>
      </c>
      <c r="K137" s="206" t="s">
        <v>248</v>
      </c>
      <c r="L137" s="40"/>
      <c r="M137" s="211" t="s">
        <v>1</v>
      </c>
      <c r="N137" s="212" t="s">
        <v>48</v>
      </c>
      <c r="O137" s="72"/>
      <c r="P137" s="213">
        <f>O137*H137</f>
        <v>0</v>
      </c>
      <c r="Q137" s="213">
        <v>8.6800000000000002E-3</v>
      </c>
      <c r="R137" s="213">
        <f>Q137*H137</f>
        <v>0.1736</v>
      </c>
      <c r="S137" s="213">
        <v>0</v>
      </c>
      <c r="T137" s="214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5" t="s">
        <v>157</v>
      </c>
      <c r="AT137" s="215" t="s">
        <v>139</v>
      </c>
      <c r="AU137" s="215" t="s">
        <v>93</v>
      </c>
      <c r="AY137" s="17" t="s">
        <v>138</v>
      </c>
      <c r="BE137" s="216">
        <f>IF(N137="základní",J137,0)</f>
        <v>0</v>
      </c>
      <c r="BF137" s="216">
        <f>IF(N137="snížená",J137,0)</f>
        <v>0</v>
      </c>
      <c r="BG137" s="216">
        <f>IF(N137="zákl. přenesená",J137,0)</f>
        <v>0</v>
      </c>
      <c r="BH137" s="216">
        <f>IF(N137="sníž. přenesená",J137,0)</f>
        <v>0</v>
      </c>
      <c r="BI137" s="216">
        <f>IF(N137="nulová",J137,0)</f>
        <v>0</v>
      </c>
      <c r="BJ137" s="17" t="s">
        <v>91</v>
      </c>
      <c r="BK137" s="216">
        <f>ROUND(I137*H137,2)</f>
        <v>0</v>
      </c>
      <c r="BL137" s="17" t="s">
        <v>157</v>
      </c>
      <c r="BM137" s="215" t="s">
        <v>1704</v>
      </c>
    </row>
    <row r="138" spans="1:65" s="2" customFormat="1" ht="58.5">
      <c r="A138" s="35"/>
      <c r="B138" s="36"/>
      <c r="C138" s="37"/>
      <c r="D138" s="217" t="s">
        <v>145</v>
      </c>
      <c r="E138" s="37"/>
      <c r="F138" s="218" t="s">
        <v>969</v>
      </c>
      <c r="G138" s="37"/>
      <c r="H138" s="37"/>
      <c r="I138" s="116"/>
      <c r="J138" s="37"/>
      <c r="K138" s="37"/>
      <c r="L138" s="40"/>
      <c r="M138" s="219"/>
      <c r="N138" s="220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7" t="s">
        <v>145</v>
      </c>
      <c r="AU138" s="17" t="s">
        <v>93</v>
      </c>
    </row>
    <row r="139" spans="1:65" s="13" customFormat="1" ht="11.25">
      <c r="B139" s="222"/>
      <c r="C139" s="223"/>
      <c r="D139" s="217" t="s">
        <v>151</v>
      </c>
      <c r="E139" s="224" t="s">
        <v>1</v>
      </c>
      <c r="F139" s="225" t="s">
        <v>1705</v>
      </c>
      <c r="G139" s="223"/>
      <c r="H139" s="226">
        <v>20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151</v>
      </c>
      <c r="AU139" s="232" t="s">
        <v>93</v>
      </c>
      <c r="AV139" s="13" t="s">
        <v>93</v>
      </c>
      <c r="AW139" s="13" t="s">
        <v>38</v>
      </c>
      <c r="AX139" s="13" t="s">
        <v>91</v>
      </c>
      <c r="AY139" s="232" t="s">
        <v>138</v>
      </c>
    </row>
    <row r="140" spans="1:65" s="2" customFormat="1" ht="24" customHeight="1">
      <c r="A140" s="35"/>
      <c r="B140" s="36"/>
      <c r="C140" s="204" t="s">
        <v>157</v>
      </c>
      <c r="D140" s="204" t="s">
        <v>139</v>
      </c>
      <c r="E140" s="205" t="s">
        <v>264</v>
      </c>
      <c r="F140" s="206" t="s">
        <v>265</v>
      </c>
      <c r="G140" s="207" t="s">
        <v>260</v>
      </c>
      <c r="H140" s="208">
        <v>60</v>
      </c>
      <c r="I140" s="209"/>
      <c r="J140" s="210">
        <f>ROUND(I140*H140,2)</f>
        <v>0</v>
      </c>
      <c r="K140" s="206" t="s">
        <v>248</v>
      </c>
      <c r="L140" s="40"/>
      <c r="M140" s="211" t="s">
        <v>1</v>
      </c>
      <c r="N140" s="212" t="s">
        <v>48</v>
      </c>
      <c r="O140" s="72"/>
      <c r="P140" s="213">
        <f>O140*H140</f>
        <v>0</v>
      </c>
      <c r="Q140" s="213">
        <v>3.6900000000000002E-2</v>
      </c>
      <c r="R140" s="213">
        <f>Q140*H140</f>
        <v>2.214</v>
      </c>
      <c r="S140" s="213">
        <v>0</v>
      </c>
      <c r="T140" s="21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5" t="s">
        <v>157</v>
      </c>
      <c r="AT140" s="215" t="s">
        <v>139</v>
      </c>
      <c r="AU140" s="215" t="s">
        <v>93</v>
      </c>
      <c r="AY140" s="17" t="s">
        <v>138</v>
      </c>
      <c r="BE140" s="216">
        <f>IF(N140="základní",J140,0)</f>
        <v>0</v>
      </c>
      <c r="BF140" s="216">
        <f>IF(N140="snížená",J140,0)</f>
        <v>0</v>
      </c>
      <c r="BG140" s="216">
        <f>IF(N140="zákl. přenesená",J140,0)</f>
        <v>0</v>
      </c>
      <c r="BH140" s="216">
        <f>IF(N140="sníž. přenesená",J140,0)</f>
        <v>0</v>
      </c>
      <c r="BI140" s="216">
        <f>IF(N140="nulová",J140,0)</f>
        <v>0</v>
      </c>
      <c r="BJ140" s="17" t="s">
        <v>91</v>
      </c>
      <c r="BK140" s="216">
        <f>ROUND(I140*H140,2)</f>
        <v>0</v>
      </c>
      <c r="BL140" s="17" t="s">
        <v>157</v>
      </c>
      <c r="BM140" s="215" t="s">
        <v>1706</v>
      </c>
    </row>
    <row r="141" spans="1:65" s="2" customFormat="1" ht="58.5">
      <c r="A141" s="35"/>
      <c r="B141" s="36"/>
      <c r="C141" s="37"/>
      <c r="D141" s="217" t="s">
        <v>145</v>
      </c>
      <c r="E141" s="37"/>
      <c r="F141" s="218" t="s">
        <v>267</v>
      </c>
      <c r="G141" s="37"/>
      <c r="H141" s="37"/>
      <c r="I141" s="116"/>
      <c r="J141" s="37"/>
      <c r="K141" s="37"/>
      <c r="L141" s="40"/>
      <c r="M141" s="219"/>
      <c r="N141" s="220"/>
      <c r="O141" s="72"/>
      <c r="P141" s="72"/>
      <c r="Q141" s="72"/>
      <c r="R141" s="72"/>
      <c r="S141" s="72"/>
      <c r="T141" s="73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7" t="s">
        <v>145</v>
      </c>
      <c r="AU141" s="17" t="s">
        <v>93</v>
      </c>
    </row>
    <row r="142" spans="1:65" s="13" customFormat="1" ht="11.25">
      <c r="B142" s="222"/>
      <c r="C142" s="223"/>
      <c r="D142" s="217" t="s">
        <v>151</v>
      </c>
      <c r="E142" s="224" t="s">
        <v>1</v>
      </c>
      <c r="F142" s="225" t="s">
        <v>1707</v>
      </c>
      <c r="G142" s="223"/>
      <c r="H142" s="226">
        <v>20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151</v>
      </c>
      <c r="AU142" s="232" t="s">
        <v>93</v>
      </c>
      <c r="AV142" s="13" t="s">
        <v>93</v>
      </c>
      <c r="AW142" s="13" t="s">
        <v>38</v>
      </c>
      <c r="AX142" s="13" t="s">
        <v>83</v>
      </c>
      <c r="AY142" s="232" t="s">
        <v>138</v>
      </c>
    </row>
    <row r="143" spans="1:65" s="13" customFormat="1" ht="11.25">
      <c r="B143" s="222"/>
      <c r="C143" s="223"/>
      <c r="D143" s="217" t="s">
        <v>151</v>
      </c>
      <c r="E143" s="224" t="s">
        <v>1</v>
      </c>
      <c r="F143" s="225" t="s">
        <v>1708</v>
      </c>
      <c r="G143" s="223"/>
      <c r="H143" s="226">
        <v>20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151</v>
      </c>
      <c r="AU143" s="232" t="s">
        <v>93</v>
      </c>
      <c r="AV143" s="13" t="s">
        <v>93</v>
      </c>
      <c r="AW143" s="13" t="s">
        <v>38</v>
      </c>
      <c r="AX143" s="13" t="s">
        <v>83</v>
      </c>
      <c r="AY143" s="232" t="s">
        <v>138</v>
      </c>
    </row>
    <row r="144" spans="1:65" s="13" customFormat="1" ht="11.25">
      <c r="B144" s="222"/>
      <c r="C144" s="223"/>
      <c r="D144" s="217" t="s">
        <v>151</v>
      </c>
      <c r="E144" s="224" t="s">
        <v>1</v>
      </c>
      <c r="F144" s="225" t="s">
        <v>1709</v>
      </c>
      <c r="G144" s="223"/>
      <c r="H144" s="226">
        <v>20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151</v>
      </c>
      <c r="AU144" s="232" t="s">
        <v>93</v>
      </c>
      <c r="AV144" s="13" t="s">
        <v>93</v>
      </c>
      <c r="AW144" s="13" t="s">
        <v>38</v>
      </c>
      <c r="AX144" s="13" t="s">
        <v>83</v>
      </c>
      <c r="AY144" s="232" t="s">
        <v>138</v>
      </c>
    </row>
    <row r="145" spans="1:65" s="14" customFormat="1" ht="11.25">
      <c r="B145" s="237"/>
      <c r="C145" s="238"/>
      <c r="D145" s="217" t="s">
        <v>151</v>
      </c>
      <c r="E145" s="239" t="s">
        <v>1</v>
      </c>
      <c r="F145" s="240" t="s">
        <v>270</v>
      </c>
      <c r="G145" s="238"/>
      <c r="H145" s="241">
        <v>60</v>
      </c>
      <c r="I145" s="242"/>
      <c r="J145" s="238"/>
      <c r="K145" s="238"/>
      <c r="L145" s="243"/>
      <c r="M145" s="244"/>
      <c r="N145" s="245"/>
      <c r="O145" s="245"/>
      <c r="P145" s="245"/>
      <c r="Q145" s="245"/>
      <c r="R145" s="245"/>
      <c r="S145" s="245"/>
      <c r="T145" s="246"/>
      <c r="AT145" s="247" t="s">
        <v>151</v>
      </c>
      <c r="AU145" s="247" t="s">
        <v>93</v>
      </c>
      <c r="AV145" s="14" t="s">
        <v>157</v>
      </c>
      <c r="AW145" s="14" t="s">
        <v>38</v>
      </c>
      <c r="AX145" s="14" t="s">
        <v>91</v>
      </c>
      <c r="AY145" s="247" t="s">
        <v>138</v>
      </c>
    </row>
    <row r="146" spans="1:65" s="2" customFormat="1" ht="24" customHeight="1">
      <c r="A146" s="35"/>
      <c r="B146" s="36"/>
      <c r="C146" s="204" t="s">
        <v>137</v>
      </c>
      <c r="D146" s="204" t="s">
        <v>139</v>
      </c>
      <c r="E146" s="205" t="s">
        <v>286</v>
      </c>
      <c r="F146" s="206" t="s">
        <v>287</v>
      </c>
      <c r="G146" s="207" t="s">
        <v>273</v>
      </c>
      <c r="H146" s="208">
        <v>22.4</v>
      </c>
      <c r="I146" s="209"/>
      <c r="J146" s="210">
        <f>ROUND(I146*H146,2)</f>
        <v>0</v>
      </c>
      <c r="K146" s="206" t="s">
        <v>248</v>
      </c>
      <c r="L146" s="40"/>
      <c r="M146" s="211" t="s">
        <v>1</v>
      </c>
      <c r="N146" s="212" t="s">
        <v>48</v>
      </c>
      <c r="O146" s="72"/>
      <c r="P146" s="213">
        <f>O146*H146</f>
        <v>0</v>
      </c>
      <c r="Q146" s="213">
        <v>0</v>
      </c>
      <c r="R146" s="213">
        <f>Q146*H146</f>
        <v>0</v>
      </c>
      <c r="S146" s="213">
        <v>0</v>
      </c>
      <c r="T146" s="214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5" t="s">
        <v>157</v>
      </c>
      <c r="AT146" s="215" t="s">
        <v>139</v>
      </c>
      <c r="AU146" s="215" t="s">
        <v>93</v>
      </c>
      <c r="AY146" s="17" t="s">
        <v>138</v>
      </c>
      <c r="BE146" s="216">
        <f>IF(N146="základní",J146,0)</f>
        <v>0</v>
      </c>
      <c r="BF146" s="216">
        <f>IF(N146="snížená",J146,0)</f>
        <v>0</v>
      </c>
      <c r="BG146" s="216">
        <f>IF(N146="zákl. přenesená",J146,0)</f>
        <v>0</v>
      </c>
      <c r="BH146" s="216">
        <f>IF(N146="sníž. přenesená",J146,0)</f>
        <v>0</v>
      </c>
      <c r="BI146" s="216">
        <f>IF(N146="nulová",J146,0)</f>
        <v>0</v>
      </c>
      <c r="BJ146" s="17" t="s">
        <v>91</v>
      </c>
      <c r="BK146" s="216">
        <f>ROUND(I146*H146,2)</f>
        <v>0</v>
      </c>
      <c r="BL146" s="17" t="s">
        <v>157</v>
      </c>
      <c r="BM146" s="215" t="s">
        <v>1710</v>
      </c>
    </row>
    <row r="147" spans="1:65" s="2" customFormat="1" ht="29.25">
      <c r="A147" s="35"/>
      <c r="B147" s="36"/>
      <c r="C147" s="37"/>
      <c r="D147" s="217" t="s">
        <v>145</v>
      </c>
      <c r="E147" s="37"/>
      <c r="F147" s="218" t="s">
        <v>289</v>
      </c>
      <c r="G147" s="37"/>
      <c r="H147" s="37"/>
      <c r="I147" s="116"/>
      <c r="J147" s="37"/>
      <c r="K147" s="37"/>
      <c r="L147" s="40"/>
      <c r="M147" s="219"/>
      <c r="N147" s="220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7" t="s">
        <v>145</v>
      </c>
      <c r="AU147" s="17" t="s">
        <v>93</v>
      </c>
    </row>
    <row r="148" spans="1:65" s="13" customFormat="1" ht="11.25">
      <c r="B148" s="222"/>
      <c r="C148" s="223"/>
      <c r="D148" s="217" t="s">
        <v>151</v>
      </c>
      <c r="E148" s="224" t="s">
        <v>1</v>
      </c>
      <c r="F148" s="225" t="s">
        <v>1711</v>
      </c>
      <c r="G148" s="223"/>
      <c r="H148" s="226">
        <v>19.2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151</v>
      </c>
      <c r="AU148" s="232" t="s">
        <v>93</v>
      </c>
      <c r="AV148" s="13" t="s">
        <v>93</v>
      </c>
      <c r="AW148" s="13" t="s">
        <v>38</v>
      </c>
      <c r="AX148" s="13" t="s">
        <v>83</v>
      </c>
      <c r="AY148" s="232" t="s">
        <v>138</v>
      </c>
    </row>
    <row r="149" spans="1:65" s="13" customFormat="1" ht="11.25">
      <c r="B149" s="222"/>
      <c r="C149" s="223"/>
      <c r="D149" s="217" t="s">
        <v>151</v>
      </c>
      <c r="E149" s="224" t="s">
        <v>1</v>
      </c>
      <c r="F149" s="225" t="s">
        <v>1712</v>
      </c>
      <c r="G149" s="223"/>
      <c r="H149" s="226">
        <v>3.2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151</v>
      </c>
      <c r="AU149" s="232" t="s">
        <v>93</v>
      </c>
      <c r="AV149" s="13" t="s">
        <v>93</v>
      </c>
      <c r="AW149" s="13" t="s">
        <v>38</v>
      </c>
      <c r="AX149" s="13" t="s">
        <v>83</v>
      </c>
      <c r="AY149" s="232" t="s">
        <v>138</v>
      </c>
    </row>
    <row r="150" spans="1:65" s="14" customFormat="1" ht="11.25">
      <c r="B150" s="237"/>
      <c r="C150" s="238"/>
      <c r="D150" s="217" t="s">
        <v>151</v>
      </c>
      <c r="E150" s="239" t="s">
        <v>1</v>
      </c>
      <c r="F150" s="240" t="s">
        <v>270</v>
      </c>
      <c r="G150" s="238"/>
      <c r="H150" s="241">
        <v>22.4</v>
      </c>
      <c r="I150" s="242"/>
      <c r="J150" s="238"/>
      <c r="K150" s="238"/>
      <c r="L150" s="243"/>
      <c r="M150" s="244"/>
      <c r="N150" s="245"/>
      <c r="O150" s="245"/>
      <c r="P150" s="245"/>
      <c r="Q150" s="245"/>
      <c r="R150" s="245"/>
      <c r="S150" s="245"/>
      <c r="T150" s="246"/>
      <c r="AT150" s="247" t="s">
        <v>151</v>
      </c>
      <c r="AU150" s="247" t="s">
        <v>93</v>
      </c>
      <c r="AV150" s="14" t="s">
        <v>157</v>
      </c>
      <c r="AW150" s="14" t="s">
        <v>38</v>
      </c>
      <c r="AX150" s="14" t="s">
        <v>91</v>
      </c>
      <c r="AY150" s="247" t="s">
        <v>138</v>
      </c>
    </row>
    <row r="151" spans="1:65" s="2" customFormat="1" ht="24" customHeight="1">
      <c r="A151" s="35"/>
      <c r="B151" s="36"/>
      <c r="C151" s="204" t="s">
        <v>164</v>
      </c>
      <c r="D151" s="204" t="s">
        <v>139</v>
      </c>
      <c r="E151" s="205" t="s">
        <v>291</v>
      </c>
      <c r="F151" s="206" t="s">
        <v>292</v>
      </c>
      <c r="G151" s="207" t="s">
        <v>273</v>
      </c>
      <c r="H151" s="208">
        <v>56</v>
      </c>
      <c r="I151" s="209"/>
      <c r="J151" s="210">
        <f>ROUND(I151*H151,2)</f>
        <v>0</v>
      </c>
      <c r="K151" s="206" t="s">
        <v>248</v>
      </c>
      <c r="L151" s="40"/>
      <c r="M151" s="211" t="s">
        <v>1</v>
      </c>
      <c r="N151" s="212" t="s">
        <v>48</v>
      </c>
      <c r="O151" s="72"/>
      <c r="P151" s="213">
        <f>O151*H151</f>
        <v>0</v>
      </c>
      <c r="Q151" s="213">
        <v>0</v>
      </c>
      <c r="R151" s="213">
        <f>Q151*H151</f>
        <v>0</v>
      </c>
      <c r="S151" s="213">
        <v>0</v>
      </c>
      <c r="T151" s="21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5" t="s">
        <v>157</v>
      </c>
      <c r="AT151" s="215" t="s">
        <v>139</v>
      </c>
      <c r="AU151" s="215" t="s">
        <v>93</v>
      </c>
      <c r="AY151" s="17" t="s">
        <v>138</v>
      </c>
      <c r="BE151" s="216">
        <f>IF(N151="základní",J151,0)</f>
        <v>0</v>
      </c>
      <c r="BF151" s="216">
        <f>IF(N151="snížená",J151,0)</f>
        <v>0</v>
      </c>
      <c r="BG151" s="216">
        <f>IF(N151="zákl. přenesená",J151,0)</f>
        <v>0</v>
      </c>
      <c r="BH151" s="216">
        <f>IF(N151="sníž. přenesená",J151,0)</f>
        <v>0</v>
      </c>
      <c r="BI151" s="216">
        <f>IF(N151="nulová",J151,0)</f>
        <v>0</v>
      </c>
      <c r="BJ151" s="17" t="s">
        <v>91</v>
      </c>
      <c r="BK151" s="216">
        <f>ROUND(I151*H151,2)</f>
        <v>0</v>
      </c>
      <c r="BL151" s="17" t="s">
        <v>157</v>
      </c>
      <c r="BM151" s="215" t="s">
        <v>1713</v>
      </c>
    </row>
    <row r="152" spans="1:65" s="2" customFormat="1" ht="29.25">
      <c r="A152" s="35"/>
      <c r="B152" s="36"/>
      <c r="C152" s="37"/>
      <c r="D152" s="217" t="s">
        <v>145</v>
      </c>
      <c r="E152" s="37"/>
      <c r="F152" s="218" t="s">
        <v>294</v>
      </c>
      <c r="G152" s="37"/>
      <c r="H152" s="37"/>
      <c r="I152" s="116"/>
      <c r="J152" s="37"/>
      <c r="K152" s="37"/>
      <c r="L152" s="40"/>
      <c r="M152" s="219"/>
      <c r="N152" s="220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7" t="s">
        <v>145</v>
      </c>
      <c r="AU152" s="17" t="s">
        <v>93</v>
      </c>
    </row>
    <row r="153" spans="1:65" s="13" customFormat="1" ht="11.25">
      <c r="B153" s="222"/>
      <c r="C153" s="223"/>
      <c r="D153" s="217" t="s">
        <v>151</v>
      </c>
      <c r="E153" s="224" t="s">
        <v>1</v>
      </c>
      <c r="F153" s="225" t="s">
        <v>1714</v>
      </c>
      <c r="G153" s="223"/>
      <c r="H153" s="226">
        <v>48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151</v>
      </c>
      <c r="AU153" s="232" t="s">
        <v>93</v>
      </c>
      <c r="AV153" s="13" t="s">
        <v>93</v>
      </c>
      <c r="AW153" s="13" t="s">
        <v>38</v>
      </c>
      <c r="AX153" s="13" t="s">
        <v>83</v>
      </c>
      <c r="AY153" s="232" t="s">
        <v>138</v>
      </c>
    </row>
    <row r="154" spans="1:65" s="13" customFormat="1" ht="11.25">
      <c r="B154" s="222"/>
      <c r="C154" s="223"/>
      <c r="D154" s="217" t="s">
        <v>151</v>
      </c>
      <c r="E154" s="224" t="s">
        <v>1</v>
      </c>
      <c r="F154" s="225" t="s">
        <v>1715</v>
      </c>
      <c r="G154" s="223"/>
      <c r="H154" s="226">
        <v>8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151</v>
      </c>
      <c r="AU154" s="232" t="s">
        <v>93</v>
      </c>
      <c r="AV154" s="13" t="s">
        <v>93</v>
      </c>
      <c r="AW154" s="13" t="s">
        <v>38</v>
      </c>
      <c r="AX154" s="13" t="s">
        <v>83</v>
      </c>
      <c r="AY154" s="232" t="s">
        <v>138</v>
      </c>
    </row>
    <row r="155" spans="1:65" s="14" customFormat="1" ht="11.25">
      <c r="B155" s="237"/>
      <c r="C155" s="238"/>
      <c r="D155" s="217" t="s">
        <v>151</v>
      </c>
      <c r="E155" s="239" t="s">
        <v>1</v>
      </c>
      <c r="F155" s="240" t="s">
        <v>270</v>
      </c>
      <c r="G155" s="238"/>
      <c r="H155" s="241">
        <v>56</v>
      </c>
      <c r="I155" s="242"/>
      <c r="J155" s="238"/>
      <c r="K155" s="238"/>
      <c r="L155" s="243"/>
      <c r="M155" s="244"/>
      <c r="N155" s="245"/>
      <c r="O155" s="245"/>
      <c r="P155" s="245"/>
      <c r="Q155" s="245"/>
      <c r="R155" s="245"/>
      <c r="S155" s="245"/>
      <c r="T155" s="246"/>
      <c r="AT155" s="247" t="s">
        <v>151</v>
      </c>
      <c r="AU155" s="247" t="s">
        <v>93</v>
      </c>
      <c r="AV155" s="14" t="s">
        <v>157</v>
      </c>
      <c r="AW155" s="14" t="s">
        <v>38</v>
      </c>
      <c r="AX155" s="14" t="s">
        <v>91</v>
      </c>
      <c r="AY155" s="247" t="s">
        <v>138</v>
      </c>
    </row>
    <row r="156" spans="1:65" s="2" customFormat="1" ht="24" customHeight="1">
      <c r="A156" s="35"/>
      <c r="B156" s="36"/>
      <c r="C156" s="204" t="s">
        <v>168</v>
      </c>
      <c r="D156" s="204" t="s">
        <v>139</v>
      </c>
      <c r="E156" s="205" t="s">
        <v>296</v>
      </c>
      <c r="F156" s="206" t="s">
        <v>297</v>
      </c>
      <c r="G156" s="207" t="s">
        <v>273</v>
      </c>
      <c r="H156" s="208">
        <v>56</v>
      </c>
      <c r="I156" s="209"/>
      <c r="J156" s="210">
        <f>ROUND(I156*H156,2)</f>
        <v>0</v>
      </c>
      <c r="K156" s="206" t="s">
        <v>248</v>
      </c>
      <c r="L156" s="40"/>
      <c r="M156" s="211" t="s">
        <v>1</v>
      </c>
      <c r="N156" s="212" t="s">
        <v>48</v>
      </c>
      <c r="O156" s="72"/>
      <c r="P156" s="213">
        <f>O156*H156</f>
        <v>0</v>
      </c>
      <c r="Q156" s="213">
        <v>0</v>
      </c>
      <c r="R156" s="213">
        <f>Q156*H156</f>
        <v>0</v>
      </c>
      <c r="S156" s="213">
        <v>0</v>
      </c>
      <c r="T156" s="214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5" t="s">
        <v>157</v>
      </c>
      <c r="AT156" s="215" t="s">
        <v>139</v>
      </c>
      <c r="AU156" s="215" t="s">
        <v>93</v>
      </c>
      <c r="AY156" s="17" t="s">
        <v>138</v>
      </c>
      <c r="BE156" s="216">
        <f>IF(N156="základní",J156,0)</f>
        <v>0</v>
      </c>
      <c r="BF156" s="216">
        <f>IF(N156="snížená",J156,0)</f>
        <v>0</v>
      </c>
      <c r="BG156" s="216">
        <f>IF(N156="zákl. přenesená",J156,0)</f>
        <v>0</v>
      </c>
      <c r="BH156" s="216">
        <f>IF(N156="sníž. přenesená",J156,0)</f>
        <v>0</v>
      </c>
      <c r="BI156" s="216">
        <f>IF(N156="nulová",J156,0)</f>
        <v>0</v>
      </c>
      <c r="BJ156" s="17" t="s">
        <v>91</v>
      </c>
      <c r="BK156" s="216">
        <f>ROUND(I156*H156,2)</f>
        <v>0</v>
      </c>
      <c r="BL156" s="17" t="s">
        <v>157</v>
      </c>
      <c r="BM156" s="215" t="s">
        <v>1716</v>
      </c>
    </row>
    <row r="157" spans="1:65" s="2" customFormat="1" ht="29.25">
      <c r="A157" s="35"/>
      <c r="B157" s="36"/>
      <c r="C157" s="37"/>
      <c r="D157" s="217" t="s">
        <v>145</v>
      </c>
      <c r="E157" s="37"/>
      <c r="F157" s="218" t="s">
        <v>299</v>
      </c>
      <c r="G157" s="37"/>
      <c r="H157" s="37"/>
      <c r="I157" s="116"/>
      <c r="J157" s="37"/>
      <c r="K157" s="37"/>
      <c r="L157" s="40"/>
      <c r="M157" s="219"/>
      <c r="N157" s="220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7" t="s">
        <v>145</v>
      </c>
      <c r="AU157" s="17" t="s">
        <v>93</v>
      </c>
    </row>
    <row r="158" spans="1:65" s="13" customFormat="1" ht="11.25">
      <c r="B158" s="222"/>
      <c r="C158" s="223"/>
      <c r="D158" s="217" t="s">
        <v>151</v>
      </c>
      <c r="E158" s="224" t="s">
        <v>1</v>
      </c>
      <c r="F158" s="225" t="s">
        <v>1714</v>
      </c>
      <c r="G158" s="223"/>
      <c r="H158" s="226">
        <v>48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151</v>
      </c>
      <c r="AU158" s="232" t="s">
        <v>93</v>
      </c>
      <c r="AV158" s="13" t="s">
        <v>93</v>
      </c>
      <c r="AW158" s="13" t="s">
        <v>38</v>
      </c>
      <c r="AX158" s="13" t="s">
        <v>83</v>
      </c>
      <c r="AY158" s="232" t="s">
        <v>138</v>
      </c>
    </row>
    <row r="159" spans="1:65" s="13" customFormat="1" ht="11.25">
      <c r="B159" s="222"/>
      <c r="C159" s="223"/>
      <c r="D159" s="217" t="s">
        <v>151</v>
      </c>
      <c r="E159" s="224" t="s">
        <v>1</v>
      </c>
      <c r="F159" s="225" t="s">
        <v>1715</v>
      </c>
      <c r="G159" s="223"/>
      <c r="H159" s="226">
        <v>8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151</v>
      </c>
      <c r="AU159" s="232" t="s">
        <v>93</v>
      </c>
      <c r="AV159" s="13" t="s">
        <v>93</v>
      </c>
      <c r="AW159" s="13" t="s">
        <v>38</v>
      </c>
      <c r="AX159" s="13" t="s">
        <v>83</v>
      </c>
      <c r="AY159" s="232" t="s">
        <v>138</v>
      </c>
    </row>
    <row r="160" spans="1:65" s="14" customFormat="1" ht="11.25">
      <c r="B160" s="237"/>
      <c r="C160" s="238"/>
      <c r="D160" s="217" t="s">
        <v>151</v>
      </c>
      <c r="E160" s="239" t="s">
        <v>1</v>
      </c>
      <c r="F160" s="240" t="s">
        <v>270</v>
      </c>
      <c r="G160" s="238"/>
      <c r="H160" s="241">
        <v>56</v>
      </c>
      <c r="I160" s="242"/>
      <c r="J160" s="238"/>
      <c r="K160" s="238"/>
      <c r="L160" s="243"/>
      <c r="M160" s="244"/>
      <c r="N160" s="245"/>
      <c r="O160" s="245"/>
      <c r="P160" s="245"/>
      <c r="Q160" s="245"/>
      <c r="R160" s="245"/>
      <c r="S160" s="245"/>
      <c r="T160" s="246"/>
      <c r="AT160" s="247" t="s">
        <v>151</v>
      </c>
      <c r="AU160" s="247" t="s">
        <v>93</v>
      </c>
      <c r="AV160" s="14" t="s">
        <v>157</v>
      </c>
      <c r="AW160" s="14" t="s">
        <v>38</v>
      </c>
      <c r="AX160" s="14" t="s">
        <v>91</v>
      </c>
      <c r="AY160" s="247" t="s">
        <v>138</v>
      </c>
    </row>
    <row r="161" spans="1:65" s="2" customFormat="1" ht="24" customHeight="1">
      <c r="A161" s="35"/>
      <c r="B161" s="36"/>
      <c r="C161" s="204" t="s">
        <v>172</v>
      </c>
      <c r="D161" s="204" t="s">
        <v>139</v>
      </c>
      <c r="E161" s="205" t="s">
        <v>300</v>
      </c>
      <c r="F161" s="206" t="s">
        <v>301</v>
      </c>
      <c r="G161" s="207" t="s">
        <v>273</v>
      </c>
      <c r="H161" s="208">
        <v>89.6</v>
      </c>
      <c r="I161" s="209"/>
      <c r="J161" s="210">
        <f>ROUND(I161*H161,2)</f>
        <v>0</v>
      </c>
      <c r="K161" s="206" t="s">
        <v>248</v>
      </c>
      <c r="L161" s="40"/>
      <c r="M161" s="211" t="s">
        <v>1</v>
      </c>
      <c r="N161" s="212" t="s">
        <v>48</v>
      </c>
      <c r="O161" s="72"/>
      <c r="P161" s="213">
        <f>O161*H161</f>
        <v>0</v>
      </c>
      <c r="Q161" s="213">
        <v>0</v>
      </c>
      <c r="R161" s="213">
        <f>Q161*H161</f>
        <v>0</v>
      </c>
      <c r="S161" s="213">
        <v>0</v>
      </c>
      <c r="T161" s="21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5" t="s">
        <v>157</v>
      </c>
      <c r="AT161" s="215" t="s">
        <v>139</v>
      </c>
      <c r="AU161" s="215" t="s">
        <v>93</v>
      </c>
      <c r="AY161" s="17" t="s">
        <v>138</v>
      </c>
      <c r="BE161" s="216">
        <f>IF(N161="základní",J161,0)</f>
        <v>0</v>
      </c>
      <c r="BF161" s="216">
        <f>IF(N161="snížená",J161,0)</f>
        <v>0</v>
      </c>
      <c r="BG161" s="216">
        <f>IF(N161="zákl. přenesená",J161,0)</f>
        <v>0</v>
      </c>
      <c r="BH161" s="216">
        <f>IF(N161="sníž. přenesená",J161,0)</f>
        <v>0</v>
      </c>
      <c r="BI161" s="216">
        <f>IF(N161="nulová",J161,0)</f>
        <v>0</v>
      </c>
      <c r="BJ161" s="17" t="s">
        <v>91</v>
      </c>
      <c r="BK161" s="216">
        <f>ROUND(I161*H161,2)</f>
        <v>0</v>
      </c>
      <c r="BL161" s="17" t="s">
        <v>157</v>
      </c>
      <c r="BM161" s="215" t="s">
        <v>1717</v>
      </c>
    </row>
    <row r="162" spans="1:65" s="2" customFormat="1" ht="29.25">
      <c r="A162" s="35"/>
      <c r="B162" s="36"/>
      <c r="C162" s="37"/>
      <c r="D162" s="217" t="s">
        <v>145</v>
      </c>
      <c r="E162" s="37"/>
      <c r="F162" s="218" t="s">
        <v>303</v>
      </c>
      <c r="G162" s="37"/>
      <c r="H162" s="37"/>
      <c r="I162" s="116"/>
      <c r="J162" s="37"/>
      <c r="K162" s="37"/>
      <c r="L162" s="40"/>
      <c r="M162" s="219"/>
      <c r="N162" s="220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7" t="s">
        <v>145</v>
      </c>
      <c r="AU162" s="17" t="s">
        <v>93</v>
      </c>
    </row>
    <row r="163" spans="1:65" s="13" customFormat="1" ht="11.25">
      <c r="B163" s="222"/>
      <c r="C163" s="223"/>
      <c r="D163" s="217" t="s">
        <v>151</v>
      </c>
      <c r="E163" s="224" t="s">
        <v>1</v>
      </c>
      <c r="F163" s="225" t="s">
        <v>1718</v>
      </c>
      <c r="G163" s="223"/>
      <c r="H163" s="226">
        <v>76.8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AT163" s="232" t="s">
        <v>151</v>
      </c>
      <c r="AU163" s="232" t="s">
        <v>93</v>
      </c>
      <c r="AV163" s="13" t="s">
        <v>93</v>
      </c>
      <c r="AW163" s="13" t="s">
        <v>38</v>
      </c>
      <c r="AX163" s="13" t="s">
        <v>83</v>
      </c>
      <c r="AY163" s="232" t="s">
        <v>138</v>
      </c>
    </row>
    <row r="164" spans="1:65" s="13" customFormat="1" ht="11.25">
      <c r="B164" s="222"/>
      <c r="C164" s="223"/>
      <c r="D164" s="217" t="s">
        <v>151</v>
      </c>
      <c r="E164" s="224" t="s">
        <v>1</v>
      </c>
      <c r="F164" s="225" t="s">
        <v>1719</v>
      </c>
      <c r="G164" s="223"/>
      <c r="H164" s="226">
        <v>12.8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151</v>
      </c>
      <c r="AU164" s="232" t="s">
        <v>93</v>
      </c>
      <c r="AV164" s="13" t="s">
        <v>93</v>
      </c>
      <c r="AW164" s="13" t="s">
        <v>38</v>
      </c>
      <c r="AX164" s="13" t="s">
        <v>83</v>
      </c>
      <c r="AY164" s="232" t="s">
        <v>138</v>
      </c>
    </row>
    <row r="165" spans="1:65" s="14" customFormat="1" ht="11.25">
      <c r="B165" s="237"/>
      <c r="C165" s="238"/>
      <c r="D165" s="217" t="s">
        <v>151</v>
      </c>
      <c r="E165" s="239" t="s">
        <v>1</v>
      </c>
      <c r="F165" s="240" t="s">
        <v>270</v>
      </c>
      <c r="G165" s="238"/>
      <c r="H165" s="241">
        <v>89.6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AT165" s="247" t="s">
        <v>151</v>
      </c>
      <c r="AU165" s="247" t="s">
        <v>93</v>
      </c>
      <c r="AV165" s="14" t="s">
        <v>157</v>
      </c>
      <c r="AW165" s="14" t="s">
        <v>38</v>
      </c>
      <c r="AX165" s="14" t="s">
        <v>91</v>
      </c>
      <c r="AY165" s="247" t="s">
        <v>138</v>
      </c>
    </row>
    <row r="166" spans="1:65" s="2" customFormat="1" ht="24" customHeight="1">
      <c r="A166" s="35"/>
      <c r="B166" s="36"/>
      <c r="C166" s="204" t="s">
        <v>176</v>
      </c>
      <c r="D166" s="204" t="s">
        <v>139</v>
      </c>
      <c r="E166" s="205" t="s">
        <v>306</v>
      </c>
      <c r="F166" s="206" t="s">
        <v>307</v>
      </c>
      <c r="G166" s="207" t="s">
        <v>273</v>
      </c>
      <c r="H166" s="208">
        <v>89.6</v>
      </c>
      <c r="I166" s="209"/>
      <c r="J166" s="210">
        <f>ROUND(I166*H166,2)</f>
        <v>0</v>
      </c>
      <c r="K166" s="206" t="s">
        <v>248</v>
      </c>
      <c r="L166" s="40"/>
      <c r="M166" s="211" t="s">
        <v>1</v>
      </c>
      <c r="N166" s="212" t="s">
        <v>48</v>
      </c>
      <c r="O166" s="72"/>
      <c r="P166" s="213">
        <f>O166*H166</f>
        <v>0</v>
      </c>
      <c r="Q166" s="213">
        <v>0</v>
      </c>
      <c r="R166" s="213">
        <f>Q166*H166</f>
        <v>0</v>
      </c>
      <c r="S166" s="213">
        <v>0</v>
      </c>
      <c r="T166" s="214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5" t="s">
        <v>157</v>
      </c>
      <c r="AT166" s="215" t="s">
        <v>139</v>
      </c>
      <c r="AU166" s="215" t="s">
        <v>93</v>
      </c>
      <c r="AY166" s="17" t="s">
        <v>138</v>
      </c>
      <c r="BE166" s="216">
        <f>IF(N166="základní",J166,0)</f>
        <v>0</v>
      </c>
      <c r="BF166" s="216">
        <f>IF(N166="snížená",J166,0)</f>
        <v>0</v>
      </c>
      <c r="BG166" s="216">
        <f>IF(N166="zákl. přenesená",J166,0)</f>
        <v>0</v>
      </c>
      <c r="BH166" s="216">
        <f>IF(N166="sníž. přenesená",J166,0)</f>
        <v>0</v>
      </c>
      <c r="BI166" s="216">
        <f>IF(N166="nulová",J166,0)</f>
        <v>0</v>
      </c>
      <c r="BJ166" s="17" t="s">
        <v>91</v>
      </c>
      <c r="BK166" s="216">
        <f>ROUND(I166*H166,2)</f>
        <v>0</v>
      </c>
      <c r="BL166" s="17" t="s">
        <v>157</v>
      </c>
      <c r="BM166" s="215" t="s">
        <v>1720</v>
      </c>
    </row>
    <row r="167" spans="1:65" s="2" customFormat="1" ht="29.25">
      <c r="A167" s="35"/>
      <c r="B167" s="36"/>
      <c r="C167" s="37"/>
      <c r="D167" s="217" t="s">
        <v>145</v>
      </c>
      <c r="E167" s="37"/>
      <c r="F167" s="218" t="s">
        <v>309</v>
      </c>
      <c r="G167" s="37"/>
      <c r="H167" s="37"/>
      <c r="I167" s="116"/>
      <c r="J167" s="37"/>
      <c r="K167" s="37"/>
      <c r="L167" s="40"/>
      <c r="M167" s="219"/>
      <c r="N167" s="220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7" t="s">
        <v>145</v>
      </c>
      <c r="AU167" s="17" t="s">
        <v>93</v>
      </c>
    </row>
    <row r="168" spans="1:65" s="13" customFormat="1" ht="11.25">
      <c r="B168" s="222"/>
      <c r="C168" s="223"/>
      <c r="D168" s="217" t="s">
        <v>151</v>
      </c>
      <c r="E168" s="224" t="s">
        <v>1</v>
      </c>
      <c r="F168" s="225" t="s">
        <v>1718</v>
      </c>
      <c r="G168" s="223"/>
      <c r="H168" s="226">
        <v>76.8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151</v>
      </c>
      <c r="AU168" s="232" t="s">
        <v>93</v>
      </c>
      <c r="AV168" s="13" t="s">
        <v>93</v>
      </c>
      <c r="AW168" s="13" t="s">
        <v>38</v>
      </c>
      <c r="AX168" s="13" t="s">
        <v>83</v>
      </c>
      <c r="AY168" s="232" t="s">
        <v>138</v>
      </c>
    </row>
    <row r="169" spans="1:65" s="13" customFormat="1" ht="11.25">
      <c r="B169" s="222"/>
      <c r="C169" s="223"/>
      <c r="D169" s="217" t="s">
        <v>151</v>
      </c>
      <c r="E169" s="224" t="s">
        <v>1</v>
      </c>
      <c r="F169" s="225" t="s">
        <v>1719</v>
      </c>
      <c r="G169" s="223"/>
      <c r="H169" s="226">
        <v>12.8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AT169" s="232" t="s">
        <v>151</v>
      </c>
      <c r="AU169" s="232" t="s">
        <v>93</v>
      </c>
      <c r="AV169" s="13" t="s">
        <v>93</v>
      </c>
      <c r="AW169" s="13" t="s">
        <v>38</v>
      </c>
      <c r="AX169" s="13" t="s">
        <v>83</v>
      </c>
      <c r="AY169" s="232" t="s">
        <v>138</v>
      </c>
    </row>
    <row r="170" spans="1:65" s="14" customFormat="1" ht="11.25">
      <c r="B170" s="237"/>
      <c r="C170" s="238"/>
      <c r="D170" s="217" t="s">
        <v>151</v>
      </c>
      <c r="E170" s="239" t="s">
        <v>1</v>
      </c>
      <c r="F170" s="240" t="s">
        <v>270</v>
      </c>
      <c r="G170" s="238"/>
      <c r="H170" s="241">
        <v>89.6</v>
      </c>
      <c r="I170" s="242"/>
      <c r="J170" s="238"/>
      <c r="K170" s="238"/>
      <c r="L170" s="243"/>
      <c r="M170" s="244"/>
      <c r="N170" s="245"/>
      <c r="O170" s="245"/>
      <c r="P170" s="245"/>
      <c r="Q170" s="245"/>
      <c r="R170" s="245"/>
      <c r="S170" s="245"/>
      <c r="T170" s="246"/>
      <c r="AT170" s="247" t="s">
        <v>151</v>
      </c>
      <c r="AU170" s="247" t="s">
        <v>93</v>
      </c>
      <c r="AV170" s="14" t="s">
        <v>157</v>
      </c>
      <c r="AW170" s="14" t="s">
        <v>38</v>
      </c>
      <c r="AX170" s="14" t="s">
        <v>91</v>
      </c>
      <c r="AY170" s="247" t="s">
        <v>138</v>
      </c>
    </row>
    <row r="171" spans="1:65" s="2" customFormat="1" ht="16.5" customHeight="1">
      <c r="A171" s="35"/>
      <c r="B171" s="36"/>
      <c r="C171" s="204" t="s">
        <v>180</v>
      </c>
      <c r="D171" s="204" t="s">
        <v>139</v>
      </c>
      <c r="E171" s="205" t="s">
        <v>310</v>
      </c>
      <c r="F171" s="206" t="s">
        <v>311</v>
      </c>
      <c r="G171" s="207" t="s">
        <v>273</v>
      </c>
      <c r="H171" s="208">
        <v>33.6</v>
      </c>
      <c r="I171" s="209"/>
      <c r="J171" s="210">
        <f>ROUND(I171*H171,2)</f>
        <v>0</v>
      </c>
      <c r="K171" s="206" t="s">
        <v>248</v>
      </c>
      <c r="L171" s="40"/>
      <c r="M171" s="211" t="s">
        <v>1</v>
      </c>
      <c r="N171" s="212" t="s">
        <v>48</v>
      </c>
      <c r="O171" s="72"/>
      <c r="P171" s="213">
        <f>O171*H171</f>
        <v>0</v>
      </c>
      <c r="Q171" s="213">
        <v>1.03E-2</v>
      </c>
      <c r="R171" s="213">
        <f>Q171*H171</f>
        <v>0.34608</v>
      </c>
      <c r="S171" s="213">
        <v>0</v>
      </c>
      <c r="T171" s="21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15" t="s">
        <v>157</v>
      </c>
      <c r="AT171" s="215" t="s">
        <v>139</v>
      </c>
      <c r="AU171" s="215" t="s">
        <v>93</v>
      </c>
      <c r="AY171" s="17" t="s">
        <v>138</v>
      </c>
      <c r="BE171" s="216">
        <f>IF(N171="základní",J171,0)</f>
        <v>0</v>
      </c>
      <c r="BF171" s="216">
        <f>IF(N171="snížená",J171,0)</f>
        <v>0</v>
      </c>
      <c r="BG171" s="216">
        <f>IF(N171="zákl. přenesená",J171,0)</f>
        <v>0</v>
      </c>
      <c r="BH171" s="216">
        <f>IF(N171="sníž. přenesená",J171,0)</f>
        <v>0</v>
      </c>
      <c r="BI171" s="216">
        <f>IF(N171="nulová",J171,0)</f>
        <v>0</v>
      </c>
      <c r="BJ171" s="17" t="s">
        <v>91</v>
      </c>
      <c r="BK171" s="216">
        <f>ROUND(I171*H171,2)</f>
        <v>0</v>
      </c>
      <c r="BL171" s="17" t="s">
        <v>157</v>
      </c>
      <c r="BM171" s="215" t="s">
        <v>1721</v>
      </c>
    </row>
    <row r="172" spans="1:65" s="2" customFormat="1" ht="29.25">
      <c r="A172" s="35"/>
      <c r="B172" s="36"/>
      <c r="C172" s="37"/>
      <c r="D172" s="217" t="s">
        <v>145</v>
      </c>
      <c r="E172" s="37"/>
      <c r="F172" s="218" t="s">
        <v>313</v>
      </c>
      <c r="G172" s="37"/>
      <c r="H172" s="37"/>
      <c r="I172" s="116"/>
      <c r="J172" s="37"/>
      <c r="K172" s="37"/>
      <c r="L172" s="40"/>
      <c r="M172" s="219"/>
      <c r="N172" s="220"/>
      <c r="O172" s="72"/>
      <c r="P172" s="72"/>
      <c r="Q172" s="72"/>
      <c r="R172" s="72"/>
      <c r="S172" s="72"/>
      <c r="T172" s="73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7" t="s">
        <v>145</v>
      </c>
      <c r="AU172" s="17" t="s">
        <v>93</v>
      </c>
    </row>
    <row r="173" spans="1:65" s="13" customFormat="1" ht="11.25">
      <c r="B173" s="222"/>
      <c r="C173" s="223"/>
      <c r="D173" s="217" t="s">
        <v>151</v>
      </c>
      <c r="E173" s="224" t="s">
        <v>1</v>
      </c>
      <c r="F173" s="225" t="s">
        <v>1722</v>
      </c>
      <c r="G173" s="223"/>
      <c r="H173" s="226">
        <v>28.8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151</v>
      </c>
      <c r="AU173" s="232" t="s">
        <v>93</v>
      </c>
      <c r="AV173" s="13" t="s">
        <v>93</v>
      </c>
      <c r="AW173" s="13" t="s">
        <v>38</v>
      </c>
      <c r="AX173" s="13" t="s">
        <v>83</v>
      </c>
      <c r="AY173" s="232" t="s">
        <v>138</v>
      </c>
    </row>
    <row r="174" spans="1:65" s="13" customFormat="1" ht="11.25">
      <c r="B174" s="222"/>
      <c r="C174" s="223"/>
      <c r="D174" s="217" t="s">
        <v>151</v>
      </c>
      <c r="E174" s="224" t="s">
        <v>1</v>
      </c>
      <c r="F174" s="225" t="s">
        <v>1723</v>
      </c>
      <c r="G174" s="223"/>
      <c r="H174" s="226">
        <v>4.8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151</v>
      </c>
      <c r="AU174" s="232" t="s">
        <v>93</v>
      </c>
      <c r="AV174" s="13" t="s">
        <v>93</v>
      </c>
      <c r="AW174" s="13" t="s">
        <v>38</v>
      </c>
      <c r="AX174" s="13" t="s">
        <v>83</v>
      </c>
      <c r="AY174" s="232" t="s">
        <v>138</v>
      </c>
    </row>
    <row r="175" spans="1:65" s="14" customFormat="1" ht="11.25">
      <c r="B175" s="237"/>
      <c r="C175" s="238"/>
      <c r="D175" s="217" t="s">
        <v>151</v>
      </c>
      <c r="E175" s="239" t="s">
        <v>1</v>
      </c>
      <c r="F175" s="240" t="s">
        <v>270</v>
      </c>
      <c r="G175" s="238"/>
      <c r="H175" s="241">
        <v>33.6</v>
      </c>
      <c r="I175" s="242"/>
      <c r="J175" s="238"/>
      <c r="K175" s="238"/>
      <c r="L175" s="243"/>
      <c r="M175" s="244"/>
      <c r="N175" s="245"/>
      <c r="O175" s="245"/>
      <c r="P175" s="245"/>
      <c r="Q175" s="245"/>
      <c r="R175" s="245"/>
      <c r="S175" s="245"/>
      <c r="T175" s="246"/>
      <c r="AT175" s="247" t="s">
        <v>151</v>
      </c>
      <c r="AU175" s="247" t="s">
        <v>93</v>
      </c>
      <c r="AV175" s="14" t="s">
        <v>157</v>
      </c>
      <c r="AW175" s="14" t="s">
        <v>38</v>
      </c>
      <c r="AX175" s="14" t="s">
        <v>91</v>
      </c>
      <c r="AY175" s="247" t="s">
        <v>138</v>
      </c>
    </row>
    <row r="176" spans="1:65" s="2" customFormat="1" ht="16.5" customHeight="1">
      <c r="A176" s="35"/>
      <c r="B176" s="36"/>
      <c r="C176" s="204" t="s">
        <v>184</v>
      </c>
      <c r="D176" s="204" t="s">
        <v>139</v>
      </c>
      <c r="E176" s="205" t="s">
        <v>315</v>
      </c>
      <c r="F176" s="206" t="s">
        <v>316</v>
      </c>
      <c r="G176" s="207" t="s">
        <v>273</v>
      </c>
      <c r="H176" s="208">
        <v>15.68</v>
      </c>
      <c r="I176" s="209"/>
      <c r="J176" s="210">
        <f>ROUND(I176*H176,2)</f>
        <v>0</v>
      </c>
      <c r="K176" s="206" t="s">
        <v>248</v>
      </c>
      <c r="L176" s="40"/>
      <c r="M176" s="211" t="s">
        <v>1</v>
      </c>
      <c r="N176" s="212" t="s">
        <v>48</v>
      </c>
      <c r="O176" s="72"/>
      <c r="P176" s="213">
        <f>O176*H176</f>
        <v>0</v>
      </c>
      <c r="Q176" s="213">
        <v>1.7080000000000001E-2</v>
      </c>
      <c r="R176" s="213">
        <f>Q176*H176</f>
        <v>0.26781440000000001</v>
      </c>
      <c r="S176" s="213">
        <v>0</v>
      </c>
      <c r="T176" s="214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5" t="s">
        <v>157</v>
      </c>
      <c r="AT176" s="215" t="s">
        <v>139</v>
      </c>
      <c r="AU176" s="215" t="s">
        <v>93</v>
      </c>
      <c r="AY176" s="17" t="s">
        <v>138</v>
      </c>
      <c r="BE176" s="216">
        <f>IF(N176="základní",J176,0)</f>
        <v>0</v>
      </c>
      <c r="BF176" s="216">
        <f>IF(N176="snížená",J176,0)</f>
        <v>0</v>
      </c>
      <c r="BG176" s="216">
        <f>IF(N176="zákl. přenesená",J176,0)</f>
        <v>0</v>
      </c>
      <c r="BH176" s="216">
        <f>IF(N176="sníž. přenesená",J176,0)</f>
        <v>0</v>
      </c>
      <c r="BI176" s="216">
        <f>IF(N176="nulová",J176,0)</f>
        <v>0</v>
      </c>
      <c r="BJ176" s="17" t="s">
        <v>91</v>
      </c>
      <c r="BK176" s="216">
        <f>ROUND(I176*H176,2)</f>
        <v>0</v>
      </c>
      <c r="BL176" s="17" t="s">
        <v>157</v>
      </c>
      <c r="BM176" s="215" t="s">
        <v>1724</v>
      </c>
    </row>
    <row r="177" spans="1:65" s="2" customFormat="1" ht="29.25">
      <c r="A177" s="35"/>
      <c r="B177" s="36"/>
      <c r="C177" s="37"/>
      <c r="D177" s="217" t="s">
        <v>145</v>
      </c>
      <c r="E177" s="37"/>
      <c r="F177" s="218" t="s">
        <v>318</v>
      </c>
      <c r="G177" s="37"/>
      <c r="H177" s="37"/>
      <c r="I177" s="116"/>
      <c r="J177" s="37"/>
      <c r="K177" s="37"/>
      <c r="L177" s="40"/>
      <c r="M177" s="219"/>
      <c r="N177" s="220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7" t="s">
        <v>145</v>
      </c>
      <c r="AU177" s="17" t="s">
        <v>93</v>
      </c>
    </row>
    <row r="178" spans="1:65" s="13" customFormat="1" ht="11.25">
      <c r="B178" s="222"/>
      <c r="C178" s="223"/>
      <c r="D178" s="217" t="s">
        <v>151</v>
      </c>
      <c r="E178" s="224" t="s">
        <v>1</v>
      </c>
      <c r="F178" s="225" t="s">
        <v>1725</v>
      </c>
      <c r="G178" s="223"/>
      <c r="H178" s="226">
        <v>13.44</v>
      </c>
      <c r="I178" s="227"/>
      <c r="J178" s="223"/>
      <c r="K178" s="223"/>
      <c r="L178" s="228"/>
      <c r="M178" s="229"/>
      <c r="N178" s="230"/>
      <c r="O178" s="230"/>
      <c r="P178" s="230"/>
      <c r="Q178" s="230"/>
      <c r="R178" s="230"/>
      <c r="S178" s="230"/>
      <c r="T178" s="231"/>
      <c r="AT178" s="232" t="s">
        <v>151</v>
      </c>
      <c r="AU178" s="232" t="s">
        <v>93</v>
      </c>
      <c r="AV178" s="13" t="s">
        <v>93</v>
      </c>
      <c r="AW178" s="13" t="s">
        <v>38</v>
      </c>
      <c r="AX178" s="13" t="s">
        <v>83</v>
      </c>
      <c r="AY178" s="232" t="s">
        <v>138</v>
      </c>
    </row>
    <row r="179" spans="1:65" s="13" customFormat="1" ht="11.25">
      <c r="B179" s="222"/>
      <c r="C179" s="223"/>
      <c r="D179" s="217" t="s">
        <v>151</v>
      </c>
      <c r="E179" s="224" t="s">
        <v>1</v>
      </c>
      <c r="F179" s="225" t="s">
        <v>1726</v>
      </c>
      <c r="G179" s="223"/>
      <c r="H179" s="226">
        <v>2.2400000000000002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151</v>
      </c>
      <c r="AU179" s="232" t="s">
        <v>93</v>
      </c>
      <c r="AV179" s="13" t="s">
        <v>93</v>
      </c>
      <c r="AW179" s="13" t="s">
        <v>38</v>
      </c>
      <c r="AX179" s="13" t="s">
        <v>83</v>
      </c>
      <c r="AY179" s="232" t="s">
        <v>138</v>
      </c>
    </row>
    <row r="180" spans="1:65" s="14" customFormat="1" ht="11.25">
      <c r="B180" s="237"/>
      <c r="C180" s="238"/>
      <c r="D180" s="217" t="s">
        <v>151</v>
      </c>
      <c r="E180" s="239" t="s">
        <v>1</v>
      </c>
      <c r="F180" s="240" t="s">
        <v>270</v>
      </c>
      <c r="G180" s="238"/>
      <c r="H180" s="241">
        <v>15.68</v>
      </c>
      <c r="I180" s="242"/>
      <c r="J180" s="238"/>
      <c r="K180" s="238"/>
      <c r="L180" s="243"/>
      <c r="M180" s="244"/>
      <c r="N180" s="245"/>
      <c r="O180" s="245"/>
      <c r="P180" s="245"/>
      <c r="Q180" s="245"/>
      <c r="R180" s="245"/>
      <c r="S180" s="245"/>
      <c r="T180" s="246"/>
      <c r="AT180" s="247" t="s">
        <v>151</v>
      </c>
      <c r="AU180" s="247" t="s">
        <v>93</v>
      </c>
      <c r="AV180" s="14" t="s">
        <v>157</v>
      </c>
      <c r="AW180" s="14" t="s">
        <v>38</v>
      </c>
      <c r="AX180" s="14" t="s">
        <v>91</v>
      </c>
      <c r="AY180" s="247" t="s">
        <v>138</v>
      </c>
    </row>
    <row r="181" spans="1:65" s="2" customFormat="1" ht="16.5" customHeight="1">
      <c r="A181" s="35"/>
      <c r="B181" s="36"/>
      <c r="C181" s="204" t="s">
        <v>305</v>
      </c>
      <c r="D181" s="204" t="s">
        <v>139</v>
      </c>
      <c r="E181" s="205" t="s">
        <v>320</v>
      </c>
      <c r="F181" s="206" t="s">
        <v>321</v>
      </c>
      <c r="G181" s="207" t="s">
        <v>273</v>
      </c>
      <c r="H181" s="208">
        <v>6.72</v>
      </c>
      <c r="I181" s="209"/>
      <c r="J181" s="210">
        <f>ROUND(I181*H181,2)</f>
        <v>0</v>
      </c>
      <c r="K181" s="206" t="s">
        <v>248</v>
      </c>
      <c r="L181" s="40"/>
      <c r="M181" s="211" t="s">
        <v>1</v>
      </c>
      <c r="N181" s="212" t="s">
        <v>48</v>
      </c>
      <c r="O181" s="72"/>
      <c r="P181" s="213">
        <f>O181*H181</f>
        <v>0</v>
      </c>
      <c r="Q181" s="213">
        <v>1.925E-2</v>
      </c>
      <c r="R181" s="213">
        <f>Q181*H181</f>
        <v>0.12936</v>
      </c>
      <c r="S181" s="213">
        <v>0</v>
      </c>
      <c r="T181" s="214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5" t="s">
        <v>157</v>
      </c>
      <c r="AT181" s="215" t="s">
        <v>139</v>
      </c>
      <c r="AU181" s="215" t="s">
        <v>93</v>
      </c>
      <c r="AY181" s="17" t="s">
        <v>138</v>
      </c>
      <c r="BE181" s="216">
        <f>IF(N181="základní",J181,0)</f>
        <v>0</v>
      </c>
      <c r="BF181" s="216">
        <f>IF(N181="snížená",J181,0)</f>
        <v>0</v>
      </c>
      <c r="BG181" s="216">
        <f>IF(N181="zákl. přenesená",J181,0)</f>
        <v>0</v>
      </c>
      <c r="BH181" s="216">
        <f>IF(N181="sníž. přenesená",J181,0)</f>
        <v>0</v>
      </c>
      <c r="BI181" s="216">
        <f>IF(N181="nulová",J181,0)</f>
        <v>0</v>
      </c>
      <c r="BJ181" s="17" t="s">
        <v>91</v>
      </c>
      <c r="BK181" s="216">
        <f>ROUND(I181*H181,2)</f>
        <v>0</v>
      </c>
      <c r="BL181" s="17" t="s">
        <v>157</v>
      </c>
      <c r="BM181" s="215" t="s">
        <v>1727</v>
      </c>
    </row>
    <row r="182" spans="1:65" s="2" customFormat="1" ht="29.25">
      <c r="A182" s="35"/>
      <c r="B182" s="36"/>
      <c r="C182" s="37"/>
      <c r="D182" s="217" t="s">
        <v>145</v>
      </c>
      <c r="E182" s="37"/>
      <c r="F182" s="218" t="s">
        <v>323</v>
      </c>
      <c r="G182" s="37"/>
      <c r="H182" s="37"/>
      <c r="I182" s="116"/>
      <c r="J182" s="37"/>
      <c r="K182" s="37"/>
      <c r="L182" s="40"/>
      <c r="M182" s="219"/>
      <c r="N182" s="220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7" t="s">
        <v>145</v>
      </c>
      <c r="AU182" s="17" t="s">
        <v>93</v>
      </c>
    </row>
    <row r="183" spans="1:65" s="13" customFormat="1" ht="11.25">
      <c r="B183" s="222"/>
      <c r="C183" s="223"/>
      <c r="D183" s="217" t="s">
        <v>151</v>
      </c>
      <c r="E183" s="224" t="s">
        <v>1</v>
      </c>
      <c r="F183" s="225" t="s">
        <v>1728</v>
      </c>
      <c r="G183" s="223"/>
      <c r="H183" s="226">
        <v>5.76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151</v>
      </c>
      <c r="AU183" s="232" t="s">
        <v>93</v>
      </c>
      <c r="AV183" s="13" t="s">
        <v>93</v>
      </c>
      <c r="AW183" s="13" t="s">
        <v>38</v>
      </c>
      <c r="AX183" s="13" t="s">
        <v>83</v>
      </c>
      <c r="AY183" s="232" t="s">
        <v>138</v>
      </c>
    </row>
    <row r="184" spans="1:65" s="13" customFormat="1" ht="11.25">
      <c r="B184" s="222"/>
      <c r="C184" s="223"/>
      <c r="D184" s="217" t="s">
        <v>151</v>
      </c>
      <c r="E184" s="224" t="s">
        <v>1</v>
      </c>
      <c r="F184" s="225" t="s">
        <v>1729</v>
      </c>
      <c r="G184" s="223"/>
      <c r="H184" s="226">
        <v>0.96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151</v>
      </c>
      <c r="AU184" s="232" t="s">
        <v>93</v>
      </c>
      <c r="AV184" s="13" t="s">
        <v>93</v>
      </c>
      <c r="AW184" s="13" t="s">
        <v>38</v>
      </c>
      <c r="AX184" s="13" t="s">
        <v>83</v>
      </c>
      <c r="AY184" s="232" t="s">
        <v>138</v>
      </c>
    </row>
    <row r="185" spans="1:65" s="14" customFormat="1" ht="11.25">
      <c r="B185" s="237"/>
      <c r="C185" s="238"/>
      <c r="D185" s="217" t="s">
        <v>151</v>
      </c>
      <c r="E185" s="239" t="s">
        <v>1</v>
      </c>
      <c r="F185" s="240" t="s">
        <v>270</v>
      </c>
      <c r="G185" s="238"/>
      <c r="H185" s="241">
        <v>6.72</v>
      </c>
      <c r="I185" s="242"/>
      <c r="J185" s="238"/>
      <c r="K185" s="238"/>
      <c r="L185" s="243"/>
      <c r="M185" s="244"/>
      <c r="N185" s="245"/>
      <c r="O185" s="245"/>
      <c r="P185" s="245"/>
      <c r="Q185" s="245"/>
      <c r="R185" s="245"/>
      <c r="S185" s="245"/>
      <c r="T185" s="246"/>
      <c r="AT185" s="247" t="s">
        <v>151</v>
      </c>
      <c r="AU185" s="247" t="s">
        <v>93</v>
      </c>
      <c r="AV185" s="14" t="s">
        <v>157</v>
      </c>
      <c r="AW185" s="14" t="s">
        <v>38</v>
      </c>
      <c r="AX185" s="14" t="s">
        <v>91</v>
      </c>
      <c r="AY185" s="247" t="s">
        <v>138</v>
      </c>
    </row>
    <row r="186" spans="1:65" s="2" customFormat="1" ht="16.5" customHeight="1">
      <c r="A186" s="35"/>
      <c r="B186" s="36"/>
      <c r="C186" s="204" t="s">
        <v>188</v>
      </c>
      <c r="D186" s="204" t="s">
        <v>139</v>
      </c>
      <c r="E186" s="205" t="s">
        <v>326</v>
      </c>
      <c r="F186" s="206" t="s">
        <v>327</v>
      </c>
      <c r="G186" s="207" t="s">
        <v>328</v>
      </c>
      <c r="H186" s="208">
        <v>560</v>
      </c>
      <c r="I186" s="209"/>
      <c r="J186" s="210">
        <f>ROUND(I186*H186,2)</f>
        <v>0</v>
      </c>
      <c r="K186" s="206" t="s">
        <v>248</v>
      </c>
      <c r="L186" s="40"/>
      <c r="M186" s="211" t="s">
        <v>1</v>
      </c>
      <c r="N186" s="212" t="s">
        <v>48</v>
      </c>
      <c r="O186" s="72"/>
      <c r="P186" s="213">
        <f>O186*H186</f>
        <v>0</v>
      </c>
      <c r="Q186" s="213">
        <v>5.8E-4</v>
      </c>
      <c r="R186" s="213">
        <f>Q186*H186</f>
        <v>0.32479999999999998</v>
      </c>
      <c r="S186" s="213">
        <v>0</v>
      </c>
      <c r="T186" s="21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5" t="s">
        <v>157</v>
      </c>
      <c r="AT186" s="215" t="s">
        <v>139</v>
      </c>
      <c r="AU186" s="215" t="s">
        <v>93</v>
      </c>
      <c r="AY186" s="17" t="s">
        <v>138</v>
      </c>
      <c r="BE186" s="216">
        <f>IF(N186="základní",J186,0)</f>
        <v>0</v>
      </c>
      <c r="BF186" s="216">
        <f>IF(N186="snížená",J186,0)</f>
        <v>0</v>
      </c>
      <c r="BG186" s="216">
        <f>IF(N186="zákl. přenesená",J186,0)</f>
        <v>0</v>
      </c>
      <c r="BH186" s="216">
        <f>IF(N186="sníž. přenesená",J186,0)</f>
        <v>0</v>
      </c>
      <c r="BI186" s="216">
        <f>IF(N186="nulová",J186,0)</f>
        <v>0</v>
      </c>
      <c r="BJ186" s="17" t="s">
        <v>91</v>
      </c>
      <c r="BK186" s="216">
        <f>ROUND(I186*H186,2)</f>
        <v>0</v>
      </c>
      <c r="BL186" s="17" t="s">
        <v>157</v>
      </c>
      <c r="BM186" s="215" t="s">
        <v>1730</v>
      </c>
    </row>
    <row r="187" spans="1:65" s="2" customFormat="1" ht="19.5">
      <c r="A187" s="35"/>
      <c r="B187" s="36"/>
      <c r="C187" s="37"/>
      <c r="D187" s="217" t="s">
        <v>145</v>
      </c>
      <c r="E187" s="37"/>
      <c r="F187" s="218" t="s">
        <v>330</v>
      </c>
      <c r="G187" s="37"/>
      <c r="H187" s="37"/>
      <c r="I187" s="116"/>
      <c r="J187" s="37"/>
      <c r="K187" s="37"/>
      <c r="L187" s="40"/>
      <c r="M187" s="219"/>
      <c r="N187" s="220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7" t="s">
        <v>145</v>
      </c>
      <c r="AU187" s="17" t="s">
        <v>93</v>
      </c>
    </row>
    <row r="188" spans="1:65" s="13" customFormat="1" ht="11.25">
      <c r="B188" s="222"/>
      <c r="C188" s="223"/>
      <c r="D188" s="217" t="s">
        <v>151</v>
      </c>
      <c r="E188" s="224" t="s">
        <v>1</v>
      </c>
      <c r="F188" s="225" t="s">
        <v>1731</v>
      </c>
      <c r="G188" s="223"/>
      <c r="H188" s="226">
        <v>480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151</v>
      </c>
      <c r="AU188" s="232" t="s">
        <v>93</v>
      </c>
      <c r="AV188" s="13" t="s">
        <v>93</v>
      </c>
      <c r="AW188" s="13" t="s">
        <v>38</v>
      </c>
      <c r="AX188" s="13" t="s">
        <v>83</v>
      </c>
      <c r="AY188" s="232" t="s">
        <v>138</v>
      </c>
    </row>
    <row r="189" spans="1:65" s="13" customFormat="1" ht="11.25">
      <c r="B189" s="222"/>
      <c r="C189" s="223"/>
      <c r="D189" s="217" t="s">
        <v>151</v>
      </c>
      <c r="E189" s="224" t="s">
        <v>1</v>
      </c>
      <c r="F189" s="225" t="s">
        <v>1732</v>
      </c>
      <c r="G189" s="223"/>
      <c r="H189" s="226">
        <v>80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151</v>
      </c>
      <c r="AU189" s="232" t="s">
        <v>93</v>
      </c>
      <c r="AV189" s="13" t="s">
        <v>93</v>
      </c>
      <c r="AW189" s="13" t="s">
        <v>38</v>
      </c>
      <c r="AX189" s="13" t="s">
        <v>83</v>
      </c>
      <c r="AY189" s="232" t="s">
        <v>138</v>
      </c>
    </row>
    <row r="190" spans="1:65" s="14" customFormat="1" ht="11.25">
      <c r="B190" s="237"/>
      <c r="C190" s="238"/>
      <c r="D190" s="217" t="s">
        <v>151</v>
      </c>
      <c r="E190" s="239" t="s">
        <v>1</v>
      </c>
      <c r="F190" s="240" t="s">
        <v>270</v>
      </c>
      <c r="G190" s="238"/>
      <c r="H190" s="241">
        <v>560</v>
      </c>
      <c r="I190" s="242"/>
      <c r="J190" s="238"/>
      <c r="K190" s="238"/>
      <c r="L190" s="243"/>
      <c r="M190" s="244"/>
      <c r="N190" s="245"/>
      <c r="O190" s="245"/>
      <c r="P190" s="245"/>
      <c r="Q190" s="245"/>
      <c r="R190" s="245"/>
      <c r="S190" s="245"/>
      <c r="T190" s="246"/>
      <c r="AT190" s="247" t="s">
        <v>151</v>
      </c>
      <c r="AU190" s="247" t="s">
        <v>93</v>
      </c>
      <c r="AV190" s="14" t="s">
        <v>157</v>
      </c>
      <c r="AW190" s="14" t="s">
        <v>38</v>
      </c>
      <c r="AX190" s="14" t="s">
        <v>91</v>
      </c>
      <c r="AY190" s="247" t="s">
        <v>138</v>
      </c>
    </row>
    <row r="191" spans="1:65" s="2" customFormat="1" ht="16.5" customHeight="1">
      <c r="A191" s="35"/>
      <c r="B191" s="36"/>
      <c r="C191" s="204" t="s">
        <v>192</v>
      </c>
      <c r="D191" s="204" t="s">
        <v>139</v>
      </c>
      <c r="E191" s="205" t="s">
        <v>332</v>
      </c>
      <c r="F191" s="206" t="s">
        <v>333</v>
      </c>
      <c r="G191" s="207" t="s">
        <v>328</v>
      </c>
      <c r="H191" s="208">
        <v>560</v>
      </c>
      <c r="I191" s="209"/>
      <c r="J191" s="210">
        <f>ROUND(I191*H191,2)</f>
        <v>0</v>
      </c>
      <c r="K191" s="206" t="s">
        <v>248</v>
      </c>
      <c r="L191" s="40"/>
      <c r="M191" s="211" t="s">
        <v>1</v>
      </c>
      <c r="N191" s="212" t="s">
        <v>48</v>
      </c>
      <c r="O191" s="72"/>
      <c r="P191" s="213">
        <f>O191*H191</f>
        <v>0</v>
      </c>
      <c r="Q191" s="213">
        <v>0</v>
      </c>
      <c r="R191" s="213">
        <f>Q191*H191</f>
        <v>0</v>
      </c>
      <c r="S191" s="213">
        <v>0</v>
      </c>
      <c r="T191" s="214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5" t="s">
        <v>157</v>
      </c>
      <c r="AT191" s="215" t="s">
        <v>139</v>
      </c>
      <c r="AU191" s="215" t="s">
        <v>93</v>
      </c>
      <c r="AY191" s="17" t="s">
        <v>138</v>
      </c>
      <c r="BE191" s="216">
        <f>IF(N191="základní",J191,0)</f>
        <v>0</v>
      </c>
      <c r="BF191" s="216">
        <f>IF(N191="snížená",J191,0)</f>
        <v>0</v>
      </c>
      <c r="BG191" s="216">
        <f>IF(N191="zákl. přenesená",J191,0)</f>
        <v>0</v>
      </c>
      <c r="BH191" s="216">
        <f>IF(N191="sníž. přenesená",J191,0)</f>
        <v>0</v>
      </c>
      <c r="BI191" s="216">
        <f>IF(N191="nulová",J191,0)</f>
        <v>0</v>
      </c>
      <c r="BJ191" s="17" t="s">
        <v>91</v>
      </c>
      <c r="BK191" s="216">
        <f>ROUND(I191*H191,2)</f>
        <v>0</v>
      </c>
      <c r="BL191" s="17" t="s">
        <v>157</v>
      </c>
      <c r="BM191" s="215" t="s">
        <v>1733</v>
      </c>
    </row>
    <row r="192" spans="1:65" s="2" customFormat="1" ht="19.5">
      <c r="A192" s="35"/>
      <c r="B192" s="36"/>
      <c r="C192" s="37"/>
      <c r="D192" s="217" t="s">
        <v>145</v>
      </c>
      <c r="E192" s="37"/>
      <c r="F192" s="218" t="s">
        <v>335</v>
      </c>
      <c r="G192" s="37"/>
      <c r="H192" s="37"/>
      <c r="I192" s="116"/>
      <c r="J192" s="37"/>
      <c r="K192" s="37"/>
      <c r="L192" s="40"/>
      <c r="M192" s="219"/>
      <c r="N192" s="220"/>
      <c r="O192" s="72"/>
      <c r="P192" s="72"/>
      <c r="Q192" s="72"/>
      <c r="R192" s="72"/>
      <c r="S192" s="72"/>
      <c r="T192" s="73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7" t="s">
        <v>145</v>
      </c>
      <c r="AU192" s="17" t="s">
        <v>93</v>
      </c>
    </row>
    <row r="193" spans="1:65" s="13" customFormat="1" ht="11.25">
      <c r="B193" s="222"/>
      <c r="C193" s="223"/>
      <c r="D193" s="217" t="s">
        <v>151</v>
      </c>
      <c r="E193" s="224" t="s">
        <v>1</v>
      </c>
      <c r="F193" s="225" t="s">
        <v>1731</v>
      </c>
      <c r="G193" s="223"/>
      <c r="H193" s="226">
        <v>480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151</v>
      </c>
      <c r="AU193" s="232" t="s">
        <v>93</v>
      </c>
      <c r="AV193" s="13" t="s">
        <v>93</v>
      </c>
      <c r="AW193" s="13" t="s">
        <v>38</v>
      </c>
      <c r="AX193" s="13" t="s">
        <v>83</v>
      </c>
      <c r="AY193" s="232" t="s">
        <v>138</v>
      </c>
    </row>
    <row r="194" spans="1:65" s="13" customFormat="1" ht="11.25">
      <c r="B194" s="222"/>
      <c r="C194" s="223"/>
      <c r="D194" s="217" t="s">
        <v>151</v>
      </c>
      <c r="E194" s="224" t="s">
        <v>1</v>
      </c>
      <c r="F194" s="225" t="s">
        <v>1732</v>
      </c>
      <c r="G194" s="223"/>
      <c r="H194" s="226">
        <v>80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151</v>
      </c>
      <c r="AU194" s="232" t="s">
        <v>93</v>
      </c>
      <c r="AV194" s="13" t="s">
        <v>93</v>
      </c>
      <c r="AW194" s="13" t="s">
        <v>38</v>
      </c>
      <c r="AX194" s="13" t="s">
        <v>83</v>
      </c>
      <c r="AY194" s="232" t="s">
        <v>138</v>
      </c>
    </row>
    <row r="195" spans="1:65" s="14" customFormat="1" ht="11.25">
      <c r="B195" s="237"/>
      <c r="C195" s="238"/>
      <c r="D195" s="217" t="s">
        <v>151</v>
      </c>
      <c r="E195" s="239" t="s">
        <v>1</v>
      </c>
      <c r="F195" s="240" t="s">
        <v>270</v>
      </c>
      <c r="G195" s="238"/>
      <c r="H195" s="241">
        <v>560</v>
      </c>
      <c r="I195" s="242"/>
      <c r="J195" s="238"/>
      <c r="K195" s="238"/>
      <c r="L195" s="243"/>
      <c r="M195" s="244"/>
      <c r="N195" s="245"/>
      <c r="O195" s="245"/>
      <c r="P195" s="245"/>
      <c r="Q195" s="245"/>
      <c r="R195" s="245"/>
      <c r="S195" s="245"/>
      <c r="T195" s="246"/>
      <c r="AT195" s="247" t="s">
        <v>151</v>
      </c>
      <c r="AU195" s="247" t="s">
        <v>93</v>
      </c>
      <c r="AV195" s="14" t="s">
        <v>157</v>
      </c>
      <c r="AW195" s="14" t="s">
        <v>38</v>
      </c>
      <c r="AX195" s="14" t="s">
        <v>91</v>
      </c>
      <c r="AY195" s="247" t="s">
        <v>138</v>
      </c>
    </row>
    <row r="196" spans="1:65" s="12" customFormat="1" ht="22.9" customHeight="1">
      <c r="B196" s="188"/>
      <c r="C196" s="189"/>
      <c r="D196" s="190" t="s">
        <v>82</v>
      </c>
      <c r="E196" s="202" t="s">
        <v>336</v>
      </c>
      <c r="F196" s="202" t="s">
        <v>337</v>
      </c>
      <c r="G196" s="189"/>
      <c r="H196" s="189"/>
      <c r="I196" s="192"/>
      <c r="J196" s="203">
        <f>BK196</f>
        <v>0</v>
      </c>
      <c r="K196" s="189"/>
      <c r="L196" s="194"/>
      <c r="M196" s="195"/>
      <c r="N196" s="196"/>
      <c r="O196" s="196"/>
      <c r="P196" s="197">
        <f>SUM(P197:P247)</f>
        <v>0</v>
      </c>
      <c r="Q196" s="196"/>
      <c r="R196" s="197">
        <f>SUM(R197:R247)</f>
        <v>0</v>
      </c>
      <c r="S196" s="196"/>
      <c r="T196" s="198">
        <f>SUM(T197:T247)</f>
        <v>0</v>
      </c>
      <c r="AR196" s="199" t="s">
        <v>91</v>
      </c>
      <c r="AT196" s="200" t="s">
        <v>82</v>
      </c>
      <c r="AU196" s="200" t="s">
        <v>91</v>
      </c>
      <c r="AY196" s="199" t="s">
        <v>138</v>
      </c>
      <c r="BK196" s="201">
        <f>SUM(BK197:BK247)</f>
        <v>0</v>
      </c>
    </row>
    <row r="197" spans="1:65" s="2" customFormat="1" ht="24" customHeight="1">
      <c r="A197" s="35"/>
      <c r="B197" s="36"/>
      <c r="C197" s="204" t="s">
        <v>8</v>
      </c>
      <c r="D197" s="204" t="s">
        <v>139</v>
      </c>
      <c r="E197" s="205" t="s">
        <v>338</v>
      </c>
      <c r="F197" s="206" t="s">
        <v>339</v>
      </c>
      <c r="G197" s="207" t="s">
        <v>273</v>
      </c>
      <c r="H197" s="208">
        <v>84</v>
      </c>
      <c r="I197" s="209"/>
      <c r="J197" s="210">
        <f>ROUND(I197*H197,2)</f>
        <v>0</v>
      </c>
      <c r="K197" s="206" t="s">
        <v>248</v>
      </c>
      <c r="L197" s="40"/>
      <c r="M197" s="211" t="s">
        <v>1</v>
      </c>
      <c r="N197" s="212" t="s">
        <v>48</v>
      </c>
      <c r="O197" s="72"/>
      <c r="P197" s="213">
        <f>O197*H197</f>
        <v>0</v>
      </c>
      <c r="Q197" s="213">
        <v>0</v>
      </c>
      <c r="R197" s="213">
        <f>Q197*H197</f>
        <v>0</v>
      </c>
      <c r="S197" s="213">
        <v>0</v>
      </c>
      <c r="T197" s="21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15" t="s">
        <v>157</v>
      </c>
      <c r="AT197" s="215" t="s">
        <v>139</v>
      </c>
      <c r="AU197" s="215" t="s">
        <v>93</v>
      </c>
      <c r="AY197" s="17" t="s">
        <v>138</v>
      </c>
      <c r="BE197" s="216">
        <f>IF(N197="základní",J197,0)</f>
        <v>0</v>
      </c>
      <c r="BF197" s="216">
        <f>IF(N197="snížená",J197,0)</f>
        <v>0</v>
      </c>
      <c r="BG197" s="216">
        <f>IF(N197="zákl. přenesená",J197,0)</f>
        <v>0</v>
      </c>
      <c r="BH197" s="216">
        <f>IF(N197="sníž. přenesená",J197,0)</f>
        <v>0</v>
      </c>
      <c r="BI197" s="216">
        <f>IF(N197="nulová",J197,0)</f>
        <v>0</v>
      </c>
      <c r="BJ197" s="17" t="s">
        <v>91</v>
      </c>
      <c r="BK197" s="216">
        <f>ROUND(I197*H197,2)</f>
        <v>0</v>
      </c>
      <c r="BL197" s="17" t="s">
        <v>157</v>
      </c>
      <c r="BM197" s="215" t="s">
        <v>1734</v>
      </c>
    </row>
    <row r="198" spans="1:65" s="2" customFormat="1" ht="29.25">
      <c r="A198" s="35"/>
      <c r="B198" s="36"/>
      <c r="C198" s="37"/>
      <c r="D198" s="217" t="s">
        <v>145</v>
      </c>
      <c r="E198" s="37"/>
      <c r="F198" s="218" t="s">
        <v>341</v>
      </c>
      <c r="G198" s="37"/>
      <c r="H198" s="37"/>
      <c r="I198" s="116"/>
      <c r="J198" s="37"/>
      <c r="K198" s="37"/>
      <c r="L198" s="40"/>
      <c r="M198" s="219"/>
      <c r="N198" s="220"/>
      <c r="O198" s="72"/>
      <c r="P198" s="72"/>
      <c r="Q198" s="72"/>
      <c r="R198" s="72"/>
      <c r="S198" s="72"/>
      <c r="T198" s="73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7" t="s">
        <v>145</v>
      </c>
      <c r="AU198" s="17" t="s">
        <v>93</v>
      </c>
    </row>
    <row r="199" spans="1:65" s="13" customFormat="1" ht="11.25">
      <c r="B199" s="222"/>
      <c r="C199" s="223"/>
      <c r="D199" s="217" t="s">
        <v>151</v>
      </c>
      <c r="E199" s="224" t="s">
        <v>1</v>
      </c>
      <c r="F199" s="225" t="s">
        <v>1735</v>
      </c>
      <c r="G199" s="223"/>
      <c r="H199" s="226">
        <v>72</v>
      </c>
      <c r="I199" s="227"/>
      <c r="J199" s="223"/>
      <c r="K199" s="223"/>
      <c r="L199" s="228"/>
      <c r="M199" s="229"/>
      <c r="N199" s="230"/>
      <c r="O199" s="230"/>
      <c r="P199" s="230"/>
      <c r="Q199" s="230"/>
      <c r="R199" s="230"/>
      <c r="S199" s="230"/>
      <c r="T199" s="231"/>
      <c r="AT199" s="232" t="s">
        <v>151</v>
      </c>
      <c r="AU199" s="232" t="s">
        <v>93</v>
      </c>
      <c r="AV199" s="13" t="s">
        <v>93</v>
      </c>
      <c r="AW199" s="13" t="s">
        <v>38</v>
      </c>
      <c r="AX199" s="13" t="s">
        <v>83</v>
      </c>
      <c r="AY199" s="232" t="s">
        <v>138</v>
      </c>
    </row>
    <row r="200" spans="1:65" s="13" customFormat="1" ht="11.25">
      <c r="B200" s="222"/>
      <c r="C200" s="223"/>
      <c r="D200" s="217" t="s">
        <v>151</v>
      </c>
      <c r="E200" s="224" t="s">
        <v>1</v>
      </c>
      <c r="F200" s="225" t="s">
        <v>1736</v>
      </c>
      <c r="G200" s="223"/>
      <c r="H200" s="226">
        <v>12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151</v>
      </c>
      <c r="AU200" s="232" t="s">
        <v>93</v>
      </c>
      <c r="AV200" s="13" t="s">
        <v>93</v>
      </c>
      <c r="AW200" s="13" t="s">
        <v>38</v>
      </c>
      <c r="AX200" s="13" t="s">
        <v>83</v>
      </c>
      <c r="AY200" s="232" t="s">
        <v>138</v>
      </c>
    </row>
    <row r="201" spans="1:65" s="14" customFormat="1" ht="11.25">
      <c r="B201" s="237"/>
      <c r="C201" s="238"/>
      <c r="D201" s="217" t="s">
        <v>151</v>
      </c>
      <c r="E201" s="239" t="s">
        <v>1</v>
      </c>
      <c r="F201" s="240" t="s">
        <v>270</v>
      </c>
      <c r="G201" s="238"/>
      <c r="H201" s="241">
        <v>84</v>
      </c>
      <c r="I201" s="242"/>
      <c r="J201" s="238"/>
      <c r="K201" s="238"/>
      <c r="L201" s="243"/>
      <c r="M201" s="244"/>
      <c r="N201" s="245"/>
      <c r="O201" s="245"/>
      <c r="P201" s="245"/>
      <c r="Q201" s="245"/>
      <c r="R201" s="245"/>
      <c r="S201" s="245"/>
      <c r="T201" s="246"/>
      <c r="AT201" s="247" t="s">
        <v>151</v>
      </c>
      <c r="AU201" s="247" t="s">
        <v>93</v>
      </c>
      <c r="AV201" s="14" t="s">
        <v>157</v>
      </c>
      <c r="AW201" s="14" t="s">
        <v>38</v>
      </c>
      <c r="AX201" s="14" t="s">
        <v>91</v>
      </c>
      <c r="AY201" s="247" t="s">
        <v>138</v>
      </c>
    </row>
    <row r="202" spans="1:65" s="2" customFormat="1" ht="24" customHeight="1">
      <c r="A202" s="35"/>
      <c r="B202" s="36"/>
      <c r="C202" s="204" t="s">
        <v>325</v>
      </c>
      <c r="D202" s="204" t="s">
        <v>139</v>
      </c>
      <c r="E202" s="205" t="s">
        <v>343</v>
      </c>
      <c r="F202" s="206" t="s">
        <v>344</v>
      </c>
      <c r="G202" s="207" t="s">
        <v>273</v>
      </c>
      <c r="H202" s="208">
        <v>28</v>
      </c>
      <c r="I202" s="209"/>
      <c r="J202" s="210">
        <f>ROUND(I202*H202,2)</f>
        <v>0</v>
      </c>
      <c r="K202" s="206" t="s">
        <v>248</v>
      </c>
      <c r="L202" s="40"/>
      <c r="M202" s="211" t="s">
        <v>1</v>
      </c>
      <c r="N202" s="212" t="s">
        <v>48</v>
      </c>
      <c r="O202" s="72"/>
      <c r="P202" s="213">
        <f>O202*H202</f>
        <v>0</v>
      </c>
      <c r="Q202" s="213">
        <v>0</v>
      </c>
      <c r="R202" s="213">
        <f>Q202*H202</f>
        <v>0</v>
      </c>
      <c r="S202" s="213">
        <v>0</v>
      </c>
      <c r="T202" s="21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5" t="s">
        <v>157</v>
      </c>
      <c r="AT202" s="215" t="s">
        <v>139</v>
      </c>
      <c r="AU202" s="215" t="s">
        <v>93</v>
      </c>
      <c r="AY202" s="17" t="s">
        <v>138</v>
      </c>
      <c r="BE202" s="216">
        <f>IF(N202="základní",J202,0)</f>
        <v>0</v>
      </c>
      <c r="BF202" s="216">
        <f>IF(N202="snížená",J202,0)</f>
        <v>0</v>
      </c>
      <c r="BG202" s="216">
        <f>IF(N202="zákl. přenesená",J202,0)</f>
        <v>0</v>
      </c>
      <c r="BH202" s="216">
        <f>IF(N202="sníž. přenesená",J202,0)</f>
        <v>0</v>
      </c>
      <c r="BI202" s="216">
        <f>IF(N202="nulová",J202,0)</f>
        <v>0</v>
      </c>
      <c r="BJ202" s="17" t="s">
        <v>91</v>
      </c>
      <c r="BK202" s="216">
        <f>ROUND(I202*H202,2)</f>
        <v>0</v>
      </c>
      <c r="BL202" s="17" t="s">
        <v>157</v>
      </c>
      <c r="BM202" s="215" t="s">
        <v>1737</v>
      </c>
    </row>
    <row r="203" spans="1:65" s="2" customFormat="1" ht="29.25">
      <c r="A203" s="35"/>
      <c r="B203" s="36"/>
      <c r="C203" s="37"/>
      <c r="D203" s="217" t="s">
        <v>145</v>
      </c>
      <c r="E203" s="37"/>
      <c r="F203" s="218" t="s">
        <v>346</v>
      </c>
      <c r="G203" s="37"/>
      <c r="H203" s="37"/>
      <c r="I203" s="116"/>
      <c r="J203" s="37"/>
      <c r="K203" s="37"/>
      <c r="L203" s="40"/>
      <c r="M203" s="219"/>
      <c r="N203" s="220"/>
      <c r="O203" s="72"/>
      <c r="P203" s="72"/>
      <c r="Q203" s="72"/>
      <c r="R203" s="72"/>
      <c r="S203" s="72"/>
      <c r="T203" s="73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7" t="s">
        <v>145</v>
      </c>
      <c r="AU203" s="17" t="s">
        <v>93</v>
      </c>
    </row>
    <row r="204" spans="1:65" s="13" customFormat="1" ht="11.25">
      <c r="B204" s="222"/>
      <c r="C204" s="223"/>
      <c r="D204" s="217" t="s">
        <v>151</v>
      </c>
      <c r="E204" s="224" t="s">
        <v>1</v>
      </c>
      <c r="F204" s="225" t="s">
        <v>1738</v>
      </c>
      <c r="G204" s="223"/>
      <c r="H204" s="226">
        <v>24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151</v>
      </c>
      <c r="AU204" s="232" t="s">
        <v>93</v>
      </c>
      <c r="AV204" s="13" t="s">
        <v>93</v>
      </c>
      <c r="AW204" s="13" t="s">
        <v>38</v>
      </c>
      <c r="AX204" s="13" t="s">
        <v>83</v>
      </c>
      <c r="AY204" s="232" t="s">
        <v>138</v>
      </c>
    </row>
    <row r="205" spans="1:65" s="13" customFormat="1" ht="11.25">
      <c r="B205" s="222"/>
      <c r="C205" s="223"/>
      <c r="D205" s="217" t="s">
        <v>151</v>
      </c>
      <c r="E205" s="224" t="s">
        <v>1</v>
      </c>
      <c r="F205" s="225" t="s">
        <v>1739</v>
      </c>
      <c r="G205" s="223"/>
      <c r="H205" s="226">
        <v>4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AT205" s="232" t="s">
        <v>151</v>
      </c>
      <c r="AU205" s="232" t="s">
        <v>93</v>
      </c>
      <c r="AV205" s="13" t="s">
        <v>93</v>
      </c>
      <c r="AW205" s="13" t="s">
        <v>38</v>
      </c>
      <c r="AX205" s="13" t="s">
        <v>83</v>
      </c>
      <c r="AY205" s="232" t="s">
        <v>138</v>
      </c>
    </row>
    <row r="206" spans="1:65" s="14" customFormat="1" ht="11.25">
      <c r="B206" s="237"/>
      <c r="C206" s="238"/>
      <c r="D206" s="217" t="s">
        <v>151</v>
      </c>
      <c r="E206" s="239" t="s">
        <v>1</v>
      </c>
      <c r="F206" s="240" t="s">
        <v>270</v>
      </c>
      <c r="G206" s="238"/>
      <c r="H206" s="241">
        <v>28</v>
      </c>
      <c r="I206" s="242"/>
      <c r="J206" s="238"/>
      <c r="K206" s="238"/>
      <c r="L206" s="243"/>
      <c r="M206" s="244"/>
      <c r="N206" s="245"/>
      <c r="O206" s="245"/>
      <c r="P206" s="245"/>
      <c r="Q206" s="245"/>
      <c r="R206" s="245"/>
      <c r="S206" s="245"/>
      <c r="T206" s="246"/>
      <c r="AT206" s="247" t="s">
        <v>151</v>
      </c>
      <c r="AU206" s="247" t="s">
        <v>93</v>
      </c>
      <c r="AV206" s="14" t="s">
        <v>157</v>
      </c>
      <c r="AW206" s="14" t="s">
        <v>38</v>
      </c>
      <c r="AX206" s="14" t="s">
        <v>91</v>
      </c>
      <c r="AY206" s="247" t="s">
        <v>138</v>
      </c>
    </row>
    <row r="207" spans="1:65" s="2" customFormat="1" ht="24" customHeight="1">
      <c r="A207" s="35"/>
      <c r="B207" s="36"/>
      <c r="C207" s="204" t="s">
        <v>199</v>
      </c>
      <c r="D207" s="204" t="s">
        <v>139</v>
      </c>
      <c r="E207" s="205" t="s">
        <v>348</v>
      </c>
      <c r="F207" s="206" t="s">
        <v>349</v>
      </c>
      <c r="G207" s="207" t="s">
        <v>273</v>
      </c>
      <c r="H207" s="208">
        <v>392</v>
      </c>
      <c r="I207" s="209"/>
      <c r="J207" s="210">
        <f>ROUND(I207*H207,2)</f>
        <v>0</v>
      </c>
      <c r="K207" s="206" t="s">
        <v>248</v>
      </c>
      <c r="L207" s="40"/>
      <c r="M207" s="211" t="s">
        <v>1</v>
      </c>
      <c r="N207" s="212" t="s">
        <v>48</v>
      </c>
      <c r="O207" s="72"/>
      <c r="P207" s="213">
        <f>O207*H207</f>
        <v>0</v>
      </c>
      <c r="Q207" s="213">
        <v>0</v>
      </c>
      <c r="R207" s="213">
        <f>Q207*H207</f>
        <v>0</v>
      </c>
      <c r="S207" s="213">
        <v>0</v>
      </c>
      <c r="T207" s="21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5" t="s">
        <v>157</v>
      </c>
      <c r="AT207" s="215" t="s">
        <v>139</v>
      </c>
      <c r="AU207" s="215" t="s">
        <v>93</v>
      </c>
      <c r="AY207" s="17" t="s">
        <v>138</v>
      </c>
      <c r="BE207" s="216">
        <f>IF(N207="základní",J207,0)</f>
        <v>0</v>
      </c>
      <c r="BF207" s="216">
        <f>IF(N207="snížená",J207,0)</f>
        <v>0</v>
      </c>
      <c r="BG207" s="216">
        <f>IF(N207="zákl. přenesená",J207,0)</f>
        <v>0</v>
      </c>
      <c r="BH207" s="216">
        <f>IF(N207="sníž. přenesená",J207,0)</f>
        <v>0</v>
      </c>
      <c r="BI207" s="216">
        <f>IF(N207="nulová",J207,0)</f>
        <v>0</v>
      </c>
      <c r="BJ207" s="17" t="s">
        <v>91</v>
      </c>
      <c r="BK207" s="216">
        <f>ROUND(I207*H207,2)</f>
        <v>0</v>
      </c>
      <c r="BL207" s="17" t="s">
        <v>157</v>
      </c>
      <c r="BM207" s="215" t="s">
        <v>1740</v>
      </c>
    </row>
    <row r="208" spans="1:65" s="2" customFormat="1" ht="39">
      <c r="A208" s="35"/>
      <c r="B208" s="36"/>
      <c r="C208" s="37"/>
      <c r="D208" s="217" t="s">
        <v>145</v>
      </c>
      <c r="E208" s="37"/>
      <c r="F208" s="218" t="s">
        <v>351</v>
      </c>
      <c r="G208" s="37"/>
      <c r="H208" s="37"/>
      <c r="I208" s="116"/>
      <c r="J208" s="37"/>
      <c r="K208" s="37"/>
      <c r="L208" s="40"/>
      <c r="M208" s="219"/>
      <c r="N208" s="220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7" t="s">
        <v>145</v>
      </c>
      <c r="AU208" s="17" t="s">
        <v>93</v>
      </c>
    </row>
    <row r="209" spans="1:65" s="13" customFormat="1" ht="11.25">
      <c r="B209" s="222"/>
      <c r="C209" s="223"/>
      <c r="D209" s="217" t="s">
        <v>151</v>
      </c>
      <c r="E209" s="224" t="s">
        <v>1</v>
      </c>
      <c r="F209" s="225" t="s">
        <v>1741</v>
      </c>
      <c r="G209" s="223"/>
      <c r="H209" s="226">
        <v>168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151</v>
      </c>
      <c r="AU209" s="232" t="s">
        <v>93</v>
      </c>
      <c r="AV209" s="13" t="s">
        <v>93</v>
      </c>
      <c r="AW209" s="13" t="s">
        <v>38</v>
      </c>
      <c r="AX209" s="13" t="s">
        <v>83</v>
      </c>
      <c r="AY209" s="232" t="s">
        <v>138</v>
      </c>
    </row>
    <row r="210" spans="1:65" s="13" customFormat="1" ht="11.25">
      <c r="B210" s="222"/>
      <c r="C210" s="223"/>
      <c r="D210" s="217" t="s">
        <v>151</v>
      </c>
      <c r="E210" s="224" t="s">
        <v>1</v>
      </c>
      <c r="F210" s="225" t="s">
        <v>1742</v>
      </c>
      <c r="G210" s="223"/>
      <c r="H210" s="226">
        <v>88.864000000000004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151</v>
      </c>
      <c r="AU210" s="232" t="s">
        <v>93</v>
      </c>
      <c r="AV210" s="13" t="s">
        <v>93</v>
      </c>
      <c r="AW210" s="13" t="s">
        <v>38</v>
      </c>
      <c r="AX210" s="13" t="s">
        <v>83</v>
      </c>
      <c r="AY210" s="232" t="s">
        <v>138</v>
      </c>
    </row>
    <row r="211" spans="1:65" s="13" customFormat="1" ht="11.25">
      <c r="B211" s="222"/>
      <c r="C211" s="223"/>
      <c r="D211" s="217" t="s">
        <v>151</v>
      </c>
      <c r="E211" s="224" t="s">
        <v>1</v>
      </c>
      <c r="F211" s="225" t="s">
        <v>1743</v>
      </c>
      <c r="G211" s="223"/>
      <c r="H211" s="226">
        <v>46.271999999999998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151</v>
      </c>
      <c r="AU211" s="232" t="s">
        <v>93</v>
      </c>
      <c r="AV211" s="13" t="s">
        <v>93</v>
      </c>
      <c r="AW211" s="13" t="s">
        <v>38</v>
      </c>
      <c r="AX211" s="13" t="s">
        <v>83</v>
      </c>
      <c r="AY211" s="232" t="s">
        <v>138</v>
      </c>
    </row>
    <row r="212" spans="1:65" s="13" customFormat="1" ht="11.25">
      <c r="B212" s="222"/>
      <c r="C212" s="223"/>
      <c r="D212" s="217" t="s">
        <v>151</v>
      </c>
      <c r="E212" s="224" t="s">
        <v>1</v>
      </c>
      <c r="F212" s="225" t="s">
        <v>1744</v>
      </c>
      <c r="G212" s="223"/>
      <c r="H212" s="226">
        <v>88.864000000000004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151</v>
      </c>
      <c r="AU212" s="232" t="s">
        <v>93</v>
      </c>
      <c r="AV212" s="13" t="s">
        <v>93</v>
      </c>
      <c r="AW212" s="13" t="s">
        <v>38</v>
      </c>
      <c r="AX212" s="13" t="s">
        <v>83</v>
      </c>
      <c r="AY212" s="232" t="s">
        <v>138</v>
      </c>
    </row>
    <row r="213" spans="1:65" s="14" customFormat="1" ht="11.25">
      <c r="B213" s="237"/>
      <c r="C213" s="238"/>
      <c r="D213" s="217" t="s">
        <v>151</v>
      </c>
      <c r="E213" s="239" t="s">
        <v>1</v>
      </c>
      <c r="F213" s="240" t="s">
        <v>270</v>
      </c>
      <c r="G213" s="238"/>
      <c r="H213" s="241">
        <v>392</v>
      </c>
      <c r="I213" s="242"/>
      <c r="J213" s="238"/>
      <c r="K213" s="238"/>
      <c r="L213" s="243"/>
      <c r="M213" s="244"/>
      <c r="N213" s="245"/>
      <c r="O213" s="245"/>
      <c r="P213" s="245"/>
      <c r="Q213" s="245"/>
      <c r="R213" s="245"/>
      <c r="S213" s="245"/>
      <c r="T213" s="246"/>
      <c r="AT213" s="247" t="s">
        <v>151</v>
      </c>
      <c r="AU213" s="247" t="s">
        <v>93</v>
      </c>
      <c r="AV213" s="14" t="s">
        <v>157</v>
      </c>
      <c r="AW213" s="14" t="s">
        <v>38</v>
      </c>
      <c r="AX213" s="14" t="s">
        <v>91</v>
      </c>
      <c r="AY213" s="247" t="s">
        <v>138</v>
      </c>
    </row>
    <row r="214" spans="1:65" s="2" customFormat="1" ht="24" customHeight="1">
      <c r="A214" s="35"/>
      <c r="B214" s="36"/>
      <c r="C214" s="204" t="s">
        <v>203</v>
      </c>
      <c r="D214" s="204" t="s">
        <v>139</v>
      </c>
      <c r="E214" s="205" t="s">
        <v>751</v>
      </c>
      <c r="F214" s="206" t="s">
        <v>752</v>
      </c>
      <c r="G214" s="207" t="s">
        <v>273</v>
      </c>
      <c r="H214" s="208">
        <v>79.135999999999996</v>
      </c>
      <c r="I214" s="209"/>
      <c r="J214" s="210">
        <f>ROUND(I214*H214,2)</f>
        <v>0</v>
      </c>
      <c r="K214" s="206" t="s">
        <v>248</v>
      </c>
      <c r="L214" s="40"/>
      <c r="M214" s="211" t="s">
        <v>1</v>
      </c>
      <c r="N214" s="212" t="s">
        <v>48</v>
      </c>
      <c r="O214" s="72"/>
      <c r="P214" s="213">
        <f>O214*H214</f>
        <v>0</v>
      </c>
      <c r="Q214" s="213">
        <v>0</v>
      </c>
      <c r="R214" s="213">
        <f>Q214*H214</f>
        <v>0</v>
      </c>
      <c r="S214" s="213">
        <v>0</v>
      </c>
      <c r="T214" s="21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15" t="s">
        <v>157</v>
      </c>
      <c r="AT214" s="215" t="s">
        <v>139</v>
      </c>
      <c r="AU214" s="215" t="s">
        <v>93</v>
      </c>
      <c r="AY214" s="17" t="s">
        <v>138</v>
      </c>
      <c r="BE214" s="216">
        <f>IF(N214="základní",J214,0)</f>
        <v>0</v>
      </c>
      <c r="BF214" s="216">
        <f>IF(N214="snížená",J214,0)</f>
        <v>0</v>
      </c>
      <c r="BG214" s="216">
        <f>IF(N214="zákl. přenesená",J214,0)</f>
        <v>0</v>
      </c>
      <c r="BH214" s="216">
        <f>IF(N214="sníž. přenesená",J214,0)</f>
        <v>0</v>
      </c>
      <c r="BI214" s="216">
        <f>IF(N214="nulová",J214,0)</f>
        <v>0</v>
      </c>
      <c r="BJ214" s="17" t="s">
        <v>91</v>
      </c>
      <c r="BK214" s="216">
        <f>ROUND(I214*H214,2)</f>
        <v>0</v>
      </c>
      <c r="BL214" s="17" t="s">
        <v>157</v>
      </c>
      <c r="BM214" s="215" t="s">
        <v>1745</v>
      </c>
    </row>
    <row r="215" spans="1:65" s="2" customFormat="1" ht="39">
      <c r="A215" s="35"/>
      <c r="B215" s="36"/>
      <c r="C215" s="37"/>
      <c r="D215" s="217" t="s">
        <v>145</v>
      </c>
      <c r="E215" s="37"/>
      <c r="F215" s="218" t="s">
        <v>754</v>
      </c>
      <c r="G215" s="37"/>
      <c r="H215" s="37"/>
      <c r="I215" s="116"/>
      <c r="J215" s="37"/>
      <c r="K215" s="37"/>
      <c r="L215" s="40"/>
      <c r="M215" s="219"/>
      <c r="N215" s="220"/>
      <c r="O215" s="72"/>
      <c r="P215" s="72"/>
      <c r="Q215" s="72"/>
      <c r="R215" s="72"/>
      <c r="S215" s="72"/>
      <c r="T215" s="73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7" t="s">
        <v>145</v>
      </c>
      <c r="AU215" s="17" t="s">
        <v>93</v>
      </c>
    </row>
    <row r="216" spans="1:65" s="13" customFormat="1" ht="11.25">
      <c r="B216" s="222"/>
      <c r="C216" s="223"/>
      <c r="D216" s="217" t="s">
        <v>151</v>
      </c>
      <c r="E216" s="224" t="s">
        <v>1</v>
      </c>
      <c r="F216" s="225" t="s">
        <v>1746</v>
      </c>
      <c r="G216" s="223"/>
      <c r="H216" s="226">
        <v>79.135999999999996</v>
      </c>
      <c r="I216" s="227"/>
      <c r="J216" s="223"/>
      <c r="K216" s="223"/>
      <c r="L216" s="228"/>
      <c r="M216" s="229"/>
      <c r="N216" s="230"/>
      <c r="O216" s="230"/>
      <c r="P216" s="230"/>
      <c r="Q216" s="230"/>
      <c r="R216" s="230"/>
      <c r="S216" s="230"/>
      <c r="T216" s="231"/>
      <c r="AT216" s="232" t="s">
        <v>151</v>
      </c>
      <c r="AU216" s="232" t="s">
        <v>93</v>
      </c>
      <c r="AV216" s="13" t="s">
        <v>93</v>
      </c>
      <c r="AW216" s="13" t="s">
        <v>38</v>
      </c>
      <c r="AX216" s="13" t="s">
        <v>91</v>
      </c>
      <c r="AY216" s="232" t="s">
        <v>138</v>
      </c>
    </row>
    <row r="217" spans="1:65" s="2" customFormat="1" ht="24" customHeight="1">
      <c r="A217" s="35"/>
      <c r="B217" s="36"/>
      <c r="C217" s="204" t="s">
        <v>207</v>
      </c>
      <c r="D217" s="204" t="s">
        <v>139</v>
      </c>
      <c r="E217" s="205" t="s">
        <v>756</v>
      </c>
      <c r="F217" s="206" t="s">
        <v>757</v>
      </c>
      <c r="G217" s="207" t="s">
        <v>273</v>
      </c>
      <c r="H217" s="208">
        <v>1187.04</v>
      </c>
      <c r="I217" s="209"/>
      <c r="J217" s="210">
        <f>ROUND(I217*H217,2)</f>
        <v>0</v>
      </c>
      <c r="K217" s="206" t="s">
        <v>248</v>
      </c>
      <c r="L217" s="40"/>
      <c r="M217" s="211" t="s">
        <v>1</v>
      </c>
      <c r="N217" s="212" t="s">
        <v>48</v>
      </c>
      <c r="O217" s="72"/>
      <c r="P217" s="213">
        <f>O217*H217</f>
        <v>0</v>
      </c>
      <c r="Q217" s="213">
        <v>0</v>
      </c>
      <c r="R217" s="213">
        <f>Q217*H217</f>
        <v>0</v>
      </c>
      <c r="S217" s="213">
        <v>0</v>
      </c>
      <c r="T217" s="214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15" t="s">
        <v>157</v>
      </c>
      <c r="AT217" s="215" t="s">
        <v>139</v>
      </c>
      <c r="AU217" s="215" t="s">
        <v>93</v>
      </c>
      <c r="AY217" s="17" t="s">
        <v>138</v>
      </c>
      <c r="BE217" s="216">
        <f>IF(N217="základní",J217,0)</f>
        <v>0</v>
      </c>
      <c r="BF217" s="216">
        <f>IF(N217="snížená",J217,0)</f>
        <v>0</v>
      </c>
      <c r="BG217" s="216">
        <f>IF(N217="zákl. přenesená",J217,0)</f>
        <v>0</v>
      </c>
      <c r="BH217" s="216">
        <f>IF(N217="sníž. přenesená",J217,0)</f>
        <v>0</v>
      </c>
      <c r="BI217" s="216">
        <f>IF(N217="nulová",J217,0)</f>
        <v>0</v>
      </c>
      <c r="BJ217" s="17" t="s">
        <v>91</v>
      </c>
      <c r="BK217" s="216">
        <f>ROUND(I217*H217,2)</f>
        <v>0</v>
      </c>
      <c r="BL217" s="17" t="s">
        <v>157</v>
      </c>
      <c r="BM217" s="215" t="s">
        <v>1747</v>
      </c>
    </row>
    <row r="218" spans="1:65" s="2" customFormat="1" ht="39">
      <c r="A218" s="35"/>
      <c r="B218" s="36"/>
      <c r="C218" s="37"/>
      <c r="D218" s="217" t="s">
        <v>145</v>
      </c>
      <c r="E218" s="37"/>
      <c r="F218" s="218" t="s">
        <v>759</v>
      </c>
      <c r="G218" s="37"/>
      <c r="H218" s="37"/>
      <c r="I218" s="116"/>
      <c r="J218" s="37"/>
      <c r="K218" s="37"/>
      <c r="L218" s="40"/>
      <c r="M218" s="219"/>
      <c r="N218" s="220"/>
      <c r="O218" s="72"/>
      <c r="P218" s="72"/>
      <c r="Q218" s="72"/>
      <c r="R218" s="72"/>
      <c r="S218" s="72"/>
      <c r="T218" s="73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7" t="s">
        <v>145</v>
      </c>
      <c r="AU218" s="17" t="s">
        <v>93</v>
      </c>
    </row>
    <row r="219" spans="1:65" s="13" customFormat="1" ht="11.25">
      <c r="B219" s="222"/>
      <c r="C219" s="223"/>
      <c r="D219" s="217" t="s">
        <v>151</v>
      </c>
      <c r="E219" s="224" t="s">
        <v>1</v>
      </c>
      <c r="F219" s="225" t="s">
        <v>1748</v>
      </c>
      <c r="G219" s="223"/>
      <c r="H219" s="226">
        <v>1187.04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AT219" s="232" t="s">
        <v>151</v>
      </c>
      <c r="AU219" s="232" t="s">
        <v>93</v>
      </c>
      <c r="AV219" s="13" t="s">
        <v>93</v>
      </c>
      <c r="AW219" s="13" t="s">
        <v>38</v>
      </c>
      <c r="AX219" s="13" t="s">
        <v>91</v>
      </c>
      <c r="AY219" s="232" t="s">
        <v>138</v>
      </c>
    </row>
    <row r="220" spans="1:65" s="2" customFormat="1" ht="24" customHeight="1">
      <c r="A220" s="35"/>
      <c r="B220" s="36"/>
      <c r="C220" s="204" t="s">
        <v>211</v>
      </c>
      <c r="D220" s="204" t="s">
        <v>139</v>
      </c>
      <c r="E220" s="205" t="s">
        <v>356</v>
      </c>
      <c r="F220" s="206" t="s">
        <v>357</v>
      </c>
      <c r="G220" s="207" t="s">
        <v>273</v>
      </c>
      <c r="H220" s="208">
        <v>56</v>
      </c>
      <c r="I220" s="209"/>
      <c r="J220" s="210">
        <f>ROUND(I220*H220,2)</f>
        <v>0</v>
      </c>
      <c r="K220" s="206" t="s">
        <v>248</v>
      </c>
      <c r="L220" s="40"/>
      <c r="M220" s="211" t="s">
        <v>1</v>
      </c>
      <c r="N220" s="212" t="s">
        <v>48</v>
      </c>
      <c r="O220" s="72"/>
      <c r="P220" s="213">
        <f>O220*H220</f>
        <v>0</v>
      </c>
      <c r="Q220" s="213">
        <v>0</v>
      </c>
      <c r="R220" s="213">
        <f>Q220*H220</f>
        <v>0</v>
      </c>
      <c r="S220" s="213">
        <v>0</v>
      </c>
      <c r="T220" s="214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15" t="s">
        <v>157</v>
      </c>
      <c r="AT220" s="215" t="s">
        <v>139</v>
      </c>
      <c r="AU220" s="215" t="s">
        <v>93</v>
      </c>
      <c r="AY220" s="17" t="s">
        <v>138</v>
      </c>
      <c r="BE220" s="216">
        <f>IF(N220="základní",J220,0)</f>
        <v>0</v>
      </c>
      <c r="BF220" s="216">
        <f>IF(N220="snížená",J220,0)</f>
        <v>0</v>
      </c>
      <c r="BG220" s="216">
        <f>IF(N220="zákl. přenesená",J220,0)</f>
        <v>0</v>
      </c>
      <c r="BH220" s="216">
        <f>IF(N220="sníž. přenesená",J220,0)</f>
        <v>0</v>
      </c>
      <c r="BI220" s="216">
        <f>IF(N220="nulová",J220,0)</f>
        <v>0</v>
      </c>
      <c r="BJ220" s="17" t="s">
        <v>91</v>
      </c>
      <c r="BK220" s="216">
        <f>ROUND(I220*H220,2)</f>
        <v>0</v>
      </c>
      <c r="BL220" s="17" t="s">
        <v>157</v>
      </c>
      <c r="BM220" s="215" t="s">
        <v>1749</v>
      </c>
    </row>
    <row r="221" spans="1:65" s="2" customFormat="1" ht="39">
      <c r="A221" s="35"/>
      <c r="B221" s="36"/>
      <c r="C221" s="37"/>
      <c r="D221" s="217" t="s">
        <v>145</v>
      </c>
      <c r="E221" s="37"/>
      <c r="F221" s="218" t="s">
        <v>359</v>
      </c>
      <c r="G221" s="37"/>
      <c r="H221" s="37"/>
      <c r="I221" s="116"/>
      <c r="J221" s="37"/>
      <c r="K221" s="37"/>
      <c r="L221" s="40"/>
      <c r="M221" s="219"/>
      <c r="N221" s="220"/>
      <c r="O221" s="72"/>
      <c r="P221" s="72"/>
      <c r="Q221" s="72"/>
      <c r="R221" s="72"/>
      <c r="S221" s="72"/>
      <c r="T221" s="73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7" t="s">
        <v>145</v>
      </c>
      <c r="AU221" s="17" t="s">
        <v>93</v>
      </c>
    </row>
    <row r="222" spans="1:65" s="13" customFormat="1" ht="11.25">
      <c r="B222" s="222"/>
      <c r="C222" s="223"/>
      <c r="D222" s="217" t="s">
        <v>151</v>
      </c>
      <c r="E222" s="224" t="s">
        <v>1</v>
      </c>
      <c r="F222" s="225" t="s">
        <v>1750</v>
      </c>
      <c r="G222" s="223"/>
      <c r="H222" s="226">
        <v>56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151</v>
      </c>
      <c r="AU222" s="232" t="s">
        <v>93</v>
      </c>
      <c r="AV222" s="13" t="s">
        <v>93</v>
      </c>
      <c r="AW222" s="13" t="s">
        <v>38</v>
      </c>
      <c r="AX222" s="13" t="s">
        <v>91</v>
      </c>
      <c r="AY222" s="232" t="s">
        <v>138</v>
      </c>
    </row>
    <row r="223" spans="1:65" s="2" customFormat="1" ht="24" customHeight="1">
      <c r="A223" s="35"/>
      <c r="B223" s="36"/>
      <c r="C223" s="204" t="s">
        <v>7</v>
      </c>
      <c r="D223" s="204" t="s">
        <v>139</v>
      </c>
      <c r="E223" s="205" t="s">
        <v>361</v>
      </c>
      <c r="F223" s="206" t="s">
        <v>362</v>
      </c>
      <c r="G223" s="207" t="s">
        <v>273</v>
      </c>
      <c r="H223" s="208">
        <v>56</v>
      </c>
      <c r="I223" s="209"/>
      <c r="J223" s="210">
        <f>ROUND(I223*H223,2)</f>
        <v>0</v>
      </c>
      <c r="K223" s="206" t="s">
        <v>248</v>
      </c>
      <c r="L223" s="40"/>
      <c r="M223" s="211" t="s">
        <v>1</v>
      </c>
      <c r="N223" s="212" t="s">
        <v>48</v>
      </c>
      <c r="O223" s="72"/>
      <c r="P223" s="213">
        <f>O223*H223</f>
        <v>0</v>
      </c>
      <c r="Q223" s="213">
        <v>0</v>
      </c>
      <c r="R223" s="213">
        <f>Q223*H223</f>
        <v>0</v>
      </c>
      <c r="S223" s="213">
        <v>0</v>
      </c>
      <c r="T223" s="214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5" t="s">
        <v>157</v>
      </c>
      <c r="AT223" s="215" t="s">
        <v>139</v>
      </c>
      <c r="AU223" s="215" t="s">
        <v>93</v>
      </c>
      <c r="AY223" s="17" t="s">
        <v>138</v>
      </c>
      <c r="BE223" s="216">
        <f>IF(N223="základní",J223,0)</f>
        <v>0</v>
      </c>
      <c r="BF223" s="216">
        <f>IF(N223="snížená",J223,0)</f>
        <v>0</v>
      </c>
      <c r="BG223" s="216">
        <f>IF(N223="zákl. přenesená",J223,0)</f>
        <v>0</v>
      </c>
      <c r="BH223" s="216">
        <f>IF(N223="sníž. přenesená",J223,0)</f>
        <v>0</v>
      </c>
      <c r="BI223" s="216">
        <f>IF(N223="nulová",J223,0)</f>
        <v>0</v>
      </c>
      <c r="BJ223" s="17" t="s">
        <v>91</v>
      </c>
      <c r="BK223" s="216">
        <f>ROUND(I223*H223,2)</f>
        <v>0</v>
      </c>
      <c r="BL223" s="17" t="s">
        <v>157</v>
      </c>
      <c r="BM223" s="215" t="s">
        <v>1751</v>
      </c>
    </row>
    <row r="224" spans="1:65" s="2" customFormat="1" ht="39">
      <c r="A224" s="35"/>
      <c r="B224" s="36"/>
      <c r="C224" s="37"/>
      <c r="D224" s="217" t="s">
        <v>145</v>
      </c>
      <c r="E224" s="37"/>
      <c r="F224" s="218" t="s">
        <v>364</v>
      </c>
      <c r="G224" s="37"/>
      <c r="H224" s="37"/>
      <c r="I224" s="116"/>
      <c r="J224" s="37"/>
      <c r="K224" s="37"/>
      <c r="L224" s="40"/>
      <c r="M224" s="219"/>
      <c r="N224" s="220"/>
      <c r="O224" s="72"/>
      <c r="P224" s="72"/>
      <c r="Q224" s="72"/>
      <c r="R224" s="72"/>
      <c r="S224" s="72"/>
      <c r="T224" s="73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7" t="s">
        <v>145</v>
      </c>
      <c r="AU224" s="17" t="s">
        <v>93</v>
      </c>
    </row>
    <row r="225" spans="1:65" s="13" customFormat="1" ht="11.25">
      <c r="B225" s="222"/>
      <c r="C225" s="223"/>
      <c r="D225" s="217" t="s">
        <v>151</v>
      </c>
      <c r="E225" s="224" t="s">
        <v>1</v>
      </c>
      <c r="F225" s="225" t="s">
        <v>1752</v>
      </c>
      <c r="G225" s="223"/>
      <c r="H225" s="226">
        <v>56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151</v>
      </c>
      <c r="AU225" s="232" t="s">
        <v>93</v>
      </c>
      <c r="AV225" s="13" t="s">
        <v>93</v>
      </c>
      <c r="AW225" s="13" t="s">
        <v>38</v>
      </c>
      <c r="AX225" s="13" t="s">
        <v>91</v>
      </c>
      <c r="AY225" s="232" t="s">
        <v>138</v>
      </c>
    </row>
    <row r="226" spans="1:65" s="2" customFormat="1" ht="24" customHeight="1">
      <c r="A226" s="35"/>
      <c r="B226" s="36"/>
      <c r="C226" s="204" t="s">
        <v>218</v>
      </c>
      <c r="D226" s="204" t="s">
        <v>139</v>
      </c>
      <c r="E226" s="205" t="s">
        <v>366</v>
      </c>
      <c r="F226" s="206" t="s">
        <v>367</v>
      </c>
      <c r="G226" s="207" t="s">
        <v>273</v>
      </c>
      <c r="H226" s="208">
        <v>840</v>
      </c>
      <c r="I226" s="209"/>
      <c r="J226" s="210">
        <f>ROUND(I226*H226,2)</f>
        <v>0</v>
      </c>
      <c r="K226" s="206" t="s">
        <v>248</v>
      </c>
      <c r="L226" s="40"/>
      <c r="M226" s="211" t="s">
        <v>1</v>
      </c>
      <c r="N226" s="212" t="s">
        <v>48</v>
      </c>
      <c r="O226" s="72"/>
      <c r="P226" s="213">
        <f>O226*H226</f>
        <v>0</v>
      </c>
      <c r="Q226" s="213">
        <v>0</v>
      </c>
      <c r="R226" s="213">
        <f>Q226*H226</f>
        <v>0</v>
      </c>
      <c r="S226" s="213">
        <v>0</v>
      </c>
      <c r="T226" s="214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15" t="s">
        <v>157</v>
      </c>
      <c r="AT226" s="215" t="s">
        <v>139</v>
      </c>
      <c r="AU226" s="215" t="s">
        <v>93</v>
      </c>
      <c r="AY226" s="17" t="s">
        <v>138</v>
      </c>
      <c r="BE226" s="216">
        <f>IF(N226="základní",J226,0)</f>
        <v>0</v>
      </c>
      <c r="BF226" s="216">
        <f>IF(N226="snížená",J226,0)</f>
        <v>0</v>
      </c>
      <c r="BG226" s="216">
        <f>IF(N226="zákl. přenesená",J226,0)</f>
        <v>0</v>
      </c>
      <c r="BH226" s="216">
        <f>IF(N226="sníž. přenesená",J226,0)</f>
        <v>0</v>
      </c>
      <c r="BI226" s="216">
        <f>IF(N226="nulová",J226,0)</f>
        <v>0</v>
      </c>
      <c r="BJ226" s="17" t="s">
        <v>91</v>
      </c>
      <c r="BK226" s="216">
        <f>ROUND(I226*H226,2)</f>
        <v>0</v>
      </c>
      <c r="BL226" s="17" t="s">
        <v>157</v>
      </c>
      <c r="BM226" s="215" t="s">
        <v>1753</v>
      </c>
    </row>
    <row r="227" spans="1:65" s="2" customFormat="1" ht="39">
      <c r="A227" s="35"/>
      <c r="B227" s="36"/>
      <c r="C227" s="37"/>
      <c r="D227" s="217" t="s">
        <v>145</v>
      </c>
      <c r="E227" s="37"/>
      <c r="F227" s="218" t="s">
        <v>369</v>
      </c>
      <c r="G227" s="37"/>
      <c r="H227" s="37"/>
      <c r="I227" s="116"/>
      <c r="J227" s="37"/>
      <c r="K227" s="37"/>
      <c r="L227" s="40"/>
      <c r="M227" s="219"/>
      <c r="N227" s="220"/>
      <c r="O227" s="72"/>
      <c r="P227" s="72"/>
      <c r="Q227" s="72"/>
      <c r="R227" s="72"/>
      <c r="S227" s="72"/>
      <c r="T227" s="73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7" t="s">
        <v>145</v>
      </c>
      <c r="AU227" s="17" t="s">
        <v>93</v>
      </c>
    </row>
    <row r="228" spans="1:65" s="13" customFormat="1" ht="11.25">
      <c r="B228" s="222"/>
      <c r="C228" s="223"/>
      <c r="D228" s="217" t="s">
        <v>151</v>
      </c>
      <c r="E228" s="224" t="s">
        <v>1</v>
      </c>
      <c r="F228" s="225" t="s">
        <v>1754</v>
      </c>
      <c r="G228" s="223"/>
      <c r="H228" s="226">
        <v>840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151</v>
      </c>
      <c r="AU228" s="232" t="s">
        <v>93</v>
      </c>
      <c r="AV228" s="13" t="s">
        <v>93</v>
      </c>
      <c r="AW228" s="13" t="s">
        <v>38</v>
      </c>
      <c r="AX228" s="13" t="s">
        <v>91</v>
      </c>
      <c r="AY228" s="232" t="s">
        <v>138</v>
      </c>
    </row>
    <row r="229" spans="1:65" s="2" customFormat="1" ht="16.5" customHeight="1">
      <c r="A229" s="35"/>
      <c r="B229" s="36"/>
      <c r="C229" s="204" t="s">
        <v>222</v>
      </c>
      <c r="D229" s="204" t="s">
        <v>139</v>
      </c>
      <c r="E229" s="205" t="s">
        <v>371</v>
      </c>
      <c r="F229" s="206" t="s">
        <v>372</v>
      </c>
      <c r="G229" s="207" t="s">
        <v>273</v>
      </c>
      <c r="H229" s="208">
        <v>135.136</v>
      </c>
      <c r="I229" s="209"/>
      <c r="J229" s="210">
        <f>ROUND(I229*H229,2)</f>
        <v>0</v>
      </c>
      <c r="K229" s="206" t="s">
        <v>248</v>
      </c>
      <c r="L229" s="40"/>
      <c r="M229" s="211" t="s">
        <v>1</v>
      </c>
      <c r="N229" s="212" t="s">
        <v>48</v>
      </c>
      <c r="O229" s="72"/>
      <c r="P229" s="213">
        <f>O229*H229</f>
        <v>0</v>
      </c>
      <c r="Q229" s="213">
        <v>0</v>
      </c>
      <c r="R229" s="213">
        <f>Q229*H229</f>
        <v>0</v>
      </c>
      <c r="S229" s="213">
        <v>0</v>
      </c>
      <c r="T229" s="214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5" t="s">
        <v>157</v>
      </c>
      <c r="AT229" s="215" t="s">
        <v>139</v>
      </c>
      <c r="AU229" s="215" t="s">
        <v>93</v>
      </c>
      <c r="AY229" s="17" t="s">
        <v>138</v>
      </c>
      <c r="BE229" s="216">
        <f>IF(N229="základní",J229,0)</f>
        <v>0</v>
      </c>
      <c r="BF229" s="216">
        <f>IF(N229="snížená",J229,0)</f>
        <v>0</v>
      </c>
      <c r="BG229" s="216">
        <f>IF(N229="zákl. přenesená",J229,0)</f>
        <v>0</v>
      </c>
      <c r="BH229" s="216">
        <f>IF(N229="sníž. přenesená",J229,0)</f>
        <v>0</v>
      </c>
      <c r="BI229" s="216">
        <f>IF(N229="nulová",J229,0)</f>
        <v>0</v>
      </c>
      <c r="BJ229" s="17" t="s">
        <v>91</v>
      </c>
      <c r="BK229" s="216">
        <f>ROUND(I229*H229,2)</f>
        <v>0</v>
      </c>
      <c r="BL229" s="17" t="s">
        <v>157</v>
      </c>
      <c r="BM229" s="215" t="s">
        <v>1755</v>
      </c>
    </row>
    <row r="230" spans="1:65" s="2" customFormat="1" ht="11.25">
      <c r="A230" s="35"/>
      <c r="B230" s="36"/>
      <c r="C230" s="37"/>
      <c r="D230" s="217" t="s">
        <v>145</v>
      </c>
      <c r="E230" s="37"/>
      <c r="F230" s="218" t="s">
        <v>372</v>
      </c>
      <c r="G230" s="37"/>
      <c r="H230" s="37"/>
      <c r="I230" s="116"/>
      <c r="J230" s="37"/>
      <c r="K230" s="37"/>
      <c r="L230" s="40"/>
      <c r="M230" s="219"/>
      <c r="N230" s="220"/>
      <c r="O230" s="72"/>
      <c r="P230" s="72"/>
      <c r="Q230" s="72"/>
      <c r="R230" s="72"/>
      <c r="S230" s="72"/>
      <c r="T230" s="73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7" t="s">
        <v>145</v>
      </c>
      <c r="AU230" s="17" t="s">
        <v>93</v>
      </c>
    </row>
    <row r="231" spans="1:65" s="13" customFormat="1" ht="11.25">
      <c r="B231" s="222"/>
      <c r="C231" s="223"/>
      <c r="D231" s="217" t="s">
        <v>151</v>
      </c>
      <c r="E231" s="224" t="s">
        <v>1</v>
      </c>
      <c r="F231" s="225" t="s">
        <v>1756</v>
      </c>
      <c r="G231" s="223"/>
      <c r="H231" s="226">
        <v>135.136</v>
      </c>
      <c r="I231" s="227"/>
      <c r="J231" s="223"/>
      <c r="K231" s="223"/>
      <c r="L231" s="228"/>
      <c r="M231" s="229"/>
      <c r="N231" s="230"/>
      <c r="O231" s="230"/>
      <c r="P231" s="230"/>
      <c r="Q231" s="230"/>
      <c r="R231" s="230"/>
      <c r="S231" s="230"/>
      <c r="T231" s="231"/>
      <c r="AT231" s="232" t="s">
        <v>151</v>
      </c>
      <c r="AU231" s="232" t="s">
        <v>93</v>
      </c>
      <c r="AV231" s="13" t="s">
        <v>93</v>
      </c>
      <c r="AW231" s="13" t="s">
        <v>38</v>
      </c>
      <c r="AX231" s="13" t="s">
        <v>91</v>
      </c>
      <c r="AY231" s="232" t="s">
        <v>138</v>
      </c>
    </row>
    <row r="232" spans="1:65" s="2" customFormat="1" ht="24" customHeight="1">
      <c r="A232" s="35"/>
      <c r="B232" s="36"/>
      <c r="C232" s="204" t="s">
        <v>226</v>
      </c>
      <c r="D232" s="204" t="s">
        <v>139</v>
      </c>
      <c r="E232" s="205" t="s">
        <v>375</v>
      </c>
      <c r="F232" s="206" t="s">
        <v>376</v>
      </c>
      <c r="G232" s="207" t="s">
        <v>377</v>
      </c>
      <c r="H232" s="208">
        <v>270.27199999999999</v>
      </c>
      <c r="I232" s="209"/>
      <c r="J232" s="210">
        <f>ROUND(I232*H232,2)</f>
        <v>0</v>
      </c>
      <c r="K232" s="206" t="s">
        <v>248</v>
      </c>
      <c r="L232" s="40"/>
      <c r="M232" s="211" t="s">
        <v>1</v>
      </c>
      <c r="N232" s="212" t="s">
        <v>48</v>
      </c>
      <c r="O232" s="72"/>
      <c r="P232" s="213">
        <f>O232*H232</f>
        <v>0</v>
      </c>
      <c r="Q232" s="213">
        <v>0</v>
      </c>
      <c r="R232" s="213">
        <f>Q232*H232</f>
        <v>0</v>
      </c>
      <c r="S232" s="213">
        <v>0</v>
      </c>
      <c r="T232" s="214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5" t="s">
        <v>157</v>
      </c>
      <c r="AT232" s="215" t="s">
        <v>139</v>
      </c>
      <c r="AU232" s="215" t="s">
        <v>93</v>
      </c>
      <c r="AY232" s="17" t="s">
        <v>138</v>
      </c>
      <c r="BE232" s="216">
        <f>IF(N232="základní",J232,0)</f>
        <v>0</v>
      </c>
      <c r="BF232" s="216">
        <f>IF(N232="snížená",J232,0)</f>
        <v>0</v>
      </c>
      <c r="BG232" s="216">
        <f>IF(N232="zákl. přenesená",J232,0)</f>
        <v>0</v>
      </c>
      <c r="BH232" s="216">
        <f>IF(N232="sníž. přenesená",J232,0)</f>
        <v>0</v>
      </c>
      <c r="BI232" s="216">
        <f>IF(N232="nulová",J232,0)</f>
        <v>0</v>
      </c>
      <c r="BJ232" s="17" t="s">
        <v>91</v>
      </c>
      <c r="BK232" s="216">
        <f>ROUND(I232*H232,2)</f>
        <v>0</v>
      </c>
      <c r="BL232" s="17" t="s">
        <v>157</v>
      </c>
      <c r="BM232" s="215" t="s">
        <v>1757</v>
      </c>
    </row>
    <row r="233" spans="1:65" s="2" customFormat="1" ht="19.5">
      <c r="A233" s="35"/>
      <c r="B233" s="36"/>
      <c r="C233" s="37"/>
      <c r="D233" s="217" t="s">
        <v>145</v>
      </c>
      <c r="E233" s="37"/>
      <c r="F233" s="218" t="s">
        <v>379</v>
      </c>
      <c r="G233" s="37"/>
      <c r="H233" s="37"/>
      <c r="I233" s="116"/>
      <c r="J233" s="37"/>
      <c r="K233" s="37"/>
      <c r="L233" s="40"/>
      <c r="M233" s="219"/>
      <c r="N233" s="220"/>
      <c r="O233" s="72"/>
      <c r="P233" s="72"/>
      <c r="Q233" s="72"/>
      <c r="R233" s="72"/>
      <c r="S233" s="72"/>
      <c r="T233" s="73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7" t="s">
        <v>145</v>
      </c>
      <c r="AU233" s="17" t="s">
        <v>93</v>
      </c>
    </row>
    <row r="234" spans="1:65" s="13" customFormat="1" ht="11.25">
      <c r="B234" s="222"/>
      <c r="C234" s="223"/>
      <c r="D234" s="217" t="s">
        <v>151</v>
      </c>
      <c r="E234" s="224" t="s">
        <v>1</v>
      </c>
      <c r="F234" s="225" t="s">
        <v>1758</v>
      </c>
      <c r="G234" s="223"/>
      <c r="H234" s="226">
        <v>270.27199999999999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AT234" s="232" t="s">
        <v>151</v>
      </c>
      <c r="AU234" s="232" t="s">
        <v>93</v>
      </c>
      <c r="AV234" s="13" t="s">
        <v>93</v>
      </c>
      <c r="AW234" s="13" t="s">
        <v>38</v>
      </c>
      <c r="AX234" s="13" t="s">
        <v>91</v>
      </c>
      <c r="AY234" s="232" t="s">
        <v>138</v>
      </c>
    </row>
    <row r="235" spans="1:65" s="2" customFormat="1" ht="16.5" customHeight="1">
      <c r="A235" s="35"/>
      <c r="B235" s="36"/>
      <c r="C235" s="204" t="s">
        <v>374</v>
      </c>
      <c r="D235" s="204" t="s">
        <v>139</v>
      </c>
      <c r="E235" s="205" t="s">
        <v>382</v>
      </c>
      <c r="F235" s="206" t="s">
        <v>383</v>
      </c>
      <c r="G235" s="207" t="s">
        <v>273</v>
      </c>
      <c r="H235" s="208">
        <v>471.13600000000002</v>
      </c>
      <c r="I235" s="209"/>
      <c r="J235" s="210">
        <f>ROUND(I235*H235,2)</f>
        <v>0</v>
      </c>
      <c r="K235" s="206" t="s">
        <v>248</v>
      </c>
      <c r="L235" s="40"/>
      <c r="M235" s="211" t="s">
        <v>1</v>
      </c>
      <c r="N235" s="212" t="s">
        <v>48</v>
      </c>
      <c r="O235" s="72"/>
      <c r="P235" s="213">
        <f>O235*H235</f>
        <v>0</v>
      </c>
      <c r="Q235" s="213">
        <v>0</v>
      </c>
      <c r="R235" s="213">
        <f>Q235*H235</f>
        <v>0</v>
      </c>
      <c r="S235" s="213">
        <v>0</v>
      </c>
      <c r="T235" s="214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15" t="s">
        <v>384</v>
      </c>
      <c r="AT235" s="215" t="s">
        <v>139</v>
      </c>
      <c r="AU235" s="215" t="s">
        <v>93</v>
      </c>
      <c r="AY235" s="17" t="s">
        <v>138</v>
      </c>
      <c r="BE235" s="216">
        <f>IF(N235="základní",J235,0)</f>
        <v>0</v>
      </c>
      <c r="BF235" s="216">
        <f>IF(N235="snížená",J235,0)</f>
        <v>0</v>
      </c>
      <c r="BG235" s="216">
        <f>IF(N235="zákl. přenesená",J235,0)</f>
        <v>0</v>
      </c>
      <c r="BH235" s="216">
        <f>IF(N235="sníž. přenesená",J235,0)</f>
        <v>0</v>
      </c>
      <c r="BI235" s="216">
        <f>IF(N235="nulová",J235,0)</f>
        <v>0</v>
      </c>
      <c r="BJ235" s="17" t="s">
        <v>91</v>
      </c>
      <c r="BK235" s="216">
        <f>ROUND(I235*H235,2)</f>
        <v>0</v>
      </c>
      <c r="BL235" s="17" t="s">
        <v>384</v>
      </c>
      <c r="BM235" s="215" t="s">
        <v>1759</v>
      </c>
    </row>
    <row r="236" spans="1:65" s="2" customFormat="1" ht="11.25">
      <c r="A236" s="35"/>
      <c r="B236" s="36"/>
      <c r="C236" s="37"/>
      <c r="D236" s="217" t="s">
        <v>145</v>
      </c>
      <c r="E236" s="37"/>
      <c r="F236" s="218" t="s">
        <v>383</v>
      </c>
      <c r="G236" s="37"/>
      <c r="H236" s="37"/>
      <c r="I236" s="116"/>
      <c r="J236" s="37"/>
      <c r="K236" s="37"/>
      <c r="L236" s="40"/>
      <c r="M236" s="219"/>
      <c r="N236" s="220"/>
      <c r="O236" s="72"/>
      <c r="P236" s="72"/>
      <c r="Q236" s="72"/>
      <c r="R236" s="72"/>
      <c r="S236" s="72"/>
      <c r="T236" s="73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7" t="s">
        <v>145</v>
      </c>
      <c r="AU236" s="17" t="s">
        <v>93</v>
      </c>
    </row>
    <row r="237" spans="1:65" s="13" customFormat="1" ht="11.25">
      <c r="B237" s="222"/>
      <c r="C237" s="223"/>
      <c r="D237" s="217" t="s">
        <v>151</v>
      </c>
      <c r="E237" s="224" t="s">
        <v>1</v>
      </c>
      <c r="F237" s="225" t="s">
        <v>1741</v>
      </c>
      <c r="G237" s="223"/>
      <c r="H237" s="226">
        <v>168</v>
      </c>
      <c r="I237" s="227"/>
      <c r="J237" s="223"/>
      <c r="K237" s="223"/>
      <c r="L237" s="228"/>
      <c r="M237" s="229"/>
      <c r="N237" s="230"/>
      <c r="O237" s="230"/>
      <c r="P237" s="230"/>
      <c r="Q237" s="230"/>
      <c r="R237" s="230"/>
      <c r="S237" s="230"/>
      <c r="T237" s="231"/>
      <c r="AT237" s="232" t="s">
        <v>151</v>
      </c>
      <c r="AU237" s="232" t="s">
        <v>93</v>
      </c>
      <c r="AV237" s="13" t="s">
        <v>93</v>
      </c>
      <c r="AW237" s="13" t="s">
        <v>38</v>
      </c>
      <c r="AX237" s="13" t="s">
        <v>83</v>
      </c>
      <c r="AY237" s="232" t="s">
        <v>138</v>
      </c>
    </row>
    <row r="238" spans="1:65" s="13" customFormat="1" ht="11.25">
      <c r="B238" s="222"/>
      <c r="C238" s="223"/>
      <c r="D238" s="217" t="s">
        <v>151</v>
      </c>
      <c r="E238" s="224" t="s">
        <v>1</v>
      </c>
      <c r="F238" s="225" t="s">
        <v>1742</v>
      </c>
      <c r="G238" s="223"/>
      <c r="H238" s="226">
        <v>88.864000000000004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151</v>
      </c>
      <c r="AU238" s="232" t="s">
        <v>93</v>
      </c>
      <c r="AV238" s="13" t="s">
        <v>93</v>
      </c>
      <c r="AW238" s="13" t="s">
        <v>38</v>
      </c>
      <c r="AX238" s="13" t="s">
        <v>83</v>
      </c>
      <c r="AY238" s="232" t="s">
        <v>138</v>
      </c>
    </row>
    <row r="239" spans="1:65" s="13" customFormat="1" ht="11.25">
      <c r="B239" s="222"/>
      <c r="C239" s="223"/>
      <c r="D239" s="217" t="s">
        <v>151</v>
      </c>
      <c r="E239" s="224" t="s">
        <v>1</v>
      </c>
      <c r="F239" s="225" t="s">
        <v>1760</v>
      </c>
      <c r="G239" s="223"/>
      <c r="H239" s="226">
        <v>79.135999999999996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151</v>
      </c>
      <c r="AU239" s="232" t="s">
        <v>93</v>
      </c>
      <c r="AV239" s="13" t="s">
        <v>93</v>
      </c>
      <c r="AW239" s="13" t="s">
        <v>38</v>
      </c>
      <c r="AX239" s="13" t="s">
        <v>83</v>
      </c>
      <c r="AY239" s="232" t="s">
        <v>138</v>
      </c>
    </row>
    <row r="240" spans="1:65" s="13" customFormat="1" ht="11.25">
      <c r="B240" s="222"/>
      <c r="C240" s="223"/>
      <c r="D240" s="217" t="s">
        <v>151</v>
      </c>
      <c r="E240" s="224" t="s">
        <v>1</v>
      </c>
      <c r="F240" s="225" t="s">
        <v>1743</v>
      </c>
      <c r="G240" s="223"/>
      <c r="H240" s="226">
        <v>46.271999999999998</v>
      </c>
      <c r="I240" s="227"/>
      <c r="J240" s="223"/>
      <c r="K240" s="223"/>
      <c r="L240" s="228"/>
      <c r="M240" s="229"/>
      <c r="N240" s="230"/>
      <c r="O240" s="230"/>
      <c r="P240" s="230"/>
      <c r="Q240" s="230"/>
      <c r="R240" s="230"/>
      <c r="S240" s="230"/>
      <c r="T240" s="231"/>
      <c r="AT240" s="232" t="s">
        <v>151</v>
      </c>
      <c r="AU240" s="232" t="s">
        <v>93</v>
      </c>
      <c r="AV240" s="13" t="s">
        <v>93</v>
      </c>
      <c r="AW240" s="13" t="s">
        <v>38</v>
      </c>
      <c r="AX240" s="13" t="s">
        <v>83</v>
      </c>
      <c r="AY240" s="232" t="s">
        <v>138</v>
      </c>
    </row>
    <row r="241" spans="1:65" s="13" customFormat="1" ht="11.25">
      <c r="B241" s="222"/>
      <c r="C241" s="223"/>
      <c r="D241" s="217" t="s">
        <v>151</v>
      </c>
      <c r="E241" s="224" t="s">
        <v>1</v>
      </c>
      <c r="F241" s="225" t="s">
        <v>1744</v>
      </c>
      <c r="G241" s="223"/>
      <c r="H241" s="226">
        <v>88.864000000000004</v>
      </c>
      <c r="I241" s="227"/>
      <c r="J241" s="223"/>
      <c r="K241" s="223"/>
      <c r="L241" s="228"/>
      <c r="M241" s="229"/>
      <c r="N241" s="230"/>
      <c r="O241" s="230"/>
      <c r="P241" s="230"/>
      <c r="Q241" s="230"/>
      <c r="R241" s="230"/>
      <c r="S241" s="230"/>
      <c r="T241" s="231"/>
      <c r="AT241" s="232" t="s">
        <v>151</v>
      </c>
      <c r="AU241" s="232" t="s">
        <v>93</v>
      </c>
      <c r="AV241" s="13" t="s">
        <v>93</v>
      </c>
      <c r="AW241" s="13" t="s">
        <v>38</v>
      </c>
      <c r="AX241" s="13" t="s">
        <v>83</v>
      </c>
      <c r="AY241" s="232" t="s">
        <v>138</v>
      </c>
    </row>
    <row r="242" spans="1:65" s="14" customFormat="1" ht="11.25">
      <c r="B242" s="237"/>
      <c r="C242" s="238"/>
      <c r="D242" s="217" t="s">
        <v>151</v>
      </c>
      <c r="E242" s="239" t="s">
        <v>1</v>
      </c>
      <c r="F242" s="240" t="s">
        <v>270</v>
      </c>
      <c r="G242" s="238"/>
      <c r="H242" s="241">
        <v>471.13600000000002</v>
      </c>
      <c r="I242" s="242"/>
      <c r="J242" s="238"/>
      <c r="K242" s="238"/>
      <c r="L242" s="243"/>
      <c r="M242" s="244"/>
      <c r="N242" s="245"/>
      <c r="O242" s="245"/>
      <c r="P242" s="245"/>
      <c r="Q242" s="245"/>
      <c r="R242" s="245"/>
      <c r="S242" s="245"/>
      <c r="T242" s="246"/>
      <c r="AT242" s="247" t="s">
        <v>151</v>
      </c>
      <c r="AU242" s="247" t="s">
        <v>93</v>
      </c>
      <c r="AV242" s="14" t="s">
        <v>157</v>
      </c>
      <c r="AW242" s="14" t="s">
        <v>38</v>
      </c>
      <c r="AX242" s="14" t="s">
        <v>91</v>
      </c>
      <c r="AY242" s="247" t="s">
        <v>138</v>
      </c>
    </row>
    <row r="243" spans="1:65" s="2" customFormat="1" ht="16.5" customHeight="1">
      <c r="A243" s="35"/>
      <c r="B243" s="36"/>
      <c r="C243" s="204" t="s">
        <v>381</v>
      </c>
      <c r="D243" s="204" t="s">
        <v>139</v>
      </c>
      <c r="E243" s="205" t="s">
        <v>387</v>
      </c>
      <c r="F243" s="206" t="s">
        <v>388</v>
      </c>
      <c r="G243" s="207" t="s">
        <v>273</v>
      </c>
      <c r="H243" s="208">
        <v>112</v>
      </c>
      <c r="I243" s="209"/>
      <c r="J243" s="210">
        <f>ROUND(I243*H243,2)</f>
        <v>0</v>
      </c>
      <c r="K243" s="206" t="s">
        <v>248</v>
      </c>
      <c r="L243" s="40"/>
      <c r="M243" s="211" t="s">
        <v>1</v>
      </c>
      <c r="N243" s="212" t="s">
        <v>48</v>
      </c>
      <c r="O243" s="72"/>
      <c r="P243" s="213">
        <f>O243*H243</f>
        <v>0</v>
      </c>
      <c r="Q243" s="213">
        <v>0</v>
      </c>
      <c r="R243" s="213">
        <f>Q243*H243</f>
        <v>0</v>
      </c>
      <c r="S243" s="213">
        <v>0</v>
      </c>
      <c r="T243" s="21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15" t="s">
        <v>384</v>
      </c>
      <c r="AT243" s="215" t="s">
        <v>139</v>
      </c>
      <c r="AU243" s="215" t="s">
        <v>93</v>
      </c>
      <c r="AY243" s="17" t="s">
        <v>138</v>
      </c>
      <c r="BE243" s="216">
        <f>IF(N243="základní",J243,0)</f>
        <v>0</v>
      </c>
      <c r="BF243" s="216">
        <f>IF(N243="snížená",J243,0)</f>
        <v>0</v>
      </c>
      <c r="BG243" s="216">
        <f>IF(N243="zákl. přenesená",J243,0)</f>
        <v>0</v>
      </c>
      <c r="BH243" s="216">
        <f>IF(N243="sníž. přenesená",J243,0)</f>
        <v>0</v>
      </c>
      <c r="BI243" s="216">
        <f>IF(N243="nulová",J243,0)</f>
        <v>0</v>
      </c>
      <c r="BJ243" s="17" t="s">
        <v>91</v>
      </c>
      <c r="BK243" s="216">
        <f>ROUND(I243*H243,2)</f>
        <v>0</v>
      </c>
      <c r="BL243" s="17" t="s">
        <v>384</v>
      </c>
      <c r="BM243" s="215" t="s">
        <v>1761</v>
      </c>
    </row>
    <row r="244" spans="1:65" s="2" customFormat="1" ht="11.25">
      <c r="A244" s="35"/>
      <c r="B244" s="36"/>
      <c r="C244" s="37"/>
      <c r="D244" s="217" t="s">
        <v>145</v>
      </c>
      <c r="E244" s="37"/>
      <c r="F244" s="218" t="s">
        <v>388</v>
      </c>
      <c r="G244" s="37"/>
      <c r="H244" s="37"/>
      <c r="I244" s="116"/>
      <c r="J244" s="37"/>
      <c r="K244" s="37"/>
      <c r="L244" s="40"/>
      <c r="M244" s="219"/>
      <c r="N244" s="220"/>
      <c r="O244" s="72"/>
      <c r="P244" s="72"/>
      <c r="Q244" s="72"/>
      <c r="R244" s="72"/>
      <c r="S244" s="72"/>
      <c r="T244" s="73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7" t="s">
        <v>145</v>
      </c>
      <c r="AU244" s="17" t="s">
        <v>93</v>
      </c>
    </row>
    <row r="245" spans="1:65" s="13" customFormat="1" ht="11.25">
      <c r="B245" s="222"/>
      <c r="C245" s="223"/>
      <c r="D245" s="217" t="s">
        <v>151</v>
      </c>
      <c r="E245" s="224" t="s">
        <v>1</v>
      </c>
      <c r="F245" s="225" t="s">
        <v>1750</v>
      </c>
      <c r="G245" s="223"/>
      <c r="H245" s="226">
        <v>56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151</v>
      </c>
      <c r="AU245" s="232" t="s">
        <v>93</v>
      </c>
      <c r="AV245" s="13" t="s">
        <v>93</v>
      </c>
      <c r="AW245" s="13" t="s">
        <v>38</v>
      </c>
      <c r="AX245" s="13" t="s">
        <v>83</v>
      </c>
      <c r="AY245" s="232" t="s">
        <v>138</v>
      </c>
    </row>
    <row r="246" spans="1:65" s="13" customFormat="1" ht="11.25">
      <c r="B246" s="222"/>
      <c r="C246" s="223"/>
      <c r="D246" s="217" t="s">
        <v>151</v>
      </c>
      <c r="E246" s="224" t="s">
        <v>1</v>
      </c>
      <c r="F246" s="225" t="s">
        <v>1752</v>
      </c>
      <c r="G246" s="223"/>
      <c r="H246" s="226">
        <v>56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151</v>
      </c>
      <c r="AU246" s="232" t="s">
        <v>93</v>
      </c>
      <c r="AV246" s="13" t="s">
        <v>93</v>
      </c>
      <c r="AW246" s="13" t="s">
        <v>38</v>
      </c>
      <c r="AX246" s="13" t="s">
        <v>83</v>
      </c>
      <c r="AY246" s="232" t="s">
        <v>138</v>
      </c>
    </row>
    <row r="247" spans="1:65" s="14" customFormat="1" ht="11.25">
      <c r="B247" s="237"/>
      <c r="C247" s="238"/>
      <c r="D247" s="217" t="s">
        <v>151</v>
      </c>
      <c r="E247" s="239" t="s">
        <v>1</v>
      </c>
      <c r="F247" s="240" t="s">
        <v>270</v>
      </c>
      <c r="G247" s="238"/>
      <c r="H247" s="241">
        <v>112</v>
      </c>
      <c r="I247" s="242"/>
      <c r="J247" s="238"/>
      <c r="K247" s="238"/>
      <c r="L247" s="243"/>
      <c r="M247" s="244"/>
      <c r="N247" s="245"/>
      <c r="O247" s="245"/>
      <c r="P247" s="245"/>
      <c r="Q247" s="245"/>
      <c r="R247" s="245"/>
      <c r="S247" s="245"/>
      <c r="T247" s="246"/>
      <c r="AT247" s="247" t="s">
        <v>151</v>
      </c>
      <c r="AU247" s="247" t="s">
        <v>93</v>
      </c>
      <c r="AV247" s="14" t="s">
        <v>157</v>
      </c>
      <c r="AW247" s="14" t="s">
        <v>38</v>
      </c>
      <c r="AX247" s="14" t="s">
        <v>91</v>
      </c>
      <c r="AY247" s="247" t="s">
        <v>138</v>
      </c>
    </row>
    <row r="248" spans="1:65" s="12" customFormat="1" ht="22.9" customHeight="1">
      <c r="B248" s="188"/>
      <c r="C248" s="189"/>
      <c r="D248" s="190" t="s">
        <v>82</v>
      </c>
      <c r="E248" s="202" t="s">
        <v>157</v>
      </c>
      <c r="F248" s="202" t="s">
        <v>390</v>
      </c>
      <c r="G248" s="189"/>
      <c r="H248" s="189"/>
      <c r="I248" s="192"/>
      <c r="J248" s="203">
        <f>BK248</f>
        <v>0</v>
      </c>
      <c r="K248" s="189"/>
      <c r="L248" s="194"/>
      <c r="M248" s="195"/>
      <c r="N248" s="196"/>
      <c r="O248" s="196"/>
      <c r="P248" s="197">
        <f>SUM(P249:P268)</f>
        <v>0</v>
      </c>
      <c r="Q248" s="196"/>
      <c r="R248" s="197">
        <f>SUM(R249:R268)</f>
        <v>268.69908800000002</v>
      </c>
      <c r="S248" s="196"/>
      <c r="T248" s="198">
        <f>SUM(T249:T268)</f>
        <v>0</v>
      </c>
      <c r="AR248" s="199" t="s">
        <v>91</v>
      </c>
      <c r="AT248" s="200" t="s">
        <v>82</v>
      </c>
      <c r="AU248" s="200" t="s">
        <v>91</v>
      </c>
      <c r="AY248" s="199" t="s">
        <v>138</v>
      </c>
      <c r="BK248" s="201">
        <f>SUM(BK249:BK268)</f>
        <v>0</v>
      </c>
    </row>
    <row r="249" spans="1:65" s="2" customFormat="1" ht="24" customHeight="1">
      <c r="A249" s="35"/>
      <c r="B249" s="36"/>
      <c r="C249" s="204" t="s">
        <v>386</v>
      </c>
      <c r="D249" s="204" t="s">
        <v>139</v>
      </c>
      <c r="E249" s="205" t="s">
        <v>392</v>
      </c>
      <c r="F249" s="206" t="s">
        <v>393</v>
      </c>
      <c r="G249" s="207" t="s">
        <v>273</v>
      </c>
      <c r="H249" s="208">
        <v>177.72800000000001</v>
      </c>
      <c r="I249" s="209"/>
      <c r="J249" s="210">
        <f>ROUND(I249*H249,2)</f>
        <v>0</v>
      </c>
      <c r="K249" s="206" t="s">
        <v>248</v>
      </c>
      <c r="L249" s="40"/>
      <c r="M249" s="211" t="s">
        <v>1</v>
      </c>
      <c r="N249" s="212" t="s">
        <v>48</v>
      </c>
      <c r="O249" s="72"/>
      <c r="P249" s="213">
        <f>O249*H249</f>
        <v>0</v>
      </c>
      <c r="Q249" s="213">
        <v>0</v>
      </c>
      <c r="R249" s="213">
        <f>Q249*H249</f>
        <v>0</v>
      </c>
      <c r="S249" s="213">
        <v>0</v>
      </c>
      <c r="T249" s="214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5" t="s">
        <v>157</v>
      </c>
      <c r="AT249" s="215" t="s">
        <v>139</v>
      </c>
      <c r="AU249" s="215" t="s">
        <v>93</v>
      </c>
      <c r="AY249" s="17" t="s">
        <v>138</v>
      </c>
      <c r="BE249" s="216">
        <f>IF(N249="základní",J249,0)</f>
        <v>0</v>
      </c>
      <c r="BF249" s="216">
        <f>IF(N249="snížená",J249,0)</f>
        <v>0</v>
      </c>
      <c r="BG249" s="216">
        <f>IF(N249="zákl. přenesená",J249,0)</f>
        <v>0</v>
      </c>
      <c r="BH249" s="216">
        <f>IF(N249="sníž. přenesená",J249,0)</f>
        <v>0</v>
      </c>
      <c r="BI249" s="216">
        <f>IF(N249="nulová",J249,0)</f>
        <v>0</v>
      </c>
      <c r="BJ249" s="17" t="s">
        <v>91</v>
      </c>
      <c r="BK249" s="216">
        <f>ROUND(I249*H249,2)</f>
        <v>0</v>
      </c>
      <c r="BL249" s="17" t="s">
        <v>157</v>
      </c>
      <c r="BM249" s="215" t="s">
        <v>1762</v>
      </c>
    </row>
    <row r="250" spans="1:65" s="2" customFormat="1" ht="29.25">
      <c r="A250" s="35"/>
      <c r="B250" s="36"/>
      <c r="C250" s="37"/>
      <c r="D250" s="217" t="s">
        <v>145</v>
      </c>
      <c r="E250" s="37"/>
      <c r="F250" s="218" t="s">
        <v>395</v>
      </c>
      <c r="G250" s="37"/>
      <c r="H250" s="37"/>
      <c r="I250" s="116"/>
      <c r="J250" s="37"/>
      <c r="K250" s="37"/>
      <c r="L250" s="40"/>
      <c r="M250" s="219"/>
      <c r="N250" s="220"/>
      <c r="O250" s="72"/>
      <c r="P250" s="72"/>
      <c r="Q250" s="72"/>
      <c r="R250" s="72"/>
      <c r="S250" s="72"/>
      <c r="T250" s="73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7" t="s">
        <v>145</v>
      </c>
      <c r="AU250" s="17" t="s">
        <v>93</v>
      </c>
    </row>
    <row r="251" spans="1:65" s="13" customFormat="1" ht="11.25">
      <c r="B251" s="222"/>
      <c r="C251" s="223"/>
      <c r="D251" s="217" t="s">
        <v>151</v>
      </c>
      <c r="E251" s="224" t="s">
        <v>1</v>
      </c>
      <c r="F251" s="225" t="s">
        <v>1763</v>
      </c>
      <c r="G251" s="223"/>
      <c r="H251" s="226">
        <v>145.72800000000001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151</v>
      </c>
      <c r="AU251" s="232" t="s">
        <v>93</v>
      </c>
      <c r="AV251" s="13" t="s">
        <v>93</v>
      </c>
      <c r="AW251" s="13" t="s">
        <v>38</v>
      </c>
      <c r="AX251" s="13" t="s">
        <v>83</v>
      </c>
      <c r="AY251" s="232" t="s">
        <v>138</v>
      </c>
    </row>
    <row r="252" spans="1:65" s="13" customFormat="1" ht="11.25">
      <c r="B252" s="222"/>
      <c r="C252" s="223"/>
      <c r="D252" s="217" t="s">
        <v>151</v>
      </c>
      <c r="E252" s="224" t="s">
        <v>1</v>
      </c>
      <c r="F252" s="225" t="s">
        <v>1764</v>
      </c>
      <c r="G252" s="223"/>
      <c r="H252" s="226">
        <v>32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151</v>
      </c>
      <c r="AU252" s="232" t="s">
        <v>93</v>
      </c>
      <c r="AV252" s="13" t="s">
        <v>93</v>
      </c>
      <c r="AW252" s="13" t="s">
        <v>38</v>
      </c>
      <c r="AX252" s="13" t="s">
        <v>83</v>
      </c>
      <c r="AY252" s="232" t="s">
        <v>138</v>
      </c>
    </row>
    <row r="253" spans="1:65" s="15" customFormat="1" ht="11.25">
      <c r="B253" s="261"/>
      <c r="C253" s="262"/>
      <c r="D253" s="217" t="s">
        <v>151</v>
      </c>
      <c r="E253" s="263" t="s">
        <v>1</v>
      </c>
      <c r="F253" s="264" t="s">
        <v>1038</v>
      </c>
      <c r="G253" s="262"/>
      <c r="H253" s="265">
        <v>177.72800000000001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AT253" s="271" t="s">
        <v>151</v>
      </c>
      <c r="AU253" s="271" t="s">
        <v>93</v>
      </c>
      <c r="AV253" s="15" t="s">
        <v>153</v>
      </c>
      <c r="AW253" s="15" t="s">
        <v>38</v>
      </c>
      <c r="AX253" s="15" t="s">
        <v>83</v>
      </c>
      <c r="AY253" s="271" t="s">
        <v>138</v>
      </c>
    </row>
    <row r="254" spans="1:65" s="13" customFormat="1" ht="11.25">
      <c r="B254" s="222"/>
      <c r="C254" s="223"/>
      <c r="D254" s="217" t="s">
        <v>151</v>
      </c>
      <c r="E254" s="224" t="s">
        <v>1</v>
      </c>
      <c r="F254" s="225" t="s">
        <v>1765</v>
      </c>
      <c r="G254" s="223"/>
      <c r="H254" s="226">
        <v>88.864000000000004</v>
      </c>
      <c r="I254" s="227"/>
      <c r="J254" s="223"/>
      <c r="K254" s="223"/>
      <c r="L254" s="228"/>
      <c r="M254" s="229"/>
      <c r="N254" s="230"/>
      <c r="O254" s="230"/>
      <c r="P254" s="230"/>
      <c r="Q254" s="230"/>
      <c r="R254" s="230"/>
      <c r="S254" s="230"/>
      <c r="T254" s="231"/>
      <c r="AT254" s="232" t="s">
        <v>151</v>
      </c>
      <c r="AU254" s="232" t="s">
        <v>93</v>
      </c>
      <c r="AV254" s="13" t="s">
        <v>93</v>
      </c>
      <c r="AW254" s="13" t="s">
        <v>38</v>
      </c>
      <c r="AX254" s="13" t="s">
        <v>83</v>
      </c>
      <c r="AY254" s="232" t="s">
        <v>138</v>
      </c>
    </row>
    <row r="255" spans="1:65" s="13" customFormat="1" ht="11.25">
      <c r="B255" s="222"/>
      <c r="C255" s="223"/>
      <c r="D255" s="217" t="s">
        <v>151</v>
      </c>
      <c r="E255" s="224" t="s">
        <v>1</v>
      </c>
      <c r="F255" s="225" t="s">
        <v>1766</v>
      </c>
      <c r="G255" s="223"/>
      <c r="H255" s="226">
        <v>88.864000000000004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AT255" s="232" t="s">
        <v>151</v>
      </c>
      <c r="AU255" s="232" t="s">
        <v>93</v>
      </c>
      <c r="AV255" s="13" t="s">
        <v>93</v>
      </c>
      <c r="AW255" s="13" t="s">
        <v>38</v>
      </c>
      <c r="AX255" s="13" t="s">
        <v>83</v>
      </c>
      <c r="AY255" s="232" t="s">
        <v>138</v>
      </c>
    </row>
    <row r="256" spans="1:65" s="15" customFormat="1" ht="11.25">
      <c r="B256" s="261"/>
      <c r="C256" s="262"/>
      <c r="D256" s="217" t="s">
        <v>151</v>
      </c>
      <c r="E256" s="263" t="s">
        <v>1</v>
      </c>
      <c r="F256" s="264" t="s">
        <v>1038</v>
      </c>
      <c r="G256" s="262"/>
      <c r="H256" s="265">
        <v>177.72800000000001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AT256" s="271" t="s">
        <v>151</v>
      </c>
      <c r="AU256" s="271" t="s">
        <v>93</v>
      </c>
      <c r="AV256" s="15" t="s">
        <v>153</v>
      </c>
      <c r="AW256" s="15" t="s">
        <v>38</v>
      </c>
      <c r="AX256" s="15" t="s">
        <v>91</v>
      </c>
      <c r="AY256" s="271" t="s">
        <v>138</v>
      </c>
    </row>
    <row r="257" spans="1:65" s="2" customFormat="1" ht="24" customHeight="1">
      <c r="A257" s="35"/>
      <c r="B257" s="36"/>
      <c r="C257" s="204" t="s">
        <v>391</v>
      </c>
      <c r="D257" s="204" t="s">
        <v>139</v>
      </c>
      <c r="E257" s="205" t="s">
        <v>398</v>
      </c>
      <c r="F257" s="206" t="s">
        <v>399</v>
      </c>
      <c r="G257" s="207" t="s">
        <v>273</v>
      </c>
      <c r="H257" s="208">
        <v>31.872</v>
      </c>
      <c r="I257" s="209"/>
      <c r="J257" s="210">
        <f>ROUND(I257*H257,2)</f>
        <v>0</v>
      </c>
      <c r="K257" s="206" t="s">
        <v>248</v>
      </c>
      <c r="L257" s="40"/>
      <c r="M257" s="211" t="s">
        <v>1</v>
      </c>
      <c r="N257" s="212" t="s">
        <v>48</v>
      </c>
      <c r="O257" s="72"/>
      <c r="P257" s="213">
        <f>O257*H257</f>
        <v>0</v>
      </c>
      <c r="Q257" s="213">
        <v>0</v>
      </c>
      <c r="R257" s="213">
        <f>Q257*H257</f>
        <v>0</v>
      </c>
      <c r="S257" s="213">
        <v>0</v>
      </c>
      <c r="T257" s="214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5" t="s">
        <v>157</v>
      </c>
      <c r="AT257" s="215" t="s">
        <v>139</v>
      </c>
      <c r="AU257" s="215" t="s">
        <v>93</v>
      </c>
      <c r="AY257" s="17" t="s">
        <v>138</v>
      </c>
      <c r="BE257" s="216">
        <f>IF(N257="základní",J257,0)</f>
        <v>0</v>
      </c>
      <c r="BF257" s="216">
        <f>IF(N257="snížená",J257,0)</f>
        <v>0</v>
      </c>
      <c r="BG257" s="216">
        <f>IF(N257="zákl. přenesená",J257,0)</f>
        <v>0</v>
      </c>
      <c r="BH257" s="216">
        <f>IF(N257="sníž. přenesená",J257,0)</f>
        <v>0</v>
      </c>
      <c r="BI257" s="216">
        <f>IF(N257="nulová",J257,0)</f>
        <v>0</v>
      </c>
      <c r="BJ257" s="17" t="s">
        <v>91</v>
      </c>
      <c r="BK257" s="216">
        <f>ROUND(I257*H257,2)</f>
        <v>0</v>
      </c>
      <c r="BL257" s="17" t="s">
        <v>157</v>
      </c>
      <c r="BM257" s="215" t="s">
        <v>1767</v>
      </c>
    </row>
    <row r="258" spans="1:65" s="2" customFormat="1" ht="39">
      <c r="A258" s="35"/>
      <c r="B258" s="36"/>
      <c r="C258" s="37"/>
      <c r="D258" s="217" t="s">
        <v>145</v>
      </c>
      <c r="E258" s="37"/>
      <c r="F258" s="218" t="s">
        <v>401</v>
      </c>
      <c r="G258" s="37"/>
      <c r="H258" s="37"/>
      <c r="I258" s="116"/>
      <c r="J258" s="37"/>
      <c r="K258" s="37"/>
      <c r="L258" s="40"/>
      <c r="M258" s="219"/>
      <c r="N258" s="220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7" t="s">
        <v>145</v>
      </c>
      <c r="AU258" s="17" t="s">
        <v>93</v>
      </c>
    </row>
    <row r="259" spans="1:65" s="13" customFormat="1" ht="11.25">
      <c r="B259" s="222"/>
      <c r="C259" s="223"/>
      <c r="D259" s="217" t="s">
        <v>151</v>
      </c>
      <c r="E259" s="224" t="s">
        <v>1</v>
      </c>
      <c r="F259" s="225" t="s">
        <v>1768</v>
      </c>
      <c r="G259" s="223"/>
      <c r="H259" s="226">
        <v>31.872</v>
      </c>
      <c r="I259" s="227"/>
      <c r="J259" s="223"/>
      <c r="K259" s="223"/>
      <c r="L259" s="228"/>
      <c r="M259" s="229"/>
      <c r="N259" s="230"/>
      <c r="O259" s="230"/>
      <c r="P259" s="230"/>
      <c r="Q259" s="230"/>
      <c r="R259" s="230"/>
      <c r="S259" s="230"/>
      <c r="T259" s="231"/>
      <c r="AT259" s="232" t="s">
        <v>151</v>
      </c>
      <c r="AU259" s="232" t="s">
        <v>93</v>
      </c>
      <c r="AV259" s="13" t="s">
        <v>93</v>
      </c>
      <c r="AW259" s="13" t="s">
        <v>38</v>
      </c>
      <c r="AX259" s="13" t="s">
        <v>91</v>
      </c>
      <c r="AY259" s="232" t="s">
        <v>138</v>
      </c>
    </row>
    <row r="260" spans="1:65" s="2" customFormat="1" ht="16.5" customHeight="1">
      <c r="A260" s="35"/>
      <c r="B260" s="36"/>
      <c r="C260" s="248" t="s">
        <v>397</v>
      </c>
      <c r="D260" s="248" t="s">
        <v>404</v>
      </c>
      <c r="E260" s="249" t="s">
        <v>405</v>
      </c>
      <c r="F260" s="250" t="s">
        <v>406</v>
      </c>
      <c r="G260" s="251" t="s">
        <v>377</v>
      </c>
      <c r="H260" s="252">
        <v>63.744</v>
      </c>
      <c r="I260" s="253"/>
      <c r="J260" s="254">
        <f>ROUND(I260*H260,2)</f>
        <v>0</v>
      </c>
      <c r="K260" s="250" t="s">
        <v>248</v>
      </c>
      <c r="L260" s="255"/>
      <c r="M260" s="256" t="s">
        <v>1</v>
      </c>
      <c r="N260" s="257" t="s">
        <v>48</v>
      </c>
      <c r="O260" s="72"/>
      <c r="P260" s="213">
        <f>O260*H260</f>
        <v>0</v>
      </c>
      <c r="Q260" s="213">
        <v>1</v>
      </c>
      <c r="R260" s="213">
        <f>Q260*H260</f>
        <v>63.744</v>
      </c>
      <c r="S260" s="213">
        <v>0</v>
      </c>
      <c r="T260" s="214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5" t="s">
        <v>172</v>
      </c>
      <c r="AT260" s="215" t="s">
        <v>404</v>
      </c>
      <c r="AU260" s="215" t="s">
        <v>93</v>
      </c>
      <c r="AY260" s="17" t="s">
        <v>138</v>
      </c>
      <c r="BE260" s="216">
        <f>IF(N260="základní",J260,0)</f>
        <v>0</v>
      </c>
      <c r="BF260" s="216">
        <f>IF(N260="snížená",J260,0)</f>
        <v>0</v>
      </c>
      <c r="BG260" s="216">
        <f>IF(N260="zákl. přenesená",J260,0)</f>
        <v>0</v>
      </c>
      <c r="BH260" s="216">
        <f>IF(N260="sníž. přenesená",J260,0)</f>
        <v>0</v>
      </c>
      <c r="BI260" s="216">
        <f>IF(N260="nulová",J260,0)</f>
        <v>0</v>
      </c>
      <c r="BJ260" s="17" t="s">
        <v>91</v>
      </c>
      <c r="BK260" s="216">
        <f>ROUND(I260*H260,2)</f>
        <v>0</v>
      </c>
      <c r="BL260" s="17" t="s">
        <v>157</v>
      </c>
      <c r="BM260" s="215" t="s">
        <v>1769</v>
      </c>
    </row>
    <row r="261" spans="1:65" s="2" customFormat="1" ht="11.25">
      <c r="A261" s="35"/>
      <c r="B261" s="36"/>
      <c r="C261" s="37"/>
      <c r="D261" s="217" t="s">
        <v>145</v>
      </c>
      <c r="E261" s="37"/>
      <c r="F261" s="218" t="s">
        <v>406</v>
      </c>
      <c r="G261" s="37"/>
      <c r="H261" s="37"/>
      <c r="I261" s="116"/>
      <c r="J261" s="37"/>
      <c r="K261" s="37"/>
      <c r="L261" s="40"/>
      <c r="M261" s="219"/>
      <c r="N261" s="220"/>
      <c r="O261" s="72"/>
      <c r="P261" s="72"/>
      <c r="Q261" s="72"/>
      <c r="R261" s="72"/>
      <c r="S261" s="72"/>
      <c r="T261" s="73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7" t="s">
        <v>145</v>
      </c>
      <c r="AU261" s="17" t="s">
        <v>93</v>
      </c>
    </row>
    <row r="262" spans="1:65" s="13" customFormat="1" ht="11.25">
      <c r="B262" s="222"/>
      <c r="C262" s="223"/>
      <c r="D262" s="217" t="s">
        <v>151</v>
      </c>
      <c r="E262" s="223"/>
      <c r="F262" s="225" t="s">
        <v>1770</v>
      </c>
      <c r="G262" s="223"/>
      <c r="H262" s="226">
        <v>63.744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151</v>
      </c>
      <c r="AU262" s="232" t="s">
        <v>93</v>
      </c>
      <c r="AV262" s="13" t="s">
        <v>93</v>
      </c>
      <c r="AW262" s="13" t="s">
        <v>4</v>
      </c>
      <c r="AX262" s="13" t="s">
        <v>91</v>
      </c>
      <c r="AY262" s="232" t="s">
        <v>138</v>
      </c>
    </row>
    <row r="263" spans="1:65" s="2" customFormat="1" ht="16.5" customHeight="1">
      <c r="A263" s="35"/>
      <c r="B263" s="36"/>
      <c r="C263" s="248" t="s">
        <v>403</v>
      </c>
      <c r="D263" s="248" t="s">
        <v>404</v>
      </c>
      <c r="E263" s="249" t="s">
        <v>1046</v>
      </c>
      <c r="F263" s="250" t="s">
        <v>1047</v>
      </c>
      <c r="G263" s="251" t="s">
        <v>377</v>
      </c>
      <c r="H263" s="252">
        <v>177.72800000000001</v>
      </c>
      <c r="I263" s="253"/>
      <c r="J263" s="254">
        <f>ROUND(I263*H263,2)</f>
        <v>0</v>
      </c>
      <c r="K263" s="250" t="s">
        <v>248</v>
      </c>
      <c r="L263" s="255"/>
      <c r="M263" s="256" t="s">
        <v>1</v>
      </c>
      <c r="N263" s="257" t="s">
        <v>48</v>
      </c>
      <c r="O263" s="72"/>
      <c r="P263" s="213">
        <f>O263*H263</f>
        <v>0</v>
      </c>
      <c r="Q263" s="213">
        <v>1</v>
      </c>
      <c r="R263" s="213">
        <f>Q263*H263</f>
        <v>177.72800000000001</v>
      </c>
      <c r="S263" s="213">
        <v>0</v>
      </c>
      <c r="T263" s="214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5" t="s">
        <v>172</v>
      </c>
      <c r="AT263" s="215" t="s">
        <v>404</v>
      </c>
      <c r="AU263" s="215" t="s">
        <v>93</v>
      </c>
      <c r="AY263" s="17" t="s">
        <v>138</v>
      </c>
      <c r="BE263" s="216">
        <f>IF(N263="základní",J263,0)</f>
        <v>0</v>
      </c>
      <c r="BF263" s="216">
        <f>IF(N263="snížená",J263,0)</f>
        <v>0</v>
      </c>
      <c r="BG263" s="216">
        <f>IF(N263="zákl. přenesená",J263,0)</f>
        <v>0</v>
      </c>
      <c r="BH263" s="216">
        <f>IF(N263="sníž. přenesená",J263,0)</f>
        <v>0</v>
      </c>
      <c r="BI263" s="216">
        <f>IF(N263="nulová",J263,0)</f>
        <v>0</v>
      </c>
      <c r="BJ263" s="17" t="s">
        <v>91</v>
      </c>
      <c r="BK263" s="216">
        <f>ROUND(I263*H263,2)</f>
        <v>0</v>
      </c>
      <c r="BL263" s="17" t="s">
        <v>157</v>
      </c>
      <c r="BM263" s="215" t="s">
        <v>1771</v>
      </c>
    </row>
    <row r="264" spans="1:65" s="2" customFormat="1" ht="11.25">
      <c r="A264" s="35"/>
      <c r="B264" s="36"/>
      <c r="C264" s="37"/>
      <c r="D264" s="217" t="s">
        <v>145</v>
      </c>
      <c r="E264" s="37"/>
      <c r="F264" s="218" t="s">
        <v>1047</v>
      </c>
      <c r="G264" s="37"/>
      <c r="H264" s="37"/>
      <c r="I264" s="116"/>
      <c r="J264" s="37"/>
      <c r="K264" s="37"/>
      <c r="L264" s="40"/>
      <c r="M264" s="219"/>
      <c r="N264" s="220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7" t="s">
        <v>145</v>
      </c>
      <c r="AU264" s="17" t="s">
        <v>93</v>
      </c>
    </row>
    <row r="265" spans="1:65" s="13" customFormat="1" ht="11.25">
      <c r="B265" s="222"/>
      <c r="C265" s="223"/>
      <c r="D265" s="217" t="s">
        <v>151</v>
      </c>
      <c r="E265" s="224" t="s">
        <v>1</v>
      </c>
      <c r="F265" s="225" t="s">
        <v>1772</v>
      </c>
      <c r="G265" s="223"/>
      <c r="H265" s="226">
        <v>177.72800000000001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151</v>
      </c>
      <c r="AU265" s="232" t="s">
        <v>93</v>
      </c>
      <c r="AV265" s="13" t="s">
        <v>93</v>
      </c>
      <c r="AW265" s="13" t="s">
        <v>38</v>
      </c>
      <c r="AX265" s="13" t="s">
        <v>91</v>
      </c>
      <c r="AY265" s="232" t="s">
        <v>138</v>
      </c>
    </row>
    <row r="266" spans="1:65" s="2" customFormat="1" ht="24" customHeight="1">
      <c r="A266" s="35"/>
      <c r="B266" s="36"/>
      <c r="C266" s="204" t="s">
        <v>409</v>
      </c>
      <c r="D266" s="204" t="s">
        <v>139</v>
      </c>
      <c r="E266" s="205" t="s">
        <v>416</v>
      </c>
      <c r="F266" s="206" t="s">
        <v>417</v>
      </c>
      <c r="G266" s="207" t="s">
        <v>273</v>
      </c>
      <c r="H266" s="208">
        <v>14.4</v>
      </c>
      <c r="I266" s="209"/>
      <c r="J266" s="210">
        <f>ROUND(I266*H266,2)</f>
        <v>0</v>
      </c>
      <c r="K266" s="206" t="s">
        <v>248</v>
      </c>
      <c r="L266" s="40"/>
      <c r="M266" s="211" t="s">
        <v>1</v>
      </c>
      <c r="N266" s="212" t="s">
        <v>48</v>
      </c>
      <c r="O266" s="72"/>
      <c r="P266" s="213">
        <f>O266*H266</f>
        <v>0</v>
      </c>
      <c r="Q266" s="213">
        <v>1.8907700000000001</v>
      </c>
      <c r="R266" s="213">
        <f>Q266*H266</f>
        <v>27.227088000000002</v>
      </c>
      <c r="S266" s="213">
        <v>0</v>
      </c>
      <c r="T266" s="214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5" t="s">
        <v>157</v>
      </c>
      <c r="AT266" s="215" t="s">
        <v>139</v>
      </c>
      <c r="AU266" s="215" t="s">
        <v>93</v>
      </c>
      <c r="AY266" s="17" t="s">
        <v>138</v>
      </c>
      <c r="BE266" s="216">
        <f>IF(N266="základní",J266,0)</f>
        <v>0</v>
      </c>
      <c r="BF266" s="216">
        <f>IF(N266="snížená",J266,0)</f>
        <v>0</v>
      </c>
      <c r="BG266" s="216">
        <f>IF(N266="zákl. přenesená",J266,0)</f>
        <v>0</v>
      </c>
      <c r="BH266" s="216">
        <f>IF(N266="sníž. přenesená",J266,0)</f>
        <v>0</v>
      </c>
      <c r="BI266" s="216">
        <f>IF(N266="nulová",J266,0)</f>
        <v>0</v>
      </c>
      <c r="BJ266" s="17" t="s">
        <v>91</v>
      </c>
      <c r="BK266" s="216">
        <f>ROUND(I266*H266,2)</f>
        <v>0</v>
      </c>
      <c r="BL266" s="17" t="s">
        <v>157</v>
      </c>
      <c r="BM266" s="215" t="s">
        <v>1773</v>
      </c>
    </row>
    <row r="267" spans="1:65" s="2" customFormat="1" ht="19.5">
      <c r="A267" s="35"/>
      <c r="B267" s="36"/>
      <c r="C267" s="37"/>
      <c r="D267" s="217" t="s">
        <v>145</v>
      </c>
      <c r="E267" s="37"/>
      <c r="F267" s="218" t="s">
        <v>419</v>
      </c>
      <c r="G267" s="37"/>
      <c r="H267" s="37"/>
      <c r="I267" s="116"/>
      <c r="J267" s="37"/>
      <c r="K267" s="37"/>
      <c r="L267" s="40"/>
      <c r="M267" s="219"/>
      <c r="N267" s="220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7" t="s">
        <v>145</v>
      </c>
      <c r="AU267" s="17" t="s">
        <v>93</v>
      </c>
    </row>
    <row r="268" spans="1:65" s="13" customFormat="1" ht="11.25">
      <c r="B268" s="222"/>
      <c r="C268" s="223"/>
      <c r="D268" s="217" t="s">
        <v>151</v>
      </c>
      <c r="E268" s="224" t="s">
        <v>1</v>
      </c>
      <c r="F268" s="225" t="s">
        <v>1774</v>
      </c>
      <c r="G268" s="223"/>
      <c r="H268" s="226">
        <v>14.4</v>
      </c>
      <c r="I268" s="227"/>
      <c r="J268" s="223"/>
      <c r="K268" s="223"/>
      <c r="L268" s="228"/>
      <c r="M268" s="229"/>
      <c r="N268" s="230"/>
      <c r="O268" s="230"/>
      <c r="P268" s="230"/>
      <c r="Q268" s="230"/>
      <c r="R268" s="230"/>
      <c r="S268" s="230"/>
      <c r="T268" s="231"/>
      <c r="AT268" s="232" t="s">
        <v>151</v>
      </c>
      <c r="AU268" s="232" t="s">
        <v>93</v>
      </c>
      <c r="AV268" s="13" t="s">
        <v>93</v>
      </c>
      <c r="AW268" s="13" t="s">
        <v>38</v>
      </c>
      <c r="AX268" s="13" t="s">
        <v>91</v>
      </c>
      <c r="AY268" s="232" t="s">
        <v>138</v>
      </c>
    </row>
    <row r="269" spans="1:65" s="12" customFormat="1" ht="22.9" customHeight="1">
      <c r="B269" s="188"/>
      <c r="C269" s="189"/>
      <c r="D269" s="190" t="s">
        <v>82</v>
      </c>
      <c r="E269" s="202" t="s">
        <v>421</v>
      </c>
      <c r="F269" s="202" t="s">
        <v>422</v>
      </c>
      <c r="G269" s="189"/>
      <c r="H269" s="189"/>
      <c r="I269" s="192"/>
      <c r="J269" s="203">
        <f>BK269</f>
        <v>0</v>
      </c>
      <c r="K269" s="189"/>
      <c r="L269" s="194"/>
      <c r="M269" s="195"/>
      <c r="N269" s="196"/>
      <c r="O269" s="196"/>
      <c r="P269" s="197">
        <f>SUM(P270:P279)</f>
        <v>0</v>
      </c>
      <c r="Q269" s="196"/>
      <c r="R269" s="197">
        <f>SUM(R270:R279)</f>
        <v>1.3440000000000001E-2</v>
      </c>
      <c r="S269" s="196"/>
      <c r="T269" s="198">
        <f>SUM(T270:T279)</f>
        <v>93.631999999999991</v>
      </c>
      <c r="AR269" s="199" t="s">
        <v>91</v>
      </c>
      <c r="AT269" s="200" t="s">
        <v>82</v>
      </c>
      <c r="AU269" s="200" t="s">
        <v>91</v>
      </c>
      <c r="AY269" s="199" t="s">
        <v>138</v>
      </c>
      <c r="BK269" s="201">
        <f>SUM(BK270:BK279)</f>
        <v>0</v>
      </c>
    </row>
    <row r="270" spans="1:65" s="2" customFormat="1" ht="24" customHeight="1">
      <c r="A270" s="35"/>
      <c r="B270" s="36"/>
      <c r="C270" s="204" t="s">
        <v>415</v>
      </c>
      <c r="D270" s="204" t="s">
        <v>139</v>
      </c>
      <c r="E270" s="205" t="s">
        <v>1060</v>
      </c>
      <c r="F270" s="206" t="s">
        <v>1061</v>
      </c>
      <c r="G270" s="207" t="s">
        <v>328</v>
      </c>
      <c r="H270" s="208">
        <v>112</v>
      </c>
      <c r="I270" s="209"/>
      <c r="J270" s="210">
        <f>ROUND(I270*H270,2)</f>
        <v>0</v>
      </c>
      <c r="K270" s="206" t="s">
        <v>248</v>
      </c>
      <c r="L270" s="40"/>
      <c r="M270" s="211" t="s">
        <v>1</v>
      </c>
      <c r="N270" s="212" t="s">
        <v>48</v>
      </c>
      <c r="O270" s="72"/>
      <c r="P270" s="213">
        <f>O270*H270</f>
        <v>0</v>
      </c>
      <c r="Q270" s="213">
        <v>0</v>
      </c>
      <c r="R270" s="213">
        <f>Q270*H270</f>
        <v>0</v>
      </c>
      <c r="S270" s="213">
        <v>0.57999999999999996</v>
      </c>
      <c r="T270" s="214">
        <f>S270*H270</f>
        <v>64.959999999999994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15" t="s">
        <v>157</v>
      </c>
      <c r="AT270" s="215" t="s">
        <v>139</v>
      </c>
      <c r="AU270" s="215" t="s">
        <v>93</v>
      </c>
      <c r="AY270" s="17" t="s">
        <v>138</v>
      </c>
      <c r="BE270" s="216">
        <f>IF(N270="základní",J270,0)</f>
        <v>0</v>
      </c>
      <c r="BF270" s="216">
        <f>IF(N270="snížená",J270,0)</f>
        <v>0</v>
      </c>
      <c r="BG270" s="216">
        <f>IF(N270="zákl. přenesená",J270,0)</f>
        <v>0</v>
      </c>
      <c r="BH270" s="216">
        <f>IF(N270="sníž. přenesená",J270,0)</f>
        <v>0</v>
      </c>
      <c r="BI270" s="216">
        <f>IF(N270="nulová",J270,0)</f>
        <v>0</v>
      </c>
      <c r="BJ270" s="17" t="s">
        <v>91</v>
      </c>
      <c r="BK270" s="216">
        <f>ROUND(I270*H270,2)</f>
        <v>0</v>
      </c>
      <c r="BL270" s="17" t="s">
        <v>157</v>
      </c>
      <c r="BM270" s="215" t="s">
        <v>1775</v>
      </c>
    </row>
    <row r="271" spans="1:65" s="2" customFormat="1" ht="39">
      <c r="A271" s="35"/>
      <c r="B271" s="36"/>
      <c r="C271" s="37"/>
      <c r="D271" s="217" t="s">
        <v>145</v>
      </c>
      <c r="E271" s="37"/>
      <c r="F271" s="218" t="s">
        <v>1063</v>
      </c>
      <c r="G271" s="37"/>
      <c r="H271" s="37"/>
      <c r="I271" s="116"/>
      <c r="J271" s="37"/>
      <c r="K271" s="37"/>
      <c r="L271" s="40"/>
      <c r="M271" s="219"/>
      <c r="N271" s="220"/>
      <c r="O271" s="72"/>
      <c r="P271" s="72"/>
      <c r="Q271" s="72"/>
      <c r="R271" s="72"/>
      <c r="S271" s="72"/>
      <c r="T271" s="73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7" t="s">
        <v>145</v>
      </c>
      <c r="AU271" s="17" t="s">
        <v>93</v>
      </c>
    </row>
    <row r="272" spans="1:65" s="13" customFormat="1" ht="11.25">
      <c r="B272" s="222"/>
      <c r="C272" s="223"/>
      <c r="D272" s="217" t="s">
        <v>151</v>
      </c>
      <c r="E272" s="224" t="s">
        <v>1</v>
      </c>
      <c r="F272" s="225" t="s">
        <v>1776</v>
      </c>
      <c r="G272" s="223"/>
      <c r="H272" s="226">
        <v>96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151</v>
      </c>
      <c r="AU272" s="232" t="s">
        <v>93</v>
      </c>
      <c r="AV272" s="13" t="s">
        <v>93</v>
      </c>
      <c r="AW272" s="13" t="s">
        <v>38</v>
      </c>
      <c r="AX272" s="13" t="s">
        <v>83</v>
      </c>
      <c r="AY272" s="232" t="s">
        <v>138</v>
      </c>
    </row>
    <row r="273" spans="1:65" s="13" customFormat="1" ht="11.25">
      <c r="B273" s="222"/>
      <c r="C273" s="223"/>
      <c r="D273" s="217" t="s">
        <v>151</v>
      </c>
      <c r="E273" s="224" t="s">
        <v>1</v>
      </c>
      <c r="F273" s="225" t="s">
        <v>1777</v>
      </c>
      <c r="G273" s="223"/>
      <c r="H273" s="226">
        <v>16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151</v>
      </c>
      <c r="AU273" s="232" t="s">
        <v>93</v>
      </c>
      <c r="AV273" s="13" t="s">
        <v>93</v>
      </c>
      <c r="AW273" s="13" t="s">
        <v>38</v>
      </c>
      <c r="AX273" s="13" t="s">
        <v>83</v>
      </c>
      <c r="AY273" s="232" t="s">
        <v>138</v>
      </c>
    </row>
    <row r="274" spans="1:65" s="14" customFormat="1" ht="11.25">
      <c r="B274" s="237"/>
      <c r="C274" s="238"/>
      <c r="D274" s="217" t="s">
        <v>151</v>
      </c>
      <c r="E274" s="239" t="s">
        <v>1</v>
      </c>
      <c r="F274" s="240" t="s">
        <v>270</v>
      </c>
      <c r="G274" s="238"/>
      <c r="H274" s="241">
        <v>112</v>
      </c>
      <c r="I274" s="242"/>
      <c r="J274" s="238"/>
      <c r="K274" s="238"/>
      <c r="L274" s="243"/>
      <c r="M274" s="244"/>
      <c r="N274" s="245"/>
      <c r="O274" s="245"/>
      <c r="P274" s="245"/>
      <c r="Q274" s="245"/>
      <c r="R274" s="245"/>
      <c r="S274" s="245"/>
      <c r="T274" s="246"/>
      <c r="AT274" s="247" t="s">
        <v>151</v>
      </c>
      <c r="AU274" s="247" t="s">
        <v>93</v>
      </c>
      <c r="AV274" s="14" t="s">
        <v>157</v>
      </c>
      <c r="AW274" s="14" t="s">
        <v>38</v>
      </c>
      <c r="AX274" s="14" t="s">
        <v>91</v>
      </c>
      <c r="AY274" s="247" t="s">
        <v>138</v>
      </c>
    </row>
    <row r="275" spans="1:65" s="2" customFormat="1" ht="24" customHeight="1">
      <c r="A275" s="35"/>
      <c r="B275" s="36"/>
      <c r="C275" s="204" t="s">
        <v>423</v>
      </c>
      <c r="D275" s="204" t="s">
        <v>139</v>
      </c>
      <c r="E275" s="205" t="s">
        <v>1054</v>
      </c>
      <c r="F275" s="206" t="s">
        <v>1055</v>
      </c>
      <c r="G275" s="207" t="s">
        <v>328</v>
      </c>
      <c r="H275" s="208">
        <v>112</v>
      </c>
      <c r="I275" s="209"/>
      <c r="J275" s="210">
        <f>ROUND(I275*H275,2)</f>
        <v>0</v>
      </c>
      <c r="K275" s="206" t="s">
        <v>248</v>
      </c>
      <c r="L275" s="40"/>
      <c r="M275" s="211" t="s">
        <v>1</v>
      </c>
      <c r="N275" s="212" t="s">
        <v>48</v>
      </c>
      <c r="O275" s="72"/>
      <c r="P275" s="213">
        <f>O275*H275</f>
        <v>0</v>
      </c>
      <c r="Q275" s="213">
        <v>1.2E-4</v>
      </c>
      <c r="R275" s="213">
        <f>Q275*H275</f>
        <v>1.3440000000000001E-2</v>
      </c>
      <c r="S275" s="213">
        <v>0.25600000000000001</v>
      </c>
      <c r="T275" s="214">
        <f>S275*H275</f>
        <v>28.672000000000001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5" t="s">
        <v>157</v>
      </c>
      <c r="AT275" s="215" t="s">
        <v>139</v>
      </c>
      <c r="AU275" s="215" t="s">
        <v>93</v>
      </c>
      <c r="AY275" s="17" t="s">
        <v>138</v>
      </c>
      <c r="BE275" s="216">
        <f>IF(N275="základní",J275,0)</f>
        <v>0</v>
      </c>
      <c r="BF275" s="216">
        <f>IF(N275="snížená",J275,0)</f>
        <v>0</v>
      </c>
      <c r="BG275" s="216">
        <f>IF(N275="zákl. přenesená",J275,0)</f>
        <v>0</v>
      </c>
      <c r="BH275" s="216">
        <f>IF(N275="sníž. přenesená",J275,0)</f>
        <v>0</v>
      </c>
      <c r="BI275" s="216">
        <f>IF(N275="nulová",J275,0)</f>
        <v>0</v>
      </c>
      <c r="BJ275" s="17" t="s">
        <v>91</v>
      </c>
      <c r="BK275" s="216">
        <f>ROUND(I275*H275,2)</f>
        <v>0</v>
      </c>
      <c r="BL275" s="17" t="s">
        <v>157</v>
      </c>
      <c r="BM275" s="215" t="s">
        <v>1778</v>
      </c>
    </row>
    <row r="276" spans="1:65" s="2" customFormat="1" ht="29.25">
      <c r="A276" s="35"/>
      <c r="B276" s="36"/>
      <c r="C276" s="37"/>
      <c r="D276" s="217" t="s">
        <v>145</v>
      </c>
      <c r="E276" s="37"/>
      <c r="F276" s="218" t="s">
        <v>1057</v>
      </c>
      <c r="G276" s="37"/>
      <c r="H276" s="37"/>
      <c r="I276" s="116"/>
      <c r="J276" s="37"/>
      <c r="K276" s="37"/>
      <c r="L276" s="40"/>
      <c r="M276" s="219"/>
      <c r="N276" s="220"/>
      <c r="O276" s="72"/>
      <c r="P276" s="72"/>
      <c r="Q276" s="72"/>
      <c r="R276" s="72"/>
      <c r="S276" s="72"/>
      <c r="T276" s="73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7" t="s">
        <v>145</v>
      </c>
      <c r="AU276" s="17" t="s">
        <v>93</v>
      </c>
    </row>
    <row r="277" spans="1:65" s="13" customFormat="1" ht="11.25">
      <c r="B277" s="222"/>
      <c r="C277" s="223"/>
      <c r="D277" s="217" t="s">
        <v>151</v>
      </c>
      <c r="E277" s="224" t="s">
        <v>1</v>
      </c>
      <c r="F277" s="225" t="s">
        <v>1776</v>
      </c>
      <c r="G277" s="223"/>
      <c r="H277" s="226">
        <v>96</v>
      </c>
      <c r="I277" s="227"/>
      <c r="J277" s="223"/>
      <c r="K277" s="223"/>
      <c r="L277" s="228"/>
      <c r="M277" s="229"/>
      <c r="N277" s="230"/>
      <c r="O277" s="230"/>
      <c r="P277" s="230"/>
      <c r="Q277" s="230"/>
      <c r="R277" s="230"/>
      <c r="S277" s="230"/>
      <c r="T277" s="231"/>
      <c r="AT277" s="232" t="s">
        <v>151</v>
      </c>
      <c r="AU277" s="232" t="s">
        <v>93</v>
      </c>
      <c r="AV277" s="13" t="s">
        <v>93</v>
      </c>
      <c r="AW277" s="13" t="s">
        <v>38</v>
      </c>
      <c r="AX277" s="13" t="s">
        <v>83</v>
      </c>
      <c r="AY277" s="232" t="s">
        <v>138</v>
      </c>
    </row>
    <row r="278" spans="1:65" s="13" customFormat="1" ht="11.25">
      <c r="B278" s="222"/>
      <c r="C278" s="223"/>
      <c r="D278" s="217" t="s">
        <v>151</v>
      </c>
      <c r="E278" s="224" t="s">
        <v>1</v>
      </c>
      <c r="F278" s="225" t="s">
        <v>1777</v>
      </c>
      <c r="G278" s="223"/>
      <c r="H278" s="226">
        <v>16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151</v>
      </c>
      <c r="AU278" s="232" t="s">
        <v>93</v>
      </c>
      <c r="AV278" s="13" t="s">
        <v>93</v>
      </c>
      <c r="AW278" s="13" t="s">
        <v>38</v>
      </c>
      <c r="AX278" s="13" t="s">
        <v>83</v>
      </c>
      <c r="AY278" s="232" t="s">
        <v>138</v>
      </c>
    </row>
    <row r="279" spans="1:65" s="14" customFormat="1" ht="11.25">
      <c r="B279" s="237"/>
      <c r="C279" s="238"/>
      <c r="D279" s="217" t="s">
        <v>151</v>
      </c>
      <c r="E279" s="239" t="s">
        <v>1</v>
      </c>
      <c r="F279" s="240" t="s">
        <v>270</v>
      </c>
      <c r="G279" s="238"/>
      <c r="H279" s="241">
        <v>112</v>
      </c>
      <c r="I279" s="242"/>
      <c r="J279" s="238"/>
      <c r="K279" s="238"/>
      <c r="L279" s="243"/>
      <c r="M279" s="244"/>
      <c r="N279" s="245"/>
      <c r="O279" s="245"/>
      <c r="P279" s="245"/>
      <c r="Q279" s="245"/>
      <c r="R279" s="245"/>
      <c r="S279" s="245"/>
      <c r="T279" s="246"/>
      <c r="AT279" s="247" t="s">
        <v>151</v>
      </c>
      <c r="AU279" s="247" t="s">
        <v>93</v>
      </c>
      <c r="AV279" s="14" t="s">
        <v>157</v>
      </c>
      <c r="AW279" s="14" t="s">
        <v>38</v>
      </c>
      <c r="AX279" s="14" t="s">
        <v>91</v>
      </c>
      <c r="AY279" s="247" t="s">
        <v>138</v>
      </c>
    </row>
    <row r="280" spans="1:65" s="12" customFormat="1" ht="22.9" customHeight="1">
      <c r="B280" s="188"/>
      <c r="C280" s="189"/>
      <c r="D280" s="190" t="s">
        <v>82</v>
      </c>
      <c r="E280" s="202" t="s">
        <v>446</v>
      </c>
      <c r="F280" s="202" t="s">
        <v>447</v>
      </c>
      <c r="G280" s="189"/>
      <c r="H280" s="189"/>
      <c r="I280" s="192"/>
      <c r="J280" s="203">
        <f>BK280</f>
        <v>0</v>
      </c>
      <c r="K280" s="189"/>
      <c r="L280" s="194"/>
      <c r="M280" s="195"/>
      <c r="N280" s="196"/>
      <c r="O280" s="196"/>
      <c r="P280" s="197">
        <f>SUM(P281:P310)</f>
        <v>0</v>
      </c>
      <c r="Q280" s="196"/>
      <c r="R280" s="197">
        <f>SUM(R281:R310)</f>
        <v>117.16767999999999</v>
      </c>
      <c r="S280" s="196"/>
      <c r="T280" s="198">
        <f>SUM(T281:T310)</f>
        <v>0</v>
      </c>
      <c r="AR280" s="199" t="s">
        <v>91</v>
      </c>
      <c r="AT280" s="200" t="s">
        <v>82</v>
      </c>
      <c r="AU280" s="200" t="s">
        <v>91</v>
      </c>
      <c r="AY280" s="199" t="s">
        <v>138</v>
      </c>
      <c r="BK280" s="201">
        <f>SUM(BK281:BK310)</f>
        <v>0</v>
      </c>
    </row>
    <row r="281" spans="1:65" s="2" customFormat="1" ht="16.5" customHeight="1">
      <c r="A281" s="35"/>
      <c r="B281" s="36"/>
      <c r="C281" s="204" t="s">
        <v>430</v>
      </c>
      <c r="D281" s="204" t="s">
        <v>139</v>
      </c>
      <c r="E281" s="205" t="s">
        <v>1064</v>
      </c>
      <c r="F281" s="206" t="s">
        <v>1065</v>
      </c>
      <c r="G281" s="207" t="s">
        <v>328</v>
      </c>
      <c r="H281" s="208">
        <v>112</v>
      </c>
      <c r="I281" s="209"/>
      <c r="J281" s="210">
        <f>ROUND(I281*H281,2)</f>
        <v>0</v>
      </c>
      <c r="K281" s="206" t="s">
        <v>248</v>
      </c>
      <c r="L281" s="40"/>
      <c r="M281" s="211" t="s">
        <v>1</v>
      </c>
      <c r="N281" s="212" t="s">
        <v>48</v>
      </c>
      <c r="O281" s="72"/>
      <c r="P281" s="213">
        <f>O281*H281</f>
        <v>0</v>
      </c>
      <c r="Q281" s="213">
        <v>0.27994000000000002</v>
      </c>
      <c r="R281" s="213">
        <f>Q281*H281</f>
        <v>31.353280000000002</v>
      </c>
      <c r="S281" s="213">
        <v>0</v>
      </c>
      <c r="T281" s="214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15" t="s">
        <v>157</v>
      </c>
      <c r="AT281" s="215" t="s">
        <v>139</v>
      </c>
      <c r="AU281" s="215" t="s">
        <v>93</v>
      </c>
      <c r="AY281" s="17" t="s">
        <v>138</v>
      </c>
      <c r="BE281" s="216">
        <f>IF(N281="základní",J281,0)</f>
        <v>0</v>
      </c>
      <c r="BF281" s="216">
        <f>IF(N281="snížená",J281,0)</f>
        <v>0</v>
      </c>
      <c r="BG281" s="216">
        <f>IF(N281="zákl. přenesená",J281,0)</f>
        <v>0</v>
      </c>
      <c r="BH281" s="216">
        <f>IF(N281="sníž. přenesená",J281,0)</f>
        <v>0</v>
      </c>
      <c r="BI281" s="216">
        <f>IF(N281="nulová",J281,0)</f>
        <v>0</v>
      </c>
      <c r="BJ281" s="17" t="s">
        <v>91</v>
      </c>
      <c r="BK281" s="216">
        <f>ROUND(I281*H281,2)</f>
        <v>0</v>
      </c>
      <c r="BL281" s="17" t="s">
        <v>157</v>
      </c>
      <c r="BM281" s="215" t="s">
        <v>1779</v>
      </c>
    </row>
    <row r="282" spans="1:65" s="2" customFormat="1" ht="19.5">
      <c r="A282" s="35"/>
      <c r="B282" s="36"/>
      <c r="C282" s="37"/>
      <c r="D282" s="217" t="s">
        <v>145</v>
      </c>
      <c r="E282" s="37"/>
      <c r="F282" s="218" t="s">
        <v>1067</v>
      </c>
      <c r="G282" s="37"/>
      <c r="H282" s="37"/>
      <c r="I282" s="116"/>
      <c r="J282" s="37"/>
      <c r="K282" s="37"/>
      <c r="L282" s="40"/>
      <c r="M282" s="219"/>
      <c r="N282" s="220"/>
      <c r="O282" s="72"/>
      <c r="P282" s="72"/>
      <c r="Q282" s="72"/>
      <c r="R282" s="72"/>
      <c r="S282" s="72"/>
      <c r="T282" s="73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7" t="s">
        <v>145</v>
      </c>
      <c r="AU282" s="17" t="s">
        <v>93</v>
      </c>
    </row>
    <row r="283" spans="1:65" s="13" customFormat="1" ht="11.25">
      <c r="B283" s="222"/>
      <c r="C283" s="223"/>
      <c r="D283" s="217" t="s">
        <v>151</v>
      </c>
      <c r="E283" s="224" t="s">
        <v>1</v>
      </c>
      <c r="F283" s="225" t="s">
        <v>1776</v>
      </c>
      <c r="G283" s="223"/>
      <c r="H283" s="226">
        <v>96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AT283" s="232" t="s">
        <v>151</v>
      </c>
      <c r="AU283" s="232" t="s">
        <v>93</v>
      </c>
      <c r="AV283" s="13" t="s">
        <v>93</v>
      </c>
      <c r="AW283" s="13" t="s">
        <v>38</v>
      </c>
      <c r="AX283" s="13" t="s">
        <v>83</v>
      </c>
      <c r="AY283" s="232" t="s">
        <v>138</v>
      </c>
    </row>
    <row r="284" spans="1:65" s="13" customFormat="1" ht="11.25">
      <c r="B284" s="222"/>
      <c r="C284" s="223"/>
      <c r="D284" s="217" t="s">
        <v>151</v>
      </c>
      <c r="E284" s="224" t="s">
        <v>1</v>
      </c>
      <c r="F284" s="225" t="s">
        <v>1777</v>
      </c>
      <c r="G284" s="223"/>
      <c r="H284" s="226">
        <v>16</v>
      </c>
      <c r="I284" s="227"/>
      <c r="J284" s="223"/>
      <c r="K284" s="223"/>
      <c r="L284" s="228"/>
      <c r="M284" s="229"/>
      <c r="N284" s="230"/>
      <c r="O284" s="230"/>
      <c r="P284" s="230"/>
      <c r="Q284" s="230"/>
      <c r="R284" s="230"/>
      <c r="S284" s="230"/>
      <c r="T284" s="231"/>
      <c r="AT284" s="232" t="s">
        <v>151</v>
      </c>
      <c r="AU284" s="232" t="s">
        <v>93</v>
      </c>
      <c r="AV284" s="13" t="s">
        <v>93</v>
      </c>
      <c r="AW284" s="13" t="s">
        <v>38</v>
      </c>
      <c r="AX284" s="13" t="s">
        <v>83</v>
      </c>
      <c r="AY284" s="232" t="s">
        <v>138</v>
      </c>
    </row>
    <row r="285" spans="1:65" s="14" customFormat="1" ht="11.25">
      <c r="B285" s="237"/>
      <c r="C285" s="238"/>
      <c r="D285" s="217" t="s">
        <v>151</v>
      </c>
      <c r="E285" s="239" t="s">
        <v>1</v>
      </c>
      <c r="F285" s="240" t="s">
        <v>270</v>
      </c>
      <c r="G285" s="238"/>
      <c r="H285" s="241">
        <v>112</v>
      </c>
      <c r="I285" s="242"/>
      <c r="J285" s="238"/>
      <c r="K285" s="238"/>
      <c r="L285" s="243"/>
      <c r="M285" s="244"/>
      <c r="N285" s="245"/>
      <c r="O285" s="245"/>
      <c r="P285" s="245"/>
      <c r="Q285" s="245"/>
      <c r="R285" s="245"/>
      <c r="S285" s="245"/>
      <c r="T285" s="246"/>
      <c r="AT285" s="247" t="s">
        <v>151</v>
      </c>
      <c r="AU285" s="247" t="s">
        <v>93</v>
      </c>
      <c r="AV285" s="14" t="s">
        <v>157</v>
      </c>
      <c r="AW285" s="14" t="s">
        <v>38</v>
      </c>
      <c r="AX285" s="14" t="s">
        <v>91</v>
      </c>
      <c r="AY285" s="247" t="s">
        <v>138</v>
      </c>
    </row>
    <row r="286" spans="1:65" s="2" customFormat="1" ht="24" customHeight="1">
      <c r="A286" s="35"/>
      <c r="B286" s="36"/>
      <c r="C286" s="204" t="s">
        <v>435</v>
      </c>
      <c r="D286" s="204" t="s">
        <v>139</v>
      </c>
      <c r="E286" s="205" t="s">
        <v>1068</v>
      </c>
      <c r="F286" s="206" t="s">
        <v>1069</v>
      </c>
      <c r="G286" s="207" t="s">
        <v>328</v>
      </c>
      <c r="H286" s="208">
        <v>112</v>
      </c>
      <c r="I286" s="209"/>
      <c r="J286" s="210">
        <f>ROUND(I286*H286,2)</f>
        <v>0</v>
      </c>
      <c r="K286" s="206" t="s">
        <v>248</v>
      </c>
      <c r="L286" s="40"/>
      <c r="M286" s="211" t="s">
        <v>1</v>
      </c>
      <c r="N286" s="212" t="s">
        <v>48</v>
      </c>
      <c r="O286" s="72"/>
      <c r="P286" s="213">
        <f>O286*H286</f>
        <v>0</v>
      </c>
      <c r="Q286" s="213">
        <v>0.49985000000000002</v>
      </c>
      <c r="R286" s="213">
        <f>Q286*H286</f>
        <v>55.983200000000004</v>
      </c>
      <c r="S286" s="213">
        <v>0</v>
      </c>
      <c r="T286" s="214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5" t="s">
        <v>157</v>
      </c>
      <c r="AT286" s="215" t="s">
        <v>139</v>
      </c>
      <c r="AU286" s="215" t="s">
        <v>93</v>
      </c>
      <c r="AY286" s="17" t="s">
        <v>138</v>
      </c>
      <c r="BE286" s="216">
        <f>IF(N286="základní",J286,0)</f>
        <v>0</v>
      </c>
      <c r="BF286" s="216">
        <f>IF(N286="snížená",J286,0)</f>
        <v>0</v>
      </c>
      <c r="BG286" s="216">
        <f>IF(N286="zákl. přenesená",J286,0)</f>
        <v>0</v>
      </c>
      <c r="BH286" s="216">
        <f>IF(N286="sníž. přenesená",J286,0)</f>
        <v>0</v>
      </c>
      <c r="BI286" s="216">
        <f>IF(N286="nulová",J286,0)</f>
        <v>0</v>
      </c>
      <c r="BJ286" s="17" t="s">
        <v>91</v>
      </c>
      <c r="BK286" s="216">
        <f>ROUND(I286*H286,2)</f>
        <v>0</v>
      </c>
      <c r="BL286" s="17" t="s">
        <v>157</v>
      </c>
      <c r="BM286" s="215" t="s">
        <v>1780</v>
      </c>
    </row>
    <row r="287" spans="1:65" s="2" customFormat="1" ht="29.25">
      <c r="A287" s="35"/>
      <c r="B287" s="36"/>
      <c r="C287" s="37"/>
      <c r="D287" s="217" t="s">
        <v>145</v>
      </c>
      <c r="E287" s="37"/>
      <c r="F287" s="218" t="s">
        <v>1071</v>
      </c>
      <c r="G287" s="37"/>
      <c r="H287" s="37"/>
      <c r="I287" s="116"/>
      <c r="J287" s="37"/>
      <c r="K287" s="37"/>
      <c r="L287" s="40"/>
      <c r="M287" s="219"/>
      <c r="N287" s="220"/>
      <c r="O287" s="72"/>
      <c r="P287" s="72"/>
      <c r="Q287" s="72"/>
      <c r="R287" s="72"/>
      <c r="S287" s="72"/>
      <c r="T287" s="73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7" t="s">
        <v>145</v>
      </c>
      <c r="AU287" s="17" t="s">
        <v>93</v>
      </c>
    </row>
    <row r="288" spans="1:65" s="13" customFormat="1" ht="11.25">
      <c r="B288" s="222"/>
      <c r="C288" s="223"/>
      <c r="D288" s="217" t="s">
        <v>151</v>
      </c>
      <c r="E288" s="224" t="s">
        <v>1</v>
      </c>
      <c r="F288" s="225" t="s">
        <v>1776</v>
      </c>
      <c r="G288" s="223"/>
      <c r="H288" s="226">
        <v>96</v>
      </c>
      <c r="I288" s="227"/>
      <c r="J288" s="223"/>
      <c r="K288" s="223"/>
      <c r="L288" s="228"/>
      <c r="M288" s="229"/>
      <c r="N288" s="230"/>
      <c r="O288" s="230"/>
      <c r="P288" s="230"/>
      <c r="Q288" s="230"/>
      <c r="R288" s="230"/>
      <c r="S288" s="230"/>
      <c r="T288" s="231"/>
      <c r="AT288" s="232" t="s">
        <v>151</v>
      </c>
      <c r="AU288" s="232" t="s">
        <v>93</v>
      </c>
      <c r="AV288" s="13" t="s">
        <v>93</v>
      </c>
      <c r="AW288" s="13" t="s">
        <v>38</v>
      </c>
      <c r="AX288" s="13" t="s">
        <v>83</v>
      </c>
      <c r="AY288" s="232" t="s">
        <v>138</v>
      </c>
    </row>
    <row r="289" spans="1:65" s="13" customFormat="1" ht="11.25">
      <c r="B289" s="222"/>
      <c r="C289" s="223"/>
      <c r="D289" s="217" t="s">
        <v>151</v>
      </c>
      <c r="E289" s="224" t="s">
        <v>1</v>
      </c>
      <c r="F289" s="225" t="s">
        <v>1777</v>
      </c>
      <c r="G289" s="223"/>
      <c r="H289" s="226">
        <v>16</v>
      </c>
      <c r="I289" s="227"/>
      <c r="J289" s="223"/>
      <c r="K289" s="223"/>
      <c r="L289" s="228"/>
      <c r="M289" s="229"/>
      <c r="N289" s="230"/>
      <c r="O289" s="230"/>
      <c r="P289" s="230"/>
      <c r="Q289" s="230"/>
      <c r="R289" s="230"/>
      <c r="S289" s="230"/>
      <c r="T289" s="231"/>
      <c r="AT289" s="232" t="s">
        <v>151</v>
      </c>
      <c r="AU289" s="232" t="s">
        <v>93</v>
      </c>
      <c r="AV289" s="13" t="s">
        <v>93</v>
      </c>
      <c r="AW289" s="13" t="s">
        <v>38</v>
      </c>
      <c r="AX289" s="13" t="s">
        <v>83</v>
      </c>
      <c r="AY289" s="232" t="s">
        <v>138</v>
      </c>
    </row>
    <row r="290" spans="1:65" s="14" customFormat="1" ht="11.25">
      <c r="B290" s="237"/>
      <c r="C290" s="238"/>
      <c r="D290" s="217" t="s">
        <v>151</v>
      </c>
      <c r="E290" s="239" t="s">
        <v>1</v>
      </c>
      <c r="F290" s="240" t="s">
        <v>270</v>
      </c>
      <c r="G290" s="238"/>
      <c r="H290" s="241">
        <v>112</v>
      </c>
      <c r="I290" s="242"/>
      <c r="J290" s="238"/>
      <c r="K290" s="238"/>
      <c r="L290" s="243"/>
      <c r="M290" s="244"/>
      <c r="N290" s="245"/>
      <c r="O290" s="245"/>
      <c r="P290" s="245"/>
      <c r="Q290" s="245"/>
      <c r="R290" s="245"/>
      <c r="S290" s="245"/>
      <c r="T290" s="246"/>
      <c r="AT290" s="247" t="s">
        <v>151</v>
      </c>
      <c r="AU290" s="247" t="s">
        <v>93</v>
      </c>
      <c r="AV290" s="14" t="s">
        <v>157</v>
      </c>
      <c r="AW290" s="14" t="s">
        <v>38</v>
      </c>
      <c r="AX290" s="14" t="s">
        <v>91</v>
      </c>
      <c r="AY290" s="247" t="s">
        <v>138</v>
      </c>
    </row>
    <row r="291" spans="1:65" s="2" customFormat="1" ht="24" customHeight="1">
      <c r="A291" s="35"/>
      <c r="B291" s="36"/>
      <c r="C291" s="204" t="s">
        <v>441</v>
      </c>
      <c r="D291" s="204" t="s">
        <v>139</v>
      </c>
      <c r="E291" s="205" t="s">
        <v>1072</v>
      </c>
      <c r="F291" s="206" t="s">
        <v>465</v>
      </c>
      <c r="G291" s="207" t="s">
        <v>328</v>
      </c>
      <c r="H291" s="208">
        <v>112</v>
      </c>
      <c r="I291" s="209"/>
      <c r="J291" s="210">
        <f>ROUND(I291*H291,2)</f>
        <v>0</v>
      </c>
      <c r="K291" s="206" t="s">
        <v>248</v>
      </c>
      <c r="L291" s="40"/>
      <c r="M291" s="211" t="s">
        <v>1</v>
      </c>
      <c r="N291" s="212" t="s">
        <v>48</v>
      </c>
      <c r="O291" s="72"/>
      <c r="P291" s="213">
        <f>O291*H291</f>
        <v>0</v>
      </c>
      <c r="Q291" s="213">
        <v>6.5199999999999998E-3</v>
      </c>
      <c r="R291" s="213">
        <f>Q291*H291</f>
        <v>0.73024</v>
      </c>
      <c r="S291" s="213">
        <v>0</v>
      </c>
      <c r="T291" s="214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5" t="s">
        <v>157</v>
      </c>
      <c r="AT291" s="215" t="s">
        <v>139</v>
      </c>
      <c r="AU291" s="215" t="s">
        <v>93</v>
      </c>
      <c r="AY291" s="17" t="s">
        <v>138</v>
      </c>
      <c r="BE291" s="216">
        <f>IF(N291="základní",J291,0)</f>
        <v>0</v>
      </c>
      <c r="BF291" s="216">
        <f>IF(N291="snížená",J291,0)</f>
        <v>0</v>
      </c>
      <c r="BG291" s="216">
        <f>IF(N291="zákl. přenesená",J291,0)</f>
        <v>0</v>
      </c>
      <c r="BH291" s="216">
        <f>IF(N291="sníž. přenesená",J291,0)</f>
        <v>0</v>
      </c>
      <c r="BI291" s="216">
        <f>IF(N291="nulová",J291,0)</f>
        <v>0</v>
      </c>
      <c r="BJ291" s="17" t="s">
        <v>91</v>
      </c>
      <c r="BK291" s="216">
        <f>ROUND(I291*H291,2)</f>
        <v>0</v>
      </c>
      <c r="BL291" s="17" t="s">
        <v>157</v>
      </c>
      <c r="BM291" s="215" t="s">
        <v>1781</v>
      </c>
    </row>
    <row r="292" spans="1:65" s="2" customFormat="1" ht="19.5">
      <c r="A292" s="35"/>
      <c r="B292" s="36"/>
      <c r="C292" s="37"/>
      <c r="D292" s="217" t="s">
        <v>145</v>
      </c>
      <c r="E292" s="37"/>
      <c r="F292" s="218" t="s">
        <v>467</v>
      </c>
      <c r="G292" s="37"/>
      <c r="H292" s="37"/>
      <c r="I292" s="116"/>
      <c r="J292" s="37"/>
      <c r="K292" s="37"/>
      <c r="L292" s="40"/>
      <c r="M292" s="219"/>
      <c r="N292" s="220"/>
      <c r="O292" s="72"/>
      <c r="P292" s="72"/>
      <c r="Q292" s="72"/>
      <c r="R292" s="72"/>
      <c r="S292" s="72"/>
      <c r="T292" s="73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T292" s="17" t="s">
        <v>145</v>
      </c>
      <c r="AU292" s="17" t="s">
        <v>93</v>
      </c>
    </row>
    <row r="293" spans="1:65" s="13" customFormat="1" ht="11.25">
      <c r="B293" s="222"/>
      <c r="C293" s="223"/>
      <c r="D293" s="217" t="s">
        <v>151</v>
      </c>
      <c r="E293" s="224" t="s">
        <v>1</v>
      </c>
      <c r="F293" s="225" t="s">
        <v>1776</v>
      </c>
      <c r="G293" s="223"/>
      <c r="H293" s="226">
        <v>96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151</v>
      </c>
      <c r="AU293" s="232" t="s">
        <v>93</v>
      </c>
      <c r="AV293" s="13" t="s">
        <v>93</v>
      </c>
      <c r="AW293" s="13" t="s">
        <v>38</v>
      </c>
      <c r="AX293" s="13" t="s">
        <v>83</v>
      </c>
      <c r="AY293" s="232" t="s">
        <v>138</v>
      </c>
    </row>
    <row r="294" spans="1:65" s="13" customFormat="1" ht="11.25">
      <c r="B294" s="222"/>
      <c r="C294" s="223"/>
      <c r="D294" s="217" t="s">
        <v>151</v>
      </c>
      <c r="E294" s="224" t="s">
        <v>1</v>
      </c>
      <c r="F294" s="225" t="s">
        <v>1777</v>
      </c>
      <c r="G294" s="223"/>
      <c r="H294" s="226">
        <v>16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AT294" s="232" t="s">
        <v>151</v>
      </c>
      <c r="AU294" s="232" t="s">
        <v>93</v>
      </c>
      <c r="AV294" s="13" t="s">
        <v>93</v>
      </c>
      <c r="AW294" s="13" t="s">
        <v>38</v>
      </c>
      <c r="AX294" s="13" t="s">
        <v>83</v>
      </c>
      <c r="AY294" s="232" t="s">
        <v>138</v>
      </c>
    </row>
    <row r="295" spans="1:65" s="14" customFormat="1" ht="11.25">
      <c r="B295" s="237"/>
      <c r="C295" s="238"/>
      <c r="D295" s="217" t="s">
        <v>151</v>
      </c>
      <c r="E295" s="239" t="s">
        <v>1</v>
      </c>
      <c r="F295" s="240" t="s">
        <v>270</v>
      </c>
      <c r="G295" s="238"/>
      <c r="H295" s="241">
        <v>112</v>
      </c>
      <c r="I295" s="242"/>
      <c r="J295" s="238"/>
      <c r="K295" s="238"/>
      <c r="L295" s="243"/>
      <c r="M295" s="244"/>
      <c r="N295" s="245"/>
      <c r="O295" s="245"/>
      <c r="P295" s="245"/>
      <c r="Q295" s="245"/>
      <c r="R295" s="245"/>
      <c r="S295" s="245"/>
      <c r="T295" s="246"/>
      <c r="AT295" s="247" t="s">
        <v>151</v>
      </c>
      <c r="AU295" s="247" t="s">
        <v>93</v>
      </c>
      <c r="AV295" s="14" t="s">
        <v>157</v>
      </c>
      <c r="AW295" s="14" t="s">
        <v>38</v>
      </c>
      <c r="AX295" s="14" t="s">
        <v>91</v>
      </c>
      <c r="AY295" s="247" t="s">
        <v>138</v>
      </c>
    </row>
    <row r="296" spans="1:65" s="2" customFormat="1" ht="24" customHeight="1">
      <c r="A296" s="35"/>
      <c r="B296" s="36"/>
      <c r="C296" s="204" t="s">
        <v>448</v>
      </c>
      <c r="D296" s="204" t="s">
        <v>139</v>
      </c>
      <c r="E296" s="205" t="s">
        <v>1076</v>
      </c>
      <c r="F296" s="206" t="s">
        <v>470</v>
      </c>
      <c r="G296" s="207" t="s">
        <v>328</v>
      </c>
      <c r="H296" s="208">
        <v>112</v>
      </c>
      <c r="I296" s="209"/>
      <c r="J296" s="210">
        <f>ROUND(I296*H296,2)</f>
        <v>0</v>
      </c>
      <c r="K296" s="206" t="s">
        <v>248</v>
      </c>
      <c r="L296" s="40"/>
      <c r="M296" s="211" t="s">
        <v>1</v>
      </c>
      <c r="N296" s="212" t="s">
        <v>48</v>
      </c>
      <c r="O296" s="72"/>
      <c r="P296" s="213">
        <f>O296*H296</f>
        <v>0</v>
      </c>
      <c r="Q296" s="213">
        <v>5.1000000000000004E-4</v>
      </c>
      <c r="R296" s="213">
        <f>Q296*H296</f>
        <v>5.7120000000000004E-2</v>
      </c>
      <c r="S296" s="213">
        <v>0</v>
      </c>
      <c r="T296" s="214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5" t="s">
        <v>157</v>
      </c>
      <c r="AT296" s="215" t="s">
        <v>139</v>
      </c>
      <c r="AU296" s="215" t="s">
        <v>93</v>
      </c>
      <c r="AY296" s="17" t="s">
        <v>138</v>
      </c>
      <c r="BE296" s="216">
        <f>IF(N296="základní",J296,0)</f>
        <v>0</v>
      </c>
      <c r="BF296" s="216">
        <f>IF(N296="snížená",J296,0)</f>
        <v>0</v>
      </c>
      <c r="BG296" s="216">
        <f>IF(N296="zákl. přenesená",J296,0)</f>
        <v>0</v>
      </c>
      <c r="BH296" s="216">
        <f>IF(N296="sníž. přenesená",J296,0)</f>
        <v>0</v>
      </c>
      <c r="BI296" s="216">
        <f>IF(N296="nulová",J296,0)</f>
        <v>0</v>
      </c>
      <c r="BJ296" s="17" t="s">
        <v>91</v>
      </c>
      <c r="BK296" s="216">
        <f>ROUND(I296*H296,2)</f>
        <v>0</v>
      </c>
      <c r="BL296" s="17" t="s">
        <v>157</v>
      </c>
      <c r="BM296" s="215" t="s">
        <v>1782</v>
      </c>
    </row>
    <row r="297" spans="1:65" s="2" customFormat="1" ht="19.5">
      <c r="A297" s="35"/>
      <c r="B297" s="36"/>
      <c r="C297" s="37"/>
      <c r="D297" s="217" t="s">
        <v>145</v>
      </c>
      <c r="E297" s="37"/>
      <c r="F297" s="218" t="s">
        <v>472</v>
      </c>
      <c r="G297" s="37"/>
      <c r="H297" s="37"/>
      <c r="I297" s="116"/>
      <c r="J297" s="37"/>
      <c r="K297" s="37"/>
      <c r="L297" s="40"/>
      <c r="M297" s="219"/>
      <c r="N297" s="220"/>
      <c r="O297" s="72"/>
      <c r="P297" s="72"/>
      <c r="Q297" s="72"/>
      <c r="R297" s="72"/>
      <c r="S297" s="72"/>
      <c r="T297" s="73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7" t="s">
        <v>145</v>
      </c>
      <c r="AU297" s="17" t="s">
        <v>93</v>
      </c>
    </row>
    <row r="298" spans="1:65" s="13" customFormat="1" ht="11.25">
      <c r="B298" s="222"/>
      <c r="C298" s="223"/>
      <c r="D298" s="217" t="s">
        <v>151</v>
      </c>
      <c r="E298" s="224" t="s">
        <v>1</v>
      </c>
      <c r="F298" s="225" t="s">
        <v>1776</v>
      </c>
      <c r="G298" s="223"/>
      <c r="H298" s="226">
        <v>96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AT298" s="232" t="s">
        <v>151</v>
      </c>
      <c r="AU298" s="232" t="s">
        <v>93</v>
      </c>
      <c r="AV298" s="13" t="s">
        <v>93</v>
      </c>
      <c r="AW298" s="13" t="s">
        <v>38</v>
      </c>
      <c r="AX298" s="13" t="s">
        <v>83</v>
      </c>
      <c r="AY298" s="232" t="s">
        <v>138</v>
      </c>
    </row>
    <row r="299" spans="1:65" s="13" customFormat="1" ht="11.25">
      <c r="B299" s="222"/>
      <c r="C299" s="223"/>
      <c r="D299" s="217" t="s">
        <v>151</v>
      </c>
      <c r="E299" s="224" t="s">
        <v>1</v>
      </c>
      <c r="F299" s="225" t="s">
        <v>1777</v>
      </c>
      <c r="G299" s="223"/>
      <c r="H299" s="226">
        <v>16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AT299" s="232" t="s">
        <v>151</v>
      </c>
      <c r="AU299" s="232" t="s">
        <v>93</v>
      </c>
      <c r="AV299" s="13" t="s">
        <v>93</v>
      </c>
      <c r="AW299" s="13" t="s">
        <v>38</v>
      </c>
      <c r="AX299" s="13" t="s">
        <v>83</v>
      </c>
      <c r="AY299" s="232" t="s">
        <v>138</v>
      </c>
    </row>
    <row r="300" spans="1:65" s="14" customFormat="1" ht="11.25">
      <c r="B300" s="237"/>
      <c r="C300" s="238"/>
      <c r="D300" s="217" t="s">
        <v>151</v>
      </c>
      <c r="E300" s="239" t="s">
        <v>1</v>
      </c>
      <c r="F300" s="240" t="s">
        <v>270</v>
      </c>
      <c r="G300" s="238"/>
      <c r="H300" s="241">
        <v>112</v>
      </c>
      <c r="I300" s="242"/>
      <c r="J300" s="238"/>
      <c r="K300" s="238"/>
      <c r="L300" s="243"/>
      <c r="M300" s="244"/>
      <c r="N300" s="245"/>
      <c r="O300" s="245"/>
      <c r="P300" s="245"/>
      <c r="Q300" s="245"/>
      <c r="R300" s="245"/>
      <c r="S300" s="245"/>
      <c r="T300" s="246"/>
      <c r="AT300" s="247" t="s">
        <v>151</v>
      </c>
      <c r="AU300" s="247" t="s">
        <v>93</v>
      </c>
      <c r="AV300" s="14" t="s">
        <v>157</v>
      </c>
      <c r="AW300" s="14" t="s">
        <v>38</v>
      </c>
      <c r="AX300" s="14" t="s">
        <v>91</v>
      </c>
      <c r="AY300" s="247" t="s">
        <v>138</v>
      </c>
    </row>
    <row r="301" spans="1:65" s="2" customFormat="1" ht="24" customHeight="1">
      <c r="A301" s="35"/>
      <c r="B301" s="36"/>
      <c r="C301" s="204" t="s">
        <v>453</v>
      </c>
      <c r="D301" s="204" t="s">
        <v>139</v>
      </c>
      <c r="E301" s="205" t="s">
        <v>1078</v>
      </c>
      <c r="F301" s="206" t="s">
        <v>475</v>
      </c>
      <c r="G301" s="207" t="s">
        <v>328</v>
      </c>
      <c r="H301" s="208">
        <v>112</v>
      </c>
      <c r="I301" s="209"/>
      <c r="J301" s="210">
        <f>ROUND(I301*H301,2)</f>
        <v>0</v>
      </c>
      <c r="K301" s="206" t="s">
        <v>248</v>
      </c>
      <c r="L301" s="40"/>
      <c r="M301" s="211" t="s">
        <v>1</v>
      </c>
      <c r="N301" s="212" t="s">
        <v>48</v>
      </c>
      <c r="O301" s="72"/>
      <c r="P301" s="213">
        <f>O301*H301</f>
        <v>0</v>
      </c>
      <c r="Q301" s="213">
        <v>0.12966</v>
      </c>
      <c r="R301" s="213">
        <f>Q301*H301</f>
        <v>14.52192</v>
      </c>
      <c r="S301" s="213">
        <v>0</v>
      </c>
      <c r="T301" s="21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15" t="s">
        <v>157</v>
      </c>
      <c r="AT301" s="215" t="s">
        <v>139</v>
      </c>
      <c r="AU301" s="215" t="s">
        <v>93</v>
      </c>
      <c r="AY301" s="17" t="s">
        <v>138</v>
      </c>
      <c r="BE301" s="216">
        <f>IF(N301="základní",J301,0)</f>
        <v>0</v>
      </c>
      <c r="BF301" s="216">
        <f>IF(N301="snížená",J301,0)</f>
        <v>0</v>
      </c>
      <c r="BG301" s="216">
        <f>IF(N301="zákl. přenesená",J301,0)</f>
        <v>0</v>
      </c>
      <c r="BH301" s="216">
        <f>IF(N301="sníž. přenesená",J301,0)</f>
        <v>0</v>
      </c>
      <c r="BI301" s="216">
        <f>IF(N301="nulová",J301,0)</f>
        <v>0</v>
      </c>
      <c r="BJ301" s="17" t="s">
        <v>91</v>
      </c>
      <c r="BK301" s="216">
        <f>ROUND(I301*H301,2)</f>
        <v>0</v>
      </c>
      <c r="BL301" s="17" t="s">
        <v>157</v>
      </c>
      <c r="BM301" s="215" t="s">
        <v>1783</v>
      </c>
    </row>
    <row r="302" spans="1:65" s="2" customFormat="1" ht="29.25">
      <c r="A302" s="35"/>
      <c r="B302" s="36"/>
      <c r="C302" s="37"/>
      <c r="D302" s="217" t="s">
        <v>145</v>
      </c>
      <c r="E302" s="37"/>
      <c r="F302" s="218" t="s">
        <v>477</v>
      </c>
      <c r="G302" s="37"/>
      <c r="H302" s="37"/>
      <c r="I302" s="116"/>
      <c r="J302" s="37"/>
      <c r="K302" s="37"/>
      <c r="L302" s="40"/>
      <c r="M302" s="219"/>
      <c r="N302" s="220"/>
      <c r="O302" s="72"/>
      <c r="P302" s="72"/>
      <c r="Q302" s="72"/>
      <c r="R302" s="72"/>
      <c r="S302" s="72"/>
      <c r="T302" s="73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7" t="s">
        <v>145</v>
      </c>
      <c r="AU302" s="17" t="s">
        <v>93</v>
      </c>
    </row>
    <row r="303" spans="1:65" s="13" customFormat="1" ht="11.25">
      <c r="B303" s="222"/>
      <c r="C303" s="223"/>
      <c r="D303" s="217" t="s">
        <v>151</v>
      </c>
      <c r="E303" s="224" t="s">
        <v>1</v>
      </c>
      <c r="F303" s="225" t="s">
        <v>1776</v>
      </c>
      <c r="G303" s="223"/>
      <c r="H303" s="226">
        <v>96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AT303" s="232" t="s">
        <v>151</v>
      </c>
      <c r="AU303" s="232" t="s">
        <v>93</v>
      </c>
      <c r="AV303" s="13" t="s">
        <v>93</v>
      </c>
      <c r="AW303" s="13" t="s">
        <v>38</v>
      </c>
      <c r="AX303" s="13" t="s">
        <v>83</v>
      </c>
      <c r="AY303" s="232" t="s">
        <v>138</v>
      </c>
    </row>
    <row r="304" spans="1:65" s="13" customFormat="1" ht="11.25">
      <c r="B304" s="222"/>
      <c r="C304" s="223"/>
      <c r="D304" s="217" t="s">
        <v>151</v>
      </c>
      <c r="E304" s="224" t="s">
        <v>1</v>
      </c>
      <c r="F304" s="225" t="s">
        <v>1777</v>
      </c>
      <c r="G304" s="223"/>
      <c r="H304" s="226">
        <v>16</v>
      </c>
      <c r="I304" s="227"/>
      <c r="J304" s="223"/>
      <c r="K304" s="223"/>
      <c r="L304" s="228"/>
      <c r="M304" s="229"/>
      <c r="N304" s="230"/>
      <c r="O304" s="230"/>
      <c r="P304" s="230"/>
      <c r="Q304" s="230"/>
      <c r="R304" s="230"/>
      <c r="S304" s="230"/>
      <c r="T304" s="231"/>
      <c r="AT304" s="232" t="s">
        <v>151</v>
      </c>
      <c r="AU304" s="232" t="s">
        <v>93</v>
      </c>
      <c r="AV304" s="13" t="s">
        <v>93</v>
      </c>
      <c r="AW304" s="13" t="s">
        <v>38</v>
      </c>
      <c r="AX304" s="13" t="s">
        <v>83</v>
      </c>
      <c r="AY304" s="232" t="s">
        <v>138</v>
      </c>
    </row>
    <row r="305" spans="1:65" s="14" customFormat="1" ht="11.25">
      <c r="B305" s="237"/>
      <c r="C305" s="238"/>
      <c r="D305" s="217" t="s">
        <v>151</v>
      </c>
      <c r="E305" s="239" t="s">
        <v>1</v>
      </c>
      <c r="F305" s="240" t="s">
        <v>270</v>
      </c>
      <c r="G305" s="238"/>
      <c r="H305" s="241">
        <v>112</v>
      </c>
      <c r="I305" s="242"/>
      <c r="J305" s="238"/>
      <c r="K305" s="238"/>
      <c r="L305" s="243"/>
      <c r="M305" s="244"/>
      <c r="N305" s="245"/>
      <c r="O305" s="245"/>
      <c r="P305" s="245"/>
      <c r="Q305" s="245"/>
      <c r="R305" s="245"/>
      <c r="S305" s="245"/>
      <c r="T305" s="246"/>
      <c r="AT305" s="247" t="s">
        <v>151</v>
      </c>
      <c r="AU305" s="247" t="s">
        <v>93</v>
      </c>
      <c r="AV305" s="14" t="s">
        <v>157</v>
      </c>
      <c r="AW305" s="14" t="s">
        <v>38</v>
      </c>
      <c r="AX305" s="14" t="s">
        <v>91</v>
      </c>
      <c r="AY305" s="247" t="s">
        <v>138</v>
      </c>
    </row>
    <row r="306" spans="1:65" s="2" customFormat="1" ht="24" customHeight="1">
      <c r="A306" s="35"/>
      <c r="B306" s="36"/>
      <c r="C306" s="204" t="s">
        <v>458</v>
      </c>
      <c r="D306" s="204" t="s">
        <v>139</v>
      </c>
      <c r="E306" s="205" t="s">
        <v>1074</v>
      </c>
      <c r="F306" s="206" t="s">
        <v>480</v>
      </c>
      <c r="G306" s="207" t="s">
        <v>328</v>
      </c>
      <c r="H306" s="208">
        <v>112</v>
      </c>
      <c r="I306" s="209"/>
      <c r="J306" s="210">
        <f>ROUND(I306*H306,2)</f>
        <v>0</v>
      </c>
      <c r="K306" s="206" t="s">
        <v>248</v>
      </c>
      <c r="L306" s="40"/>
      <c r="M306" s="211" t="s">
        <v>1</v>
      </c>
      <c r="N306" s="212" t="s">
        <v>48</v>
      </c>
      <c r="O306" s="72"/>
      <c r="P306" s="213">
        <f>O306*H306</f>
        <v>0</v>
      </c>
      <c r="Q306" s="213">
        <v>0.12966</v>
      </c>
      <c r="R306" s="213">
        <f>Q306*H306</f>
        <v>14.52192</v>
      </c>
      <c r="S306" s="213">
        <v>0</v>
      </c>
      <c r="T306" s="214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5" t="s">
        <v>157</v>
      </c>
      <c r="AT306" s="215" t="s">
        <v>139</v>
      </c>
      <c r="AU306" s="215" t="s">
        <v>93</v>
      </c>
      <c r="AY306" s="17" t="s">
        <v>138</v>
      </c>
      <c r="BE306" s="216">
        <f>IF(N306="základní",J306,0)</f>
        <v>0</v>
      </c>
      <c r="BF306" s="216">
        <f>IF(N306="snížená",J306,0)</f>
        <v>0</v>
      </c>
      <c r="BG306" s="216">
        <f>IF(N306="zákl. přenesená",J306,0)</f>
        <v>0</v>
      </c>
      <c r="BH306" s="216">
        <f>IF(N306="sníž. přenesená",J306,0)</f>
        <v>0</v>
      </c>
      <c r="BI306" s="216">
        <f>IF(N306="nulová",J306,0)</f>
        <v>0</v>
      </c>
      <c r="BJ306" s="17" t="s">
        <v>91</v>
      </c>
      <c r="BK306" s="216">
        <f>ROUND(I306*H306,2)</f>
        <v>0</v>
      </c>
      <c r="BL306" s="17" t="s">
        <v>157</v>
      </c>
      <c r="BM306" s="215" t="s">
        <v>1784</v>
      </c>
    </row>
    <row r="307" spans="1:65" s="2" customFormat="1" ht="29.25">
      <c r="A307" s="35"/>
      <c r="B307" s="36"/>
      <c r="C307" s="37"/>
      <c r="D307" s="217" t="s">
        <v>145</v>
      </c>
      <c r="E307" s="37"/>
      <c r="F307" s="218" t="s">
        <v>482</v>
      </c>
      <c r="G307" s="37"/>
      <c r="H307" s="37"/>
      <c r="I307" s="116"/>
      <c r="J307" s="37"/>
      <c r="K307" s="37"/>
      <c r="L307" s="40"/>
      <c r="M307" s="219"/>
      <c r="N307" s="220"/>
      <c r="O307" s="72"/>
      <c r="P307" s="72"/>
      <c r="Q307" s="72"/>
      <c r="R307" s="72"/>
      <c r="S307" s="72"/>
      <c r="T307" s="73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7" t="s">
        <v>145</v>
      </c>
      <c r="AU307" s="17" t="s">
        <v>93</v>
      </c>
    </row>
    <row r="308" spans="1:65" s="13" customFormat="1" ht="11.25">
      <c r="B308" s="222"/>
      <c r="C308" s="223"/>
      <c r="D308" s="217" t="s">
        <v>151</v>
      </c>
      <c r="E308" s="224" t="s">
        <v>1</v>
      </c>
      <c r="F308" s="225" t="s">
        <v>1776</v>
      </c>
      <c r="G308" s="223"/>
      <c r="H308" s="226">
        <v>96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151</v>
      </c>
      <c r="AU308" s="232" t="s">
        <v>93</v>
      </c>
      <c r="AV308" s="13" t="s">
        <v>93</v>
      </c>
      <c r="AW308" s="13" t="s">
        <v>38</v>
      </c>
      <c r="AX308" s="13" t="s">
        <v>83</v>
      </c>
      <c r="AY308" s="232" t="s">
        <v>138</v>
      </c>
    </row>
    <row r="309" spans="1:65" s="13" customFormat="1" ht="11.25">
      <c r="B309" s="222"/>
      <c r="C309" s="223"/>
      <c r="D309" s="217" t="s">
        <v>151</v>
      </c>
      <c r="E309" s="224" t="s">
        <v>1</v>
      </c>
      <c r="F309" s="225" t="s">
        <v>1777</v>
      </c>
      <c r="G309" s="223"/>
      <c r="H309" s="226">
        <v>16</v>
      </c>
      <c r="I309" s="227"/>
      <c r="J309" s="223"/>
      <c r="K309" s="223"/>
      <c r="L309" s="228"/>
      <c r="M309" s="229"/>
      <c r="N309" s="230"/>
      <c r="O309" s="230"/>
      <c r="P309" s="230"/>
      <c r="Q309" s="230"/>
      <c r="R309" s="230"/>
      <c r="S309" s="230"/>
      <c r="T309" s="231"/>
      <c r="AT309" s="232" t="s">
        <v>151</v>
      </c>
      <c r="AU309" s="232" t="s">
        <v>93</v>
      </c>
      <c r="AV309" s="13" t="s">
        <v>93</v>
      </c>
      <c r="AW309" s="13" t="s">
        <v>38</v>
      </c>
      <c r="AX309" s="13" t="s">
        <v>83</v>
      </c>
      <c r="AY309" s="232" t="s">
        <v>138</v>
      </c>
    </row>
    <row r="310" spans="1:65" s="14" customFormat="1" ht="11.25">
      <c r="B310" s="237"/>
      <c r="C310" s="238"/>
      <c r="D310" s="217" t="s">
        <v>151</v>
      </c>
      <c r="E310" s="239" t="s">
        <v>1</v>
      </c>
      <c r="F310" s="240" t="s">
        <v>270</v>
      </c>
      <c r="G310" s="238"/>
      <c r="H310" s="241">
        <v>112</v>
      </c>
      <c r="I310" s="242"/>
      <c r="J310" s="238"/>
      <c r="K310" s="238"/>
      <c r="L310" s="243"/>
      <c r="M310" s="244"/>
      <c r="N310" s="245"/>
      <c r="O310" s="245"/>
      <c r="P310" s="245"/>
      <c r="Q310" s="245"/>
      <c r="R310" s="245"/>
      <c r="S310" s="245"/>
      <c r="T310" s="246"/>
      <c r="AT310" s="247" t="s">
        <v>151</v>
      </c>
      <c r="AU310" s="247" t="s">
        <v>93</v>
      </c>
      <c r="AV310" s="14" t="s">
        <v>157</v>
      </c>
      <c r="AW310" s="14" t="s">
        <v>38</v>
      </c>
      <c r="AX310" s="14" t="s">
        <v>91</v>
      </c>
      <c r="AY310" s="247" t="s">
        <v>138</v>
      </c>
    </row>
    <row r="311" spans="1:65" s="12" customFormat="1" ht="22.9" customHeight="1">
      <c r="B311" s="188"/>
      <c r="C311" s="189"/>
      <c r="D311" s="190" t="s">
        <v>82</v>
      </c>
      <c r="E311" s="202" t="s">
        <v>1080</v>
      </c>
      <c r="F311" s="202" t="s">
        <v>1081</v>
      </c>
      <c r="G311" s="189"/>
      <c r="H311" s="189"/>
      <c r="I311" s="192"/>
      <c r="J311" s="203">
        <f>BK311</f>
        <v>0</v>
      </c>
      <c r="K311" s="189"/>
      <c r="L311" s="194"/>
      <c r="M311" s="195"/>
      <c r="N311" s="196"/>
      <c r="O311" s="196"/>
      <c r="P311" s="197">
        <f>SUM(P312:P325)</f>
        <v>0</v>
      </c>
      <c r="Q311" s="196"/>
      <c r="R311" s="197">
        <f>SUM(R312:R325)</f>
        <v>56.395219999999995</v>
      </c>
      <c r="S311" s="196"/>
      <c r="T311" s="198">
        <f>SUM(T312:T325)</f>
        <v>55.552</v>
      </c>
      <c r="AR311" s="199" t="s">
        <v>91</v>
      </c>
      <c r="AT311" s="200" t="s">
        <v>82</v>
      </c>
      <c r="AU311" s="200" t="s">
        <v>91</v>
      </c>
      <c r="AY311" s="199" t="s">
        <v>138</v>
      </c>
      <c r="BK311" s="201">
        <f>SUM(BK312:BK325)</f>
        <v>0</v>
      </c>
    </row>
    <row r="312" spans="1:65" s="2" customFormat="1" ht="24" customHeight="1">
      <c r="A312" s="35"/>
      <c r="B312" s="36"/>
      <c r="C312" s="204" t="s">
        <v>463</v>
      </c>
      <c r="D312" s="204" t="s">
        <v>139</v>
      </c>
      <c r="E312" s="205" t="s">
        <v>1082</v>
      </c>
      <c r="F312" s="206" t="s">
        <v>1083</v>
      </c>
      <c r="G312" s="207" t="s">
        <v>328</v>
      </c>
      <c r="H312" s="208">
        <v>434</v>
      </c>
      <c r="I312" s="209"/>
      <c r="J312" s="210">
        <f>ROUND(I312*H312,2)</f>
        <v>0</v>
      </c>
      <c r="K312" s="206" t="s">
        <v>248</v>
      </c>
      <c r="L312" s="40"/>
      <c r="M312" s="211" t="s">
        <v>1</v>
      </c>
      <c r="N312" s="212" t="s">
        <v>48</v>
      </c>
      <c r="O312" s="72"/>
      <c r="P312" s="213">
        <f>O312*H312</f>
        <v>0</v>
      </c>
      <c r="Q312" s="213">
        <v>6.9999999999999994E-5</v>
      </c>
      <c r="R312" s="213">
        <f>Q312*H312</f>
        <v>3.0379999999999997E-2</v>
      </c>
      <c r="S312" s="213">
        <v>0.128</v>
      </c>
      <c r="T312" s="214">
        <f>S312*H312</f>
        <v>55.552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15" t="s">
        <v>157</v>
      </c>
      <c r="AT312" s="215" t="s">
        <v>139</v>
      </c>
      <c r="AU312" s="215" t="s">
        <v>93</v>
      </c>
      <c r="AY312" s="17" t="s">
        <v>138</v>
      </c>
      <c r="BE312" s="216">
        <f>IF(N312="základní",J312,0)</f>
        <v>0</v>
      </c>
      <c r="BF312" s="216">
        <f>IF(N312="snížená",J312,0)</f>
        <v>0</v>
      </c>
      <c r="BG312" s="216">
        <f>IF(N312="zákl. přenesená",J312,0)</f>
        <v>0</v>
      </c>
      <c r="BH312" s="216">
        <f>IF(N312="sníž. přenesená",J312,0)</f>
        <v>0</v>
      </c>
      <c r="BI312" s="216">
        <f>IF(N312="nulová",J312,0)</f>
        <v>0</v>
      </c>
      <c r="BJ312" s="17" t="s">
        <v>91</v>
      </c>
      <c r="BK312" s="216">
        <f>ROUND(I312*H312,2)</f>
        <v>0</v>
      </c>
      <c r="BL312" s="17" t="s">
        <v>157</v>
      </c>
      <c r="BM312" s="215" t="s">
        <v>1785</v>
      </c>
    </row>
    <row r="313" spans="1:65" s="2" customFormat="1" ht="29.25">
      <c r="A313" s="35"/>
      <c r="B313" s="36"/>
      <c r="C313" s="37"/>
      <c r="D313" s="217" t="s">
        <v>145</v>
      </c>
      <c r="E313" s="37"/>
      <c r="F313" s="218" t="s">
        <v>1085</v>
      </c>
      <c r="G313" s="37"/>
      <c r="H313" s="37"/>
      <c r="I313" s="116"/>
      <c r="J313" s="37"/>
      <c r="K313" s="37"/>
      <c r="L313" s="40"/>
      <c r="M313" s="219"/>
      <c r="N313" s="220"/>
      <c r="O313" s="72"/>
      <c r="P313" s="72"/>
      <c r="Q313" s="72"/>
      <c r="R313" s="72"/>
      <c r="S313" s="72"/>
      <c r="T313" s="73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7" t="s">
        <v>145</v>
      </c>
      <c r="AU313" s="17" t="s">
        <v>93</v>
      </c>
    </row>
    <row r="314" spans="1:65" s="13" customFormat="1" ht="11.25">
      <c r="B314" s="222"/>
      <c r="C314" s="223"/>
      <c r="D314" s="217" t="s">
        <v>151</v>
      </c>
      <c r="E314" s="224" t="s">
        <v>1</v>
      </c>
      <c r="F314" s="225" t="s">
        <v>1786</v>
      </c>
      <c r="G314" s="223"/>
      <c r="H314" s="226">
        <v>252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AT314" s="232" t="s">
        <v>151</v>
      </c>
      <c r="AU314" s="232" t="s">
        <v>93</v>
      </c>
      <c r="AV314" s="13" t="s">
        <v>93</v>
      </c>
      <c r="AW314" s="13" t="s">
        <v>38</v>
      </c>
      <c r="AX314" s="13" t="s">
        <v>83</v>
      </c>
      <c r="AY314" s="232" t="s">
        <v>138</v>
      </c>
    </row>
    <row r="315" spans="1:65" s="13" customFormat="1" ht="11.25">
      <c r="B315" s="222"/>
      <c r="C315" s="223"/>
      <c r="D315" s="217" t="s">
        <v>151</v>
      </c>
      <c r="E315" s="224" t="s">
        <v>1</v>
      </c>
      <c r="F315" s="225" t="s">
        <v>1787</v>
      </c>
      <c r="G315" s="223"/>
      <c r="H315" s="226">
        <v>182</v>
      </c>
      <c r="I315" s="227"/>
      <c r="J315" s="223"/>
      <c r="K315" s="223"/>
      <c r="L315" s="228"/>
      <c r="M315" s="229"/>
      <c r="N315" s="230"/>
      <c r="O315" s="230"/>
      <c r="P315" s="230"/>
      <c r="Q315" s="230"/>
      <c r="R315" s="230"/>
      <c r="S315" s="230"/>
      <c r="T315" s="231"/>
      <c r="AT315" s="232" t="s">
        <v>151</v>
      </c>
      <c r="AU315" s="232" t="s">
        <v>93</v>
      </c>
      <c r="AV315" s="13" t="s">
        <v>93</v>
      </c>
      <c r="AW315" s="13" t="s">
        <v>38</v>
      </c>
      <c r="AX315" s="13" t="s">
        <v>83</v>
      </c>
      <c r="AY315" s="232" t="s">
        <v>138</v>
      </c>
    </row>
    <row r="316" spans="1:65" s="14" customFormat="1" ht="11.25">
      <c r="B316" s="237"/>
      <c r="C316" s="238"/>
      <c r="D316" s="217" t="s">
        <v>151</v>
      </c>
      <c r="E316" s="239" t="s">
        <v>1</v>
      </c>
      <c r="F316" s="240" t="s">
        <v>270</v>
      </c>
      <c r="G316" s="238"/>
      <c r="H316" s="241">
        <v>434</v>
      </c>
      <c r="I316" s="242"/>
      <c r="J316" s="238"/>
      <c r="K316" s="238"/>
      <c r="L316" s="243"/>
      <c r="M316" s="244"/>
      <c r="N316" s="245"/>
      <c r="O316" s="245"/>
      <c r="P316" s="245"/>
      <c r="Q316" s="245"/>
      <c r="R316" s="245"/>
      <c r="S316" s="245"/>
      <c r="T316" s="246"/>
      <c r="AT316" s="247" t="s">
        <v>151</v>
      </c>
      <c r="AU316" s="247" t="s">
        <v>93</v>
      </c>
      <c r="AV316" s="14" t="s">
        <v>157</v>
      </c>
      <c r="AW316" s="14" t="s">
        <v>38</v>
      </c>
      <c r="AX316" s="14" t="s">
        <v>91</v>
      </c>
      <c r="AY316" s="247" t="s">
        <v>138</v>
      </c>
    </row>
    <row r="317" spans="1:65" s="2" customFormat="1" ht="24" customHeight="1">
      <c r="A317" s="35"/>
      <c r="B317" s="36"/>
      <c r="C317" s="204" t="s">
        <v>468</v>
      </c>
      <c r="D317" s="204" t="s">
        <v>139</v>
      </c>
      <c r="E317" s="205" t="s">
        <v>1078</v>
      </c>
      <c r="F317" s="206" t="s">
        <v>475</v>
      </c>
      <c r="G317" s="207" t="s">
        <v>328</v>
      </c>
      <c r="H317" s="208">
        <v>252</v>
      </c>
      <c r="I317" s="209"/>
      <c r="J317" s="210">
        <f>ROUND(I317*H317,2)</f>
        <v>0</v>
      </c>
      <c r="K317" s="206" t="s">
        <v>248</v>
      </c>
      <c r="L317" s="40"/>
      <c r="M317" s="211" t="s">
        <v>1</v>
      </c>
      <c r="N317" s="212" t="s">
        <v>48</v>
      </c>
      <c r="O317" s="72"/>
      <c r="P317" s="213">
        <f>O317*H317</f>
        <v>0</v>
      </c>
      <c r="Q317" s="213">
        <v>0.12966</v>
      </c>
      <c r="R317" s="213">
        <f>Q317*H317</f>
        <v>32.674320000000002</v>
      </c>
      <c r="S317" s="213">
        <v>0</v>
      </c>
      <c r="T317" s="214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5" t="s">
        <v>157</v>
      </c>
      <c r="AT317" s="215" t="s">
        <v>139</v>
      </c>
      <c r="AU317" s="215" t="s">
        <v>93</v>
      </c>
      <c r="AY317" s="17" t="s">
        <v>138</v>
      </c>
      <c r="BE317" s="216">
        <f>IF(N317="základní",J317,0)</f>
        <v>0</v>
      </c>
      <c r="BF317" s="216">
        <f>IF(N317="snížená",J317,0)</f>
        <v>0</v>
      </c>
      <c r="BG317" s="216">
        <f>IF(N317="zákl. přenesená",J317,0)</f>
        <v>0</v>
      </c>
      <c r="BH317" s="216">
        <f>IF(N317="sníž. přenesená",J317,0)</f>
        <v>0</v>
      </c>
      <c r="BI317" s="216">
        <f>IF(N317="nulová",J317,0)</f>
        <v>0</v>
      </c>
      <c r="BJ317" s="17" t="s">
        <v>91</v>
      </c>
      <c r="BK317" s="216">
        <f>ROUND(I317*H317,2)</f>
        <v>0</v>
      </c>
      <c r="BL317" s="17" t="s">
        <v>157</v>
      </c>
      <c r="BM317" s="215" t="s">
        <v>1788</v>
      </c>
    </row>
    <row r="318" spans="1:65" s="2" customFormat="1" ht="29.25">
      <c r="A318" s="35"/>
      <c r="B318" s="36"/>
      <c r="C318" s="37"/>
      <c r="D318" s="217" t="s">
        <v>145</v>
      </c>
      <c r="E318" s="37"/>
      <c r="F318" s="218" t="s">
        <v>477</v>
      </c>
      <c r="G318" s="37"/>
      <c r="H318" s="37"/>
      <c r="I318" s="116"/>
      <c r="J318" s="37"/>
      <c r="K318" s="37"/>
      <c r="L318" s="40"/>
      <c r="M318" s="219"/>
      <c r="N318" s="220"/>
      <c r="O318" s="72"/>
      <c r="P318" s="72"/>
      <c r="Q318" s="72"/>
      <c r="R318" s="72"/>
      <c r="S318" s="72"/>
      <c r="T318" s="73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T318" s="17" t="s">
        <v>145</v>
      </c>
      <c r="AU318" s="17" t="s">
        <v>93</v>
      </c>
    </row>
    <row r="319" spans="1:65" s="13" customFormat="1" ht="11.25">
      <c r="B319" s="222"/>
      <c r="C319" s="223"/>
      <c r="D319" s="217" t="s">
        <v>151</v>
      </c>
      <c r="E319" s="224" t="s">
        <v>1</v>
      </c>
      <c r="F319" s="225" t="s">
        <v>1786</v>
      </c>
      <c r="G319" s="223"/>
      <c r="H319" s="226">
        <v>252</v>
      </c>
      <c r="I319" s="227"/>
      <c r="J319" s="223"/>
      <c r="K319" s="223"/>
      <c r="L319" s="228"/>
      <c r="M319" s="229"/>
      <c r="N319" s="230"/>
      <c r="O319" s="230"/>
      <c r="P319" s="230"/>
      <c r="Q319" s="230"/>
      <c r="R319" s="230"/>
      <c r="S319" s="230"/>
      <c r="T319" s="231"/>
      <c r="AT319" s="232" t="s">
        <v>151</v>
      </c>
      <c r="AU319" s="232" t="s">
        <v>93</v>
      </c>
      <c r="AV319" s="13" t="s">
        <v>93</v>
      </c>
      <c r="AW319" s="13" t="s">
        <v>38</v>
      </c>
      <c r="AX319" s="13" t="s">
        <v>91</v>
      </c>
      <c r="AY319" s="232" t="s">
        <v>138</v>
      </c>
    </row>
    <row r="320" spans="1:65" s="2" customFormat="1" ht="24" customHeight="1">
      <c r="A320" s="35"/>
      <c r="B320" s="36"/>
      <c r="C320" s="204" t="s">
        <v>473</v>
      </c>
      <c r="D320" s="204" t="s">
        <v>139</v>
      </c>
      <c r="E320" s="205" t="s">
        <v>1074</v>
      </c>
      <c r="F320" s="206" t="s">
        <v>480</v>
      </c>
      <c r="G320" s="207" t="s">
        <v>328</v>
      </c>
      <c r="H320" s="208">
        <v>182</v>
      </c>
      <c r="I320" s="209"/>
      <c r="J320" s="210">
        <f>ROUND(I320*H320,2)</f>
        <v>0</v>
      </c>
      <c r="K320" s="206" t="s">
        <v>248</v>
      </c>
      <c r="L320" s="40"/>
      <c r="M320" s="211" t="s">
        <v>1</v>
      </c>
      <c r="N320" s="212" t="s">
        <v>48</v>
      </c>
      <c r="O320" s="72"/>
      <c r="P320" s="213">
        <f>O320*H320</f>
        <v>0</v>
      </c>
      <c r="Q320" s="213">
        <v>0.12966</v>
      </c>
      <c r="R320" s="213">
        <f>Q320*H320</f>
        <v>23.598119999999998</v>
      </c>
      <c r="S320" s="213">
        <v>0</v>
      </c>
      <c r="T320" s="214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15" t="s">
        <v>157</v>
      </c>
      <c r="AT320" s="215" t="s">
        <v>139</v>
      </c>
      <c r="AU320" s="215" t="s">
        <v>93</v>
      </c>
      <c r="AY320" s="17" t="s">
        <v>138</v>
      </c>
      <c r="BE320" s="216">
        <f>IF(N320="základní",J320,0)</f>
        <v>0</v>
      </c>
      <c r="BF320" s="216">
        <f>IF(N320="snížená",J320,0)</f>
        <v>0</v>
      </c>
      <c r="BG320" s="216">
        <f>IF(N320="zákl. přenesená",J320,0)</f>
        <v>0</v>
      </c>
      <c r="BH320" s="216">
        <f>IF(N320="sníž. přenesená",J320,0)</f>
        <v>0</v>
      </c>
      <c r="BI320" s="216">
        <f>IF(N320="nulová",J320,0)</f>
        <v>0</v>
      </c>
      <c r="BJ320" s="17" t="s">
        <v>91</v>
      </c>
      <c r="BK320" s="216">
        <f>ROUND(I320*H320,2)</f>
        <v>0</v>
      </c>
      <c r="BL320" s="17" t="s">
        <v>157</v>
      </c>
      <c r="BM320" s="215" t="s">
        <v>1789</v>
      </c>
    </row>
    <row r="321" spans="1:65" s="2" customFormat="1" ht="29.25">
      <c r="A321" s="35"/>
      <c r="B321" s="36"/>
      <c r="C321" s="37"/>
      <c r="D321" s="217" t="s">
        <v>145</v>
      </c>
      <c r="E321" s="37"/>
      <c r="F321" s="218" t="s">
        <v>482</v>
      </c>
      <c r="G321" s="37"/>
      <c r="H321" s="37"/>
      <c r="I321" s="116"/>
      <c r="J321" s="37"/>
      <c r="K321" s="37"/>
      <c r="L321" s="40"/>
      <c r="M321" s="219"/>
      <c r="N321" s="220"/>
      <c r="O321" s="72"/>
      <c r="P321" s="72"/>
      <c r="Q321" s="72"/>
      <c r="R321" s="72"/>
      <c r="S321" s="72"/>
      <c r="T321" s="73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7" t="s">
        <v>145</v>
      </c>
      <c r="AU321" s="17" t="s">
        <v>93</v>
      </c>
    </row>
    <row r="322" spans="1:65" s="13" customFormat="1" ht="11.25">
      <c r="B322" s="222"/>
      <c r="C322" s="223"/>
      <c r="D322" s="217" t="s">
        <v>151</v>
      </c>
      <c r="E322" s="224" t="s">
        <v>1</v>
      </c>
      <c r="F322" s="225" t="s">
        <v>1787</v>
      </c>
      <c r="G322" s="223"/>
      <c r="H322" s="226">
        <v>182</v>
      </c>
      <c r="I322" s="227"/>
      <c r="J322" s="223"/>
      <c r="K322" s="223"/>
      <c r="L322" s="228"/>
      <c r="M322" s="229"/>
      <c r="N322" s="230"/>
      <c r="O322" s="230"/>
      <c r="P322" s="230"/>
      <c r="Q322" s="230"/>
      <c r="R322" s="230"/>
      <c r="S322" s="230"/>
      <c r="T322" s="231"/>
      <c r="AT322" s="232" t="s">
        <v>151</v>
      </c>
      <c r="AU322" s="232" t="s">
        <v>93</v>
      </c>
      <c r="AV322" s="13" t="s">
        <v>93</v>
      </c>
      <c r="AW322" s="13" t="s">
        <v>38</v>
      </c>
      <c r="AX322" s="13" t="s">
        <v>91</v>
      </c>
      <c r="AY322" s="232" t="s">
        <v>138</v>
      </c>
    </row>
    <row r="323" spans="1:65" s="2" customFormat="1" ht="24" customHeight="1">
      <c r="A323" s="35"/>
      <c r="B323" s="36"/>
      <c r="C323" s="204" t="s">
        <v>478</v>
      </c>
      <c r="D323" s="204" t="s">
        <v>139</v>
      </c>
      <c r="E323" s="205" t="s">
        <v>484</v>
      </c>
      <c r="F323" s="206" t="s">
        <v>485</v>
      </c>
      <c r="G323" s="207" t="s">
        <v>260</v>
      </c>
      <c r="H323" s="208">
        <v>280</v>
      </c>
      <c r="I323" s="209"/>
      <c r="J323" s="210">
        <f>ROUND(I323*H323,2)</f>
        <v>0</v>
      </c>
      <c r="K323" s="206" t="s">
        <v>248</v>
      </c>
      <c r="L323" s="40"/>
      <c r="M323" s="211" t="s">
        <v>1</v>
      </c>
      <c r="N323" s="212" t="s">
        <v>48</v>
      </c>
      <c r="O323" s="72"/>
      <c r="P323" s="213">
        <f>O323*H323</f>
        <v>0</v>
      </c>
      <c r="Q323" s="213">
        <v>3.3E-4</v>
      </c>
      <c r="R323" s="213">
        <f>Q323*H323</f>
        <v>9.2399999999999996E-2</v>
      </c>
      <c r="S323" s="213">
        <v>0</v>
      </c>
      <c r="T323" s="214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15" t="s">
        <v>157</v>
      </c>
      <c r="AT323" s="215" t="s">
        <v>139</v>
      </c>
      <c r="AU323" s="215" t="s">
        <v>93</v>
      </c>
      <c r="AY323" s="17" t="s">
        <v>138</v>
      </c>
      <c r="BE323" s="216">
        <f>IF(N323="základní",J323,0)</f>
        <v>0</v>
      </c>
      <c r="BF323" s="216">
        <f>IF(N323="snížená",J323,0)</f>
        <v>0</v>
      </c>
      <c r="BG323" s="216">
        <f>IF(N323="zákl. přenesená",J323,0)</f>
        <v>0</v>
      </c>
      <c r="BH323" s="216">
        <f>IF(N323="sníž. přenesená",J323,0)</f>
        <v>0</v>
      </c>
      <c r="BI323" s="216">
        <f>IF(N323="nulová",J323,0)</f>
        <v>0</v>
      </c>
      <c r="BJ323" s="17" t="s">
        <v>91</v>
      </c>
      <c r="BK323" s="216">
        <f>ROUND(I323*H323,2)</f>
        <v>0</v>
      </c>
      <c r="BL323" s="17" t="s">
        <v>157</v>
      </c>
      <c r="BM323" s="215" t="s">
        <v>1790</v>
      </c>
    </row>
    <row r="324" spans="1:65" s="2" customFormat="1" ht="29.25">
      <c r="A324" s="35"/>
      <c r="B324" s="36"/>
      <c r="C324" s="37"/>
      <c r="D324" s="217" t="s">
        <v>145</v>
      </c>
      <c r="E324" s="37"/>
      <c r="F324" s="218" t="s">
        <v>487</v>
      </c>
      <c r="G324" s="37"/>
      <c r="H324" s="37"/>
      <c r="I324" s="116"/>
      <c r="J324" s="37"/>
      <c r="K324" s="37"/>
      <c r="L324" s="40"/>
      <c r="M324" s="219"/>
      <c r="N324" s="220"/>
      <c r="O324" s="72"/>
      <c r="P324" s="72"/>
      <c r="Q324" s="72"/>
      <c r="R324" s="72"/>
      <c r="S324" s="72"/>
      <c r="T324" s="73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7" t="s">
        <v>145</v>
      </c>
      <c r="AU324" s="17" t="s">
        <v>93</v>
      </c>
    </row>
    <row r="325" spans="1:65" s="13" customFormat="1" ht="11.25">
      <c r="B325" s="222"/>
      <c r="C325" s="223"/>
      <c r="D325" s="217" t="s">
        <v>151</v>
      </c>
      <c r="E325" s="224" t="s">
        <v>1</v>
      </c>
      <c r="F325" s="225" t="s">
        <v>1791</v>
      </c>
      <c r="G325" s="223"/>
      <c r="H325" s="226">
        <v>280</v>
      </c>
      <c r="I325" s="227"/>
      <c r="J325" s="223"/>
      <c r="K325" s="223"/>
      <c r="L325" s="228"/>
      <c r="M325" s="229"/>
      <c r="N325" s="230"/>
      <c r="O325" s="230"/>
      <c r="P325" s="230"/>
      <c r="Q325" s="230"/>
      <c r="R325" s="230"/>
      <c r="S325" s="230"/>
      <c r="T325" s="231"/>
      <c r="AT325" s="232" t="s">
        <v>151</v>
      </c>
      <c r="AU325" s="232" t="s">
        <v>93</v>
      </c>
      <c r="AV325" s="13" t="s">
        <v>93</v>
      </c>
      <c r="AW325" s="13" t="s">
        <v>38</v>
      </c>
      <c r="AX325" s="13" t="s">
        <v>91</v>
      </c>
      <c r="AY325" s="232" t="s">
        <v>138</v>
      </c>
    </row>
    <row r="326" spans="1:65" s="12" customFormat="1" ht="22.9" customHeight="1">
      <c r="B326" s="188"/>
      <c r="C326" s="189"/>
      <c r="D326" s="190" t="s">
        <v>82</v>
      </c>
      <c r="E326" s="202" t="s">
        <v>172</v>
      </c>
      <c r="F326" s="202" t="s">
        <v>488</v>
      </c>
      <c r="G326" s="189"/>
      <c r="H326" s="189"/>
      <c r="I326" s="192"/>
      <c r="J326" s="203">
        <f>BK326</f>
        <v>0</v>
      </c>
      <c r="K326" s="189"/>
      <c r="L326" s="194"/>
      <c r="M326" s="195"/>
      <c r="N326" s="196"/>
      <c r="O326" s="196"/>
      <c r="P326" s="197">
        <f>SUM(P327:P366)</f>
        <v>0</v>
      </c>
      <c r="Q326" s="196"/>
      <c r="R326" s="197">
        <f>SUM(R327:R366)</f>
        <v>2.14418</v>
      </c>
      <c r="S326" s="196"/>
      <c r="T326" s="198">
        <f>SUM(T327:T366)</f>
        <v>0</v>
      </c>
      <c r="AR326" s="199" t="s">
        <v>91</v>
      </c>
      <c r="AT326" s="200" t="s">
        <v>82</v>
      </c>
      <c r="AU326" s="200" t="s">
        <v>91</v>
      </c>
      <c r="AY326" s="199" t="s">
        <v>138</v>
      </c>
      <c r="BK326" s="201">
        <f>SUM(BK327:BK366)</f>
        <v>0</v>
      </c>
    </row>
    <row r="327" spans="1:65" s="2" customFormat="1" ht="24" customHeight="1">
      <c r="A327" s="35"/>
      <c r="B327" s="36"/>
      <c r="C327" s="204" t="s">
        <v>483</v>
      </c>
      <c r="D327" s="204" t="s">
        <v>139</v>
      </c>
      <c r="E327" s="205" t="s">
        <v>1792</v>
      </c>
      <c r="F327" s="206" t="s">
        <v>1793</v>
      </c>
      <c r="G327" s="207" t="s">
        <v>260</v>
      </c>
      <c r="H327" s="208">
        <v>120</v>
      </c>
      <c r="I327" s="209"/>
      <c r="J327" s="210">
        <f>ROUND(I327*H327,2)</f>
        <v>0</v>
      </c>
      <c r="K327" s="206" t="s">
        <v>248</v>
      </c>
      <c r="L327" s="40"/>
      <c r="M327" s="211" t="s">
        <v>1</v>
      </c>
      <c r="N327" s="212" t="s">
        <v>48</v>
      </c>
      <c r="O327" s="72"/>
      <c r="P327" s="213">
        <f>O327*H327</f>
        <v>0</v>
      </c>
      <c r="Q327" s="213">
        <v>0</v>
      </c>
      <c r="R327" s="213">
        <f>Q327*H327</f>
        <v>0</v>
      </c>
      <c r="S327" s="213">
        <v>0</v>
      </c>
      <c r="T327" s="21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5" t="s">
        <v>157</v>
      </c>
      <c r="AT327" s="215" t="s">
        <v>139</v>
      </c>
      <c r="AU327" s="215" t="s">
        <v>93</v>
      </c>
      <c r="AY327" s="17" t="s">
        <v>138</v>
      </c>
      <c r="BE327" s="216">
        <f>IF(N327="základní",J327,0)</f>
        <v>0</v>
      </c>
      <c r="BF327" s="216">
        <f>IF(N327="snížená",J327,0)</f>
        <v>0</v>
      </c>
      <c r="BG327" s="216">
        <f>IF(N327="zákl. přenesená",J327,0)</f>
        <v>0</v>
      </c>
      <c r="BH327" s="216">
        <f>IF(N327="sníž. přenesená",J327,0)</f>
        <v>0</v>
      </c>
      <c r="BI327" s="216">
        <f>IF(N327="nulová",J327,0)</f>
        <v>0</v>
      </c>
      <c r="BJ327" s="17" t="s">
        <v>91</v>
      </c>
      <c r="BK327" s="216">
        <f>ROUND(I327*H327,2)</f>
        <v>0</v>
      </c>
      <c r="BL327" s="17" t="s">
        <v>157</v>
      </c>
      <c r="BM327" s="215" t="s">
        <v>1794</v>
      </c>
    </row>
    <row r="328" spans="1:65" s="2" customFormat="1" ht="29.25">
      <c r="A328" s="35"/>
      <c r="B328" s="36"/>
      <c r="C328" s="37"/>
      <c r="D328" s="217" t="s">
        <v>145</v>
      </c>
      <c r="E328" s="37"/>
      <c r="F328" s="218" t="s">
        <v>1795</v>
      </c>
      <c r="G328" s="37"/>
      <c r="H328" s="37"/>
      <c r="I328" s="116"/>
      <c r="J328" s="37"/>
      <c r="K328" s="37"/>
      <c r="L328" s="40"/>
      <c r="M328" s="219"/>
      <c r="N328" s="220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7" t="s">
        <v>145</v>
      </c>
      <c r="AU328" s="17" t="s">
        <v>93</v>
      </c>
    </row>
    <row r="329" spans="1:65" s="2" customFormat="1" ht="24" customHeight="1">
      <c r="A329" s="35"/>
      <c r="B329" s="36"/>
      <c r="C329" s="248" t="s">
        <v>489</v>
      </c>
      <c r="D329" s="248" t="s">
        <v>404</v>
      </c>
      <c r="E329" s="249" t="s">
        <v>1796</v>
      </c>
      <c r="F329" s="250" t="s">
        <v>1797</v>
      </c>
      <c r="G329" s="251" t="s">
        <v>260</v>
      </c>
      <c r="H329" s="252">
        <v>120</v>
      </c>
      <c r="I329" s="253"/>
      <c r="J329" s="254">
        <f>ROUND(I329*H329,2)</f>
        <v>0</v>
      </c>
      <c r="K329" s="250" t="s">
        <v>248</v>
      </c>
      <c r="L329" s="255"/>
      <c r="M329" s="256" t="s">
        <v>1</v>
      </c>
      <c r="N329" s="257" t="s">
        <v>48</v>
      </c>
      <c r="O329" s="72"/>
      <c r="P329" s="213">
        <f>O329*H329</f>
        <v>0</v>
      </c>
      <c r="Q329" s="213">
        <v>2.7999999999999998E-4</v>
      </c>
      <c r="R329" s="213">
        <f>Q329*H329</f>
        <v>3.3599999999999998E-2</v>
      </c>
      <c r="S329" s="213">
        <v>0</v>
      </c>
      <c r="T329" s="214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15" t="s">
        <v>172</v>
      </c>
      <c r="AT329" s="215" t="s">
        <v>404</v>
      </c>
      <c r="AU329" s="215" t="s">
        <v>93</v>
      </c>
      <c r="AY329" s="17" t="s">
        <v>138</v>
      </c>
      <c r="BE329" s="216">
        <f>IF(N329="základní",J329,0)</f>
        <v>0</v>
      </c>
      <c r="BF329" s="216">
        <f>IF(N329="snížená",J329,0)</f>
        <v>0</v>
      </c>
      <c r="BG329" s="216">
        <f>IF(N329="zákl. přenesená",J329,0)</f>
        <v>0</v>
      </c>
      <c r="BH329" s="216">
        <f>IF(N329="sníž. přenesená",J329,0)</f>
        <v>0</v>
      </c>
      <c r="BI329" s="216">
        <f>IF(N329="nulová",J329,0)</f>
        <v>0</v>
      </c>
      <c r="BJ329" s="17" t="s">
        <v>91</v>
      </c>
      <c r="BK329" s="216">
        <f>ROUND(I329*H329,2)</f>
        <v>0</v>
      </c>
      <c r="BL329" s="17" t="s">
        <v>157</v>
      </c>
      <c r="BM329" s="215" t="s">
        <v>1798</v>
      </c>
    </row>
    <row r="330" spans="1:65" s="2" customFormat="1" ht="19.5">
      <c r="A330" s="35"/>
      <c r="B330" s="36"/>
      <c r="C330" s="37"/>
      <c r="D330" s="217" t="s">
        <v>145</v>
      </c>
      <c r="E330" s="37"/>
      <c r="F330" s="218" t="s">
        <v>1797</v>
      </c>
      <c r="G330" s="37"/>
      <c r="H330" s="37"/>
      <c r="I330" s="116"/>
      <c r="J330" s="37"/>
      <c r="K330" s="37"/>
      <c r="L330" s="40"/>
      <c r="M330" s="219"/>
      <c r="N330" s="220"/>
      <c r="O330" s="72"/>
      <c r="P330" s="72"/>
      <c r="Q330" s="72"/>
      <c r="R330" s="72"/>
      <c r="S330" s="72"/>
      <c r="T330" s="73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7" t="s">
        <v>145</v>
      </c>
      <c r="AU330" s="17" t="s">
        <v>93</v>
      </c>
    </row>
    <row r="331" spans="1:65" s="13" customFormat="1" ht="11.25">
      <c r="B331" s="222"/>
      <c r="C331" s="223"/>
      <c r="D331" s="217" t="s">
        <v>151</v>
      </c>
      <c r="E331" s="224" t="s">
        <v>1</v>
      </c>
      <c r="F331" s="225" t="s">
        <v>1799</v>
      </c>
      <c r="G331" s="223"/>
      <c r="H331" s="226">
        <v>120</v>
      </c>
      <c r="I331" s="227"/>
      <c r="J331" s="223"/>
      <c r="K331" s="223"/>
      <c r="L331" s="228"/>
      <c r="M331" s="229"/>
      <c r="N331" s="230"/>
      <c r="O331" s="230"/>
      <c r="P331" s="230"/>
      <c r="Q331" s="230"/>
      <c r="R331" s="230"/>
      <c r="S331" s="230"/>
      <c r="T331" s="231"/>
      <c r="AT331" s="232" t="s">
        <v>151</v>
      </c>
      <c r="AU331" s="232" t="s">
        <v>93</v>
      </c>
      <c r="AV331" s="13" t="s">
        <v>93</v>
      </c>
      <c r="AW331" s="13" t="s">
        <v>38</v>
      </c>
      <c r="AX331" s="13" t="s">
        <v>91</v>
      </c>
      <c r="AY331" s="232" t="s">
        <v>138</v>
      </c>
    </row>
    <row r="332" spans="1:65" s="2" customFormat="1" ht="24" customHeight="1">
      <c r="A332" s="35"/>
      <c r="B332" s="36"/>
      <c r="C332" s="204" t="s">
        <v>494</v>
      </c>
      <c r="D332" s="204" t="s">
        <v>139</v>
      </c>
      <c r="E332" s="205" t="s">
        <v>1800</v>
      </c>
      <c r="F332" s="206" t="s">
        <v>1801</v>
      </c>
      <c r="G332" s="207" t="s">
        <v>501</v>
      </c>
      <c r="H332" s="208">
        <v>75</v>
      </c>
      <c r="I332" s="209"/>
      <c r="J332" s="210">
        <f>ROUND(I332*H332,2)</f>
        <v>0</v>
      </c>
      <c r="K332" s="206" t="s">
        <v>248</v>
      </c>
      <c r="L332" s="40"/>
      <c r="M332" s="211" t="s">
        <v>1</v>
      </c>
      <c r="N332" s="212" t="s">
        <v>48</v>
      </c>
      <c r="O332" s="72"/>
      <c r="P332" s="213">
        <f>O332*H332</f>
        <v>0</v>
      </c>
      <c r="Q332" s="213">
        <v>0</v>
      </c>
      <c r="R332" s="213">
        <f>Q332*H332</f>
        <v>0</v>
      </c>
      <c r="S332" s="213">
        <v>0</v>
      </c>
      <c r="T332" s="214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15" t="s">
        <v>157</v>
      </c>
      <c r="AT332" s="215" t="s">
        <v>139</v>
      </c>
      <c r="AU332" s="215" t="s">
        <v>93</v>
      </c>
      <c r="AY332" s="17" t="s">
        <v>138</v>
      </c>
      <c r="BE332" s="216">
        <f>IF(N332="základní",J332,0)</f>
        <v>0</v>
      </c>
      <c r="BF332" s="216">
        <f>IF(N332="snížená",J332,0)</f>
        <v>0</v>
      </c>
      <c r="BG332" s="216">
        <f>IF(N332="zákl. přenesená",J332,0)</f>
        <v>0</v>
      </c>
      <c r="BH332" s="216">
        <f>IF(N332="sníž. přenesená",J332,0)</f>
        <v>0</v>
      </c>
      <c r="BI332" s="216">
        <f>IF(N332="nulová",J332,0)</f>
        <v>0</v>
      </c>
      <c r="BJ332" s="17" t="s">
        <v>91</v>
      </c>
      <c r="BK332" s="216">
        <f>ROUND(I332*H332,2)</f>
        <v>0</v>
      </c>
      <c r="BL332" s="17" t="s">
        <v>157</v>
      </c>
      <c r="BM332" s="215" t="s">
        <v>1802</v>
      </c>
    </row>
    <row r="333" spans="1:65" s="2" customFormat="1" ht="29.25">
      <c r="A333" s="35"/>
      <c r="B333" s="36"/>
      <c r="C333" s="37"/>
      <c r="D333" s="217" t="s">
        <v>145</v>
      </c>
      <c r="E333" s="37"/>
      <c r="F333" s="218" t="s">
        <v>1803</v>
      </c>
      <c r="G333" s="37"/>
      <c r="H333" s="37"/>
      <c r="I333" s="116"/>
      <c r="J333" s="37"/>
      <c r="K333" s="37"/>
      <c r="L333" s="40"/>
      <c r="M333" s="219"/>
      <c r="N333" s="220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7" t="s">
        <v>145</v>
      </c>
      <c r="AU333" s="17" t="s">
        <v>93</v>
      </c>
    </row>
    <row r="334" spans="1:65" s="2" customFormat="1" ht="16.5" customHeight="1">
      <c r="A334" s="35"/>
      <c r="B334" s="36"/>
      <c r="C334" s="248" t="s">
        <v>498</v>
      </c>
      <c r="D334" s="248" t="s">
        <v>404</v>
      </c>
      <c r="E334" s="249" t="s">
        <v>1804</v>
      </c>
      <c r="F334" s="250" t="s">
        <v>1805</v>
      </c>
      <c r="G334" s="251" t="s">
        <v>501</v>
      </c>
      <c r="H334" s="252">
        <v>75</v>
      </c>
      <c r="I334" s="253"/>
      <c r="J334" s="254">
        <f>ROUND(I334*H334,2)</f>
        <v>0</v>
      </c>
      <c r="K334" s="250" t="s">
        <v>248</v>
      </c>
      <c r="L334" s="255"/>
      <c r="M334" s="256" t="s">
        <v>1</v>
      </c>
      <c r="N334" s="257" t="s">
        <v>48</v>
      </c>
      <c r="O334" s="72"/>
      <c r="P334" s="213">
        <f>O334*H334</f>
        <v>0</v>
      </c>
      <c r="Q334" s="213">
        <v>5.0000000000000002E-5</v>
      </c>
      <c r="R334" s="213">
        <f>Q334*H334</f>
        <v>3.7500000000000003E-3</v>
      </c>
      <c r="S334" s="213">
        <v>0</v>
      </c>
      <c r="T334" s="214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15" t="s">
        <v>172</v>
      </c>
      <c r="AT334" s="215" t="s">
        <v>404</v>
      </c>
      <c r="AU334" s="215" t="s">
        <v>93</v>
      </c>
      <c r="AY334" s="17" t="s">
        <v>138</v>
      </c>
      <c r="BE334" s="216">
        <f>IF(N334="základní",J334,0)</f>
        <v>0</v>
      </c>
      <c r="BF334" s="216">
        <f>IF(N334="snížená",J334,0)</f>
        <v>0</v>
      </c>
      <c r="BG334" s="216">
        <f>IF(N334="zákl. přenesená",J334,0)</f>
        <v>0</v>
      </c>
      <c r="BH334" s="216">
        <f>IF(N334="sníž. přenesená",J334,0)</f>
        <v>0</v>
      </c>
      <c r="BI334" s="216">
        <f>IF(N334="nulová",J334,0)</f>
        <v>0</v>
      </c>
      <c r="BJ334" s="17" t="s">
        <v>91</v>
      </c>
      <c r="BK334" s="216">
        <f>ROUND(I334*H334,2)</f>
        <v>0</v>
      </c>
      <c r="BL334" s="17" t="s">
        <v>157</v>
      </c>
      <c r="BM334" s="215" t="s">
        <v>1806</v>
      </c>
    </row>
    <row r="335" spans="1:65" s="2" customFormat="1" ht="11.25">
      <c r="A335" s="35"/>
      <c r="B335" s="36"/>
      <c r="C335" s="37"/>
      <c r="D335" s="217" t="s">
        <v>145</v>
      </c>
      <c r="E335" s="37"/>
      <c r="F335" s="218" t="s">
        <v>1805</v>
      </c>
      <c r="G335" s="37"/>
      <c r="H335" s="37"/>
      <c r="I335" s="116"/>
      <c r="J335" s="37"/>
      <c r="K335" s="37"/>
      <c r="L335" s="40"/>
      <c r="M335" s="219"/>
      <c r="N335" s="220"/>
      <c r="O335" s="72"/>
      <c r="P335" s="72"/>
      <c r="Q335" s="72"/>
      <c r="R335" s="72"/>
      <c r="S335" s="72"/>
      <c r="T335" s="73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7" t="s">
        <v>145</v>
      </c>
      <c r="AU335" s="17" t="s">
        <v>93</v>
      </c>
    </row>
    <row r="336" spans="1:65" s="13" customFormat="1" ht="11.25">
      <c r="B336" s="222"/>
      <c r="C336" s="223"/>
      <c r="D336" s="217" t="s">
        <v>151</v>
      </c>
      <c r="E336" s="224" t="s">
        <v>1</v>
      </c>
      <c r="F336" s="225" t="s">
        <v>1807</v>
      </c>
      <c r="G336" s="223"/>
      <c r="H336" s="226">
        <v>75</v>
      </c>
      <c r="I336" s="227"/>
      <c r="J336" s="223"/>
      <c r="K336" s="223"/>
      <c r="L336" s="228"/>
      <c r="M336" s="229"/>
      <c r="N336" s="230"/>
      <c r="O336" s="230"/>
      <c r="P336" s="230"/>
      <c r="Q336" s="230"/>
      <c r="R336" s="230"/>
      <c r="S336" s="230"/>
      <c r="T336" s="231"/>
      <c r="AT336" s="232" t="s">
        <v>151</v>
      </c>
      <c r="AU336" s="232" t="s">
        <v>93</v>
      </c>
      <c r="AV336" s="13" t="s">
        <v>93</v>
      </c>
      <c r="AW336" s="13" t="s">
        <v>38</v>
      </c>
      <c r="AX336" s="13" t="s">
        <v>91</v>
      </c>
      <c r="AY336" s="232" t="s">
        <v>138</v>
      </c>
    </row>
    <row r="337" spans="1:65" s="2" customFormat="1" ht="24" customHeight="1">
      <c r="A337" s="35"/>
      <c r="B337" s="36"/>
      <c r="C337" s="204" t="s">
        <v>504</v>
      </c>
      <c r="D337" s="204" t="s">
        <v>139</v>
      </c>
      <c r="E337" s="205" t="s">
        <v>1808</v>
      </c>
      <c r="F337" s="206" t="s">
        <v>1809</v>
      </c>
      <c r="G337" s="207" t="s">
        <v>501</v>
      </c>
      <c r="H337" s="208">
        <v>25</v>
      </c>
      <c r="I337" s="209"/>
      <c r="J337" s="210">
        <f>ROUND(I337*H337,2)</f>
        <v>0</v>
      </c>
      <c r="K337" s="206" t="s">
        <v>248</v>
      </c>
      <c r="L337" s="40"/>
      <c r="M337" s="211" t="s">
        <v>1</v>
      </c>
      <c r="N337" s="212" t="s">
        <v>48</v>
      </c>
      <c r="O337" s="72"/>
      <c r="P337" s="213">
        <f>O337*H337</f>
        <v>0</v>
      </c>
      <c r="Q337" s="213">
        <v>0</v>
      </c>
      <c r="R337" s="213">
        <f>Q337*H337</f>
        <v>0</v>
      </c>
      <c r="S337" s="213">
        <v>0</v>
      </c>
      <c r="T337" s="214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15" t="s">
        <v>157</v>
      </c>
      <c r="AT337" s="215" t="s">
        <v>139</v>
      </c>
      <c r="AU337" s="215" t="s">
        <v>93</v>
      </c>
      <c r="AY337" s="17" t="s">
        <v>138</v>
      </c>
      <c r="BE337" s="216">
        <f>IF(N337="základní",J337,0)</f>
        <v>0</v>
      </c>
      <c r="BF337" s="216">
        <f>IF(N337="snížená",J337,0)</f>
        <v>0</v>
      </c>
      <c r="BG337" s="216">
        <f>IF(N337="zákl. přenesená",J337,0)</f>
        <v>0</v>
      </c>
      <c r="BH337" s="216">
        <f>IF(N337="sníž. přenesená",J337,0)</f>
        <v>0</v>
      </c>
      <c r="BI337" s="216">
        <f>IF(N337="nulová",J337,0)</f>
        <v>0</v>
      </c>
      <c r="BJ337" s="17" t="s">
        <v>91</v>
      </c>
      <c r="BK337" s="216">
        <f>ROUND(I337*H337,2)</f>
        <v>0</v>
      </c>
      <c r="BL337" s="17" t="s">
        <v>157</v>
      </c>
      <c r="BM337" s="215" t="s">
        <v>1810</v>
      </c>
    </row>
    <row r="338" spans="1:65" s="2" customFormat="1" ht="19.5">
      <c r="A338" s="35"/>
      <c r="B338" s="36"/>
      <c r="C338" s="37"/>
      <c r="D338" s="217" t="s">
        <v>145</v>
      </c>
      <c r="E338" s="37"/>
      <c r="F338" s="218" t="s">
        <v>1811</v>
      </c>
      <c r="G338" s="37"/>
      <c r="H338" s="37"/>
      <c r="I338" s="116"/>
      <c r="J338" s="37"/>
      <c r="K338" s="37"/>
      <c r="L338" s="40"/>
      <c r="M338" s="219"/>
      <c r="N338" s="220"/>
      <c r="O338" s="72"/>
      <c r="P338" s="72"/>
      <c r="Q338" s="72"/>
      <c r="R338" s="72"/>
      <c r="S338" s="72"/>
      <c r="T338" s="73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7" t="s">
        <v>145</v>
      </c>
      <c r="AU338" s="17" t="s">
        <v>93</v>
      </c>
    </row>
    <row r="339" spans="1:65" s="2" customFormat="1" ht="16.5" customHeight="1">
      <c r="A339" s="35"/>
      <c r="B339" s="36"/>
      <c r="C339" s="248" t="s">
        <v>508</v>
      </c>
      <c r="D339" s="248" t="s">
        <v>404</v>
      </c>
      <c r="E339" s="249" t="s">
        <v>1812</v>
      </c>
      <c r="F339" s="250" t="s">
        <v>1813</v>
      </c>
      <c r="G339" s="251" t="s">
        <v>501</v>
      </c>
      <c r="H339" s="252">
        <v>25</v>
      </c>
      <c r="I339" s="253"/>
      <c r="J339" s="254">
        <f>ROUND(I339*H339,2)</f>
        <v>0</v>
      </c>
      <c r="K339" s="250" t="s">
        <v>248</v>
      </c>
      <c r="L339" s="255"/>
      <c r="M339" s="256" t="s">
        <v>1</v>
      </c>
      <c r="N339" s="257" t="s">
        <v>48</v>
      </c>
      <c r="O339" s="72"/>
      <c r="P339" s="213">
        <f>O339*H339</f>
        <v>0</v>
      </c>
      <c r="Q339" s="213">
        <v>6.0000000000000002E-5</v>
      </c>
      <c r="R339" s="213">
        <f>Q339*H339</f>
        <v>1.5E-3</v>
      </c>
      <c r="S339" s="213">
        <v>0</v>
      </c>
      <c r="T339" s="214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15" t="s">
        <v>172</v>
      </c>
      <c r="AT339" s="215" t="s">
        <v>404</v>
      </c>
      <c r="AU339" s="215" t="s">
        <v>93</v>
      </c>
      <c r="AY339" s="17" t="s">
        <v>138</v>
      </c>
      <c r="BE339" s="216">
        <f>IF(N339="základní",J339,0)</f>
        <v>0</v>
      </c>
      <c r="BF339" s="216">
        <f>IF(N339="snížená",J339,0)</f>
        <v>0</v>
      </c>
      <c r="BG339" s="216">
        <f>IF(N339="zákl. přenesená",J339,0)</f>
        <v>0</v>
      </c>
      <c r="BH339" s="216">
        <f>IF(N339="sníž. přenesená",J339,0)</f>
        <v>0</v>
      </c>
      <c r="BI339" s="216">
        <f>IF(N339="nulová",J339,0)</f>
        <v>0</v>
      </c>
      <c r="BJ339" s="17" t="s">
        <v>91</v>
      </c>
      <c r="BK339" s="216">
        <f>ROUND(I339*H339,2)</f>
        <v>0</v>
      </c>
      <c r="BL339" s="17" t="s">
        <v>157</v>
      </c>
      <c r="BM339" s="215" t="s">
        <v>1814</v>
      </c>
    </row>
    <row r="340" spans="1:65" s="2" customFormat="1" ht="11.25">
      <c r="A340" s="35"/>
      <c r="B340" s="36"/>
      <c r="C340" s="37"/>
      <c r="D340" s="217" t="s">
        <v>145</v>
      </c>
      <c r="E340" s="37"/>
      <c r="F340" s="218" t="s">
        <v>1813</v>
      </c>
      <c r="G340" s="37"/>
      <c r="H340" s="37"/>
      <c r="I340" s="116"/>
      <c r="J340" s="37"/>
      <c r="K340" s="37"/>
      <c r="L340" s="40"/>
      <c r="M340" s="219"/>
      <c r="N340" s="220"/>
      <c r="O340" s="72"/>
      <c r="P340" s="72"/>
      <c r="Q340" s="72"/>
      <c r="R340" s="72"/>
      <c r="S340" s="72"/>
      <c r="T340" s="73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7" t="s">
        <v>145</v>
      </c>
      <c r="AU340" s="17" t="s">
        <v>93</v>
      </c>
    </row>
    <row r="341" spans="1:65" s="13" customFormat="1" ht="11.25">
      <c r="B341" s="222"/>
      <c r="C341" s="223"/>
      <c r="D341" s="217" t="s">
        <v>151</v>
      </c>
      <c r="E341" s="224" t="s">
        <v>1</v>
      </c>
      <c r="F341" s="225" t="s">
        <v>1815</v>
      </c>
      <c r="G341" s="223"/>
      <c r="H341" s="226">
        <v>25</v>
      </c>
      <c r="I341" s="227"/>
      <c r="J341" s="223"/>
      <c r="K341" s="223"/>
      <c r="L341" s="228"/>
      <c r="M341" s="229"/>
      <c r="N341" s="230"/>
      <c r="O341" s="230"/>
      <c r="P341" s="230"/>
      <c r="Q341" s="230"/>
      <c r="R341" s="230"/>
      <c r="S341" s="230"/>
      <c r="T341" s="231"/>
      <c r="AT341" s="232" t="s">
        <v>151</v>
      </c>
      <c r="AU341" s="232" t="s">
        <v>93</v>
      </c>
      <c r="AV341" s="13" t="s">
        <v>93</v>
      </c>
      <c r="AW341" s="13" t="s">
        <v>38</v>
      </c>
      <c r="AX341" s="13" t="s">
        <v>91</v>
      </c>
      <c r="AY341" s="232" t="s">
        <v>138</v>
      </c>
    </row>
    <row r="342" spans="1:65" s="2" customFormat="1" ht="16.5" customHeight="1">
      <c r="A342" s="35"/>
      <c r="B342" s="36"/>
      <c r="C342" s="204" t="s">
        <v>512</v>
      </c>
      <c r="D342" s="204" t="s">
        <v>139</v>
      </c>
      <c r="E342" s="205" t="s">
        <v>1816</v>
      </c>
      <c r="F342" s="206" t="s">
        <v>1817</v>
      </c>
      <c r="G342" s="207" t="s">
        <v>501</v>
      </c>
      <c r="H342" s="208">
        <v>25</v>
      </c>
      <c r="I342" s="209"/>
      <c r="J342" s="210">
        <f>ROUND(I342*H342,2)</f>
        <v>0</v>
      </c>
      <c r="K342" s="206" t="s">
        <v>248</v>
      </c>
      <c r="L342" s="40"/>
      <c r="M342" s="211" t="s">
        <v>1</v>
      </c>
      <c r="N342" s="212" t="s">
        <v>48</v>
      </c>
      <c r="O342" s="72"/>
      <c r="P342" s="213">
        <f>O342*H342</f>
        <v>0</v>
      </c>
      <c r="Q342" s="213">
        <v>3.8000000000000002E-4</v>
      </c>
      <c r="R342" s="213">
        <f>Q342*H342</f>
        <v>9.4999999999999998E-3</v>
      </c>
      <c r="S342" s="213">
        <v>0</v>
      </c>
      <c r="T342" s="214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15" t="s">
        <v>157</v>
      </c>
      <c r="AT342" s="215" t="s">
        <v>139</v>
      </c>
      <c r="AU342" s="215" t="s">
        <v>93</v>
      </c>
      <c r="AY342" s="17" t="s">
        <v>138</v>
      </c>
      <c r="BE342" s="216">
        <f>IF(N342="základní",J342,0)</f>
        <v>0</v>
      </c>
      <c r="BF342" s="216">
        <f>IF(N342="snížená",J342,0)</f>
        <v>0</v>
      </c>
      <c r="BG342" s="216">
        <f>IF(N342="zákl. přenesená",J342,0)</f>
        <v>0</v>
      </c>
      <c r="BH342" s="216">
        <f>IF(N342="sníž. přenesená",J342,0)</f>
        <v>0</v>
      </c>
      <c r="BI342" s="216">
        <f>IF(N342="nulová",J342,0)</f>
        <v>0</v>
      </c>
      <c r="BJ342" s="17" t="s">
        <v>91</v>
      </c>
      <c r="BK342" s="216">
        <f>ROUND(I342*H342,2)</f>
        <v>0</v>
      </c>
      <c r="BL342" s="17" t="s">
        <v>157</v>
      </c>
      <c r="BM342" s="215" t="s">
        <v>1818</v>
      </c>
    </row>
    <row r="343" spans="1:65" s="2" customFormat="1" ht="19.5">
      <c r="A343" s="35"/>
      <c r="B343" s="36"/>
      <c r="C343" s="37"/>
      <c r="D343" s="217" t="s">
        <v>145</v>
      </c>
      <c r="E343" s="37"/>
      <c r="F343" s="218" t="s">
        <v>1819</v>
      </c>
      <c r="G343" s="37"/>
      <c r="H343" s="37"/>
      <c r="I343" s="116"/>
      <c r="J343" s="37"/>
      <c r="K343" s="37"/>
      <c r="L343" s="40"/>
      <c r="M343" s="219"/>
      <c r="N343" s="220"/>
      <c r="O343" s="72"/>
      <c r="P343" s="72"/>
      <c r="Q343" s="72"/>
      <c r="R343" s="72"/>
      <c r="S343" s="72"/>
      <c r="T343" s="73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T343" s="17" t="s">
        <v>145</v>
      </c>
      <c r="AU343" s="17" t="s">
        <v>93</v>
      </c>
    </row>
    <row r="344" spans="1:65" s="2" customFormat="1" ht="16.5" customHeight="1">
      <c r="A344" s="35"/>
      <c r="B344" s="36"/>
      <c r="C344" s="248" t="s">
        <v>517</v>
      </c>
      <c r="D344" s="248" t="s">
        <v>404</v>
      </c>
      <c r="E344" s="249" t="s">
        <v>1820</v>
      </c>
      <c r="F344" s="250" t="s">
        <v>1821</v>
      </c>
      <c r="G344" s="251" t="s">
        <v>501</v>
      </c>
      <c r="H344" s="252">
        <v>25</v>
      </c>
      <c r="I344" s="253"/>
      <c r="J344" s="254">
        <f>ROUND(I344*H344,2)</f>
        <v>0</v>
      </c>
      <c r="K344" s="250" t="s">
        <v>1</v>
      </c>
      <c r="L344" s="255"/>
      <c r="M344" s="256" t="s">
        <v>1</v>
      </c>
      <c r="N344" s="257" t="s">
        <v>48</v>
      </c>
      <c r="O344" s="72"/>
      <c r="P344" s="213">
        <f>O344*H344</f>
        <v>0</v>
      </c>
      <c r="Q344" s="213">
        <v>3.0000000000000001E-3</v>
      </c>
      <c r="R344" s="213">
        <f>Q344*H344</f>
        <v>7.4999999999999997E-2</v>
      </c>
      <c r="S344" s="213">
        <v>0</v>
      </c>
      <c r="T344" s="214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15" t="s">
        <v>172</v>
      </c>
      <c r="AT344" s="215" t="s">
        <v>404</v>
      </c>
      <c r="AU344" s="215" t="s">
        <v>93</v>
      </c>
      <c r="AY344" s="17" t="s">
        <v>138</v>
      </c>
      <c r="BE344" s="216">
        <f>IF(N344="základní",J344,0)</f>
        <v>0</v>
      </c>
      <c r="BF344" s="216">
        <f>IF(N344="snížená",J344,0)</f>
        <v>0</v>
      </c>
      <c r="BG344" s="216">
        <f>IF(N344="zákl. přenesená",J344,0)</f>
        <v>0</v>
      </c>
      <c r="BH344" s="216">
        <f>IF(N344="sníž. přenesená",J344,0)</f>
        <v>0</v>
      </c>
      <c r="BI344" s="216">
        <f>IF(N344="nulová",J344,0)</f>
        <v>0</v>
      </c>
      <c r="BJ344" s="17" t="s">
        <v>91</v>
      </c>
      <c r="BK344" s="216">
        <f>ROUND(I344*H344,2)</f>
        <v>0</v>
      </c>
      <c r="BL344" s="17" t="s">
        <v>157</v>
      </c>
      <c r="BM344" s="215" t="s">
        <v>1822</v>
      </c>
    </row>
    <row r="345" spans="1:65" s="2" customFormat="1" ht="11.25">
      <c r="A345" s="35"/>
      <c r="B345" s="36"/>
      <c r="C345" s="37"/>
      <c r="D345" s="217" t="s">
        <v>145</v>
      </c>
      <c r="E345" s="37"/>
      <c r="F345" s="218" t="s">
        <v>1821</v>
      </c>
      <c r="G345" s="37"/>
      <c r="H345" s="37"/>
      <c r="I345" s="116"/>
      <c r="J345" s="37"/>
      <c r="K345" s="37"/>
      <c r="L345" s="40"/>
      <c r="M345" s="219"/>
      <c r="N345" s="220"/>
      <c r="O345" s="72"/>
      <c r="P345" s="72"/>
      <c r="Q345" s="72"/>
      <c r="R345" s="72"/>
      <c r="S345" s="72"/>
      <c r="T345" s="73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T345" s="17" t="s">
        <v>145</v>
      </c>
      <c r="AU345" s="17" t="s">
        <v>93</v>
      </c>
    </row>
    <row r="346" spans="1:65" s="13" customFormat="1" ht="11.25">
      <c r="B346" s="222"/>
      <c r="C346" s="223"/>
      <c r="D346" s="217" t="s">
        <v>151</v>
      </c>
      <c r="E346" s="224" t="s">
        <v>1</v>
      </c>
      <c r="F346" s="225" t="s">
        <v>1815</v>
      </c>
      <c r="G346" s="223"/>
      <c r="H346" s="226">
        <v>25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AT346" s="232" t="s">
        <v>151</v>
      </c>
      <c r="AU346" s="232" t="s">
        <v>93</v>
      </c>
      <c r="AV346" s="13" t="s">
        <v>93</v>
      </c>
      <c r="AW346" s="13" t="s">
        <v>38</v>
      </c>
      <c r="AX346" s="13" t="s">
        <v>91</v>
      </c>
      <c r="AY346" s="232" t="s">
        <v>138</v>
      </c>
    </row>
    <row r="347" spans="1:65" s="2" customFormat="1" ht="16.5" customHeight="1">
      <c r="A347" s="35"/>
      <c r="B347" s="36"/>
      <c r="C347" s="248" t="s">
        <v>521</v>
      </c>
      <c r="D347" s="248" t="s">
        <v>404</v>
      </c>
      <c r="E347" s="249" t="s">
        <v>1823</v>
      </c>
      <c r="F347" s="250" t="s">
        <v>1824</v>
      </c>
      <c r="G347" s="251" t="s">
        <v>501</v>
      </c>
      <c r="H347" s="252">
        <v>25</v>
      </c>
      <c r="I347" s="253"/>
      <c r="J347" s="254">
        <f>ROUND(I347*H347,2)</f>
        <v>0</v>
      </c>
      <c r="K347" s="250" t="s">
        <v>1</v>
      </c>
      <c r="L347" s="255"/>
      <c r="M347" s="256" t="s">
        <v>1</v>
      </c>
      <c r="N347" s="257" t="s">
        <v>48</v>
      </c>
      <c r="O347" s="72"/>
      <c r="P347" s="213">
        <f>O347*H347</f>
        <v>0</v>
      </c>
      <c r="Q347" s="213">
        <v>3.2000000000000002E-3</v>
      </c>
      <c r="R347" s="213">
        <f>Q347*H347</f>
        <v>0.08</v>
      </c>
      <c r="S347" s="213">
        <v>0</v>
      </c>
      <c r="T347" s="214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5" t="s">
        <v>172</v>
      </c>
      <c r="AT347" s="215" t="s">
        <v>404</v>
      </c>
      <c r="AU347" s="215" t="s">
        <v>93</v>
      </c>
      <c r="AY347" s="17" t="s">
        <v>138</v>
      </c>
      <c r="BE347" s="216">
        <f>IF(N347="základní",J347,0)</f>
        <v>0</v>
      </c>
      <c r="BF347" s="216">
        <f>IF(N347="snížená",J347,0)</f>
        <v>0</v>
      </c>
      <c r="BG347" s="216">
        <f>IF(N347="zákl. přenesená",J347,0)</f>
        <v>0</v>
      </c>
      <c r="BH347" s="216">
        <f>IF(N347="sníž. přenesená",J347,0)</f>
        <v>0</v>
      </c>
      <c r="BI347" s="216">
        <f>IF(N347="nulová",J347,0)</f>
        <v>0</v>
      </c>
      <c r="BJ347" s="17" t="s">
        <v>91</v>
      </c>
      <c r="BK347" s="216">
        <f>ROUND(I347*H347,2)</f>
        <v>0</v>
      </c>
      <c r="BL347" s="17" t="s">
        <v>157</v>
      </c>
      <c r="BM347" s="215" t="s">
        <v>1825</v>
      </c>
    </row>
    <row r="348" spans="1:65" s="2" customFormat="1" ht="11.25">
      <c r="A348" s="35"/>
      <c r="B348" s="36"/>
      <c r="C348" s="37"/>
      <c r="D348" s="217" t="s">
        <v>145</v>
      </c>
      <c r="E348" s="37"/>
      <c r="F348" s="218" t="s">
        <v>1824</v>
      </c>
      <c r="G348" s="37"/>
      <c r="H348" s="37"/>
      <c r="I348" s="116"/>
      <c r="J348" s="37"/>
      <c r="K348" s="37"/>
      <c r="L348" s="40"/>
      <c r="M348" s="219"/>
      <c r="N348" s="220"/>
      <c r="O348" s="72"/>
      <c r="P348" s="72"/>
      <c r="Q348" s="72"/>
      <c r="R348" s="72"/>
      <c r="S348" s="72"/>
      <c r="T348" s="73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T348" s="17" t="s">
        <v>145</v>
      </c>
      <c r="AU348" s="17" t="s">
        <v>93</v>
      </c>
    </row>
    <row r="349" spans="1:65" s="13" customFormat="1" ht="11.25">
      <c r="B349" s="222"/>
      <c r="C349" s="223"/>
      <c r="D349" s="217" t="s">
        <v>151</v>
      </c>
      <c r="E349" s="224" t="s">
        <v>1</v>
      </c>
      <c r="F349" s="225" t="s">
        <v>1815</v>
      </c>
      <c r="G349" s="223"/>
      <c r="H349" s="226">
        <v>25</v>
      </c>
      <c r="I349" s="227"/>
      <c r="J349" s="223"/>
      <c r="K349" s="223"/>
      <c r="L349" s="228"/>
      <c r="M349" s="229"/>
      <c r="N349" s="230"/>
      <c r="O349" s="230"/>
      <c r="P349" s="230"/>
      <c r="Q349" s="230"/>
      <c r="R349" s="230"/>
      <c r="S349" s="230"/>
      <c r="T349" s="231"/>
      <c r="AT349" s="232" t="s">
        <v>151</v>
      </c>
      <c r="AU349" s="232" t="s">
        <v>93</v>
      </c>
      <c r="AV349" s="13" t="s">
        <v>93</v>
      </c>
      <c r="AW349" s="13" t="s">
        <v>38</v>
      </c>
      <c r="AX349" s="13" t="s">
        <v>91</v>
      </c>
      <c r="AY349" s="232" t="s">
        <v>138</v>
      </c>
    </row>
    <row r="350" spans="1:65" s="2" customFormat="1" ht="24" customHeight="1">
      <c r="A350" s="35"/>
      <c r="B350" s="36"/>
      <c r="C350" s="248" t="s">
        <v>526</v>
      </c>
      <c r="D350" s="248" t="s">
        <v>404</v>
      </c>
      <c r="E350" s="249" t="s">
        <v>1826</v>
      </c>
      <c r="F350" s="250" t="s">
        <v>1827</v>
      </c>
      <c r="G350" s="251" t="s">
        <v>501</v>
      </c>
      <c r="H350" s="252">
        <v>25</v>
      </c>
      <c r="I350" s="253"/>
      <c r="J350" s="254">
        <f>ROUND(I350*H350,2)</f>
        <v>0</v>
      </c>
      <c r="K350" s="250" t="s">
        <v>1</v>
      </c>
      <c r="L350" s="255"/>
      <c r="M350" s="256" t="s">
        <v>1</v>
      </c>
      <c r="N350" s="257" t="s">
        <v>48</v>
      </c>
      <c r="O350" s="72"/>
      <c r="P350" s="213">
        <f>O350*H350</f>
        <v>0</v>
      </c>
      <c r="Q350" s="213">
        <v>5.0000000000000001E-3</v>
      </c>
      <c r="R350" s="213">
        <f>Q350*H350</f>
        <v>0.125</v>
      </c>
      <c r="S350" s="213">
        <v>0</v>
      </c>
      <c r="T350" s="214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15" t="s">
        <v>172</v>
      </c>
      <c r="AT350" s="215" t="s">
        <v>404</v>
      </c>
      <c r="AU350" s="215" t="s">
        <v>93</v>
      </c>
      <c r="AY350" s="17" t="s">
        <v>138</v>
      </c>
      <c r="BE350" s="216">
        <f>IF(N350="základní",J350,0)</f>
        <v>0</v>
      </c>
      <c r="BF350" s="216">
        <f>IF(N350="snížená",J350,0)</f>
        <v>0</v>
      </c>
      <c r="BG350" s="216">
        <f>IF(N350="zákl. přenesená",J350,0)</f>
        <v>0</v>
      </c>
      <c r="BH350" s="216">
        <f>IF(N350="sníž. přenesená",J350,0)</f>
        <v>0</v>
      </c>
      <c r="BI350" s="216">
        <f>IF(N350="nulová",J350,0)</f>
        <v>0</v>
      </c>
      <c r="BJ350" s="17" t="s">
        <v>91</v>
      </c>
      <c r="BK350" s="216">
        <f>ROUND(I350*H350,2)</f>
        <v>0</v>
      </c>
      <c r="BL350" s="17" t="s">
        <v>157</v>
      </c>
      <c r="BM350" s="215" t="s">
        <v>1828</v>
      </c>
    </row>
    <row r="351" spans="1:65" s="2" customFormat="1" ht="11.25">
      <c r="A351" s="35"/>
      <c r="B351" s="36"/>
      <c r="C351" s="37"/>
      <c r="D351" s="217" t="s">
        <v>145</v>
      </c>
      <c r="E351" s="37"/>
      <c r="F351" s="218" t="s">
        <v>1827</v>
      </c>
      <c r="G351" s="37"/>
      <c r="H351" s="37"/>
      <c r="I351" s="116"/>
      <c r="J351" s="37"/>
      <c r="K351" s="37"/>
      <c r="L351" s="40"/>
      <c r="M351" s="219"/>
      <c r="N351" s="220"/>
      <c r="O351" s="72"/>
      <c r="P351" s="72"/>
      <c r="Q351" s="72"/>
      <c r="R351" s="72"/>
      <c r="S351" s="72"/>
      <c r="T351" s="73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T351" s="17" t="s">
        <v>145</v>
      </c>
      <c r="AU351" s="17" t="s">
        <v>93</v>
      </c>
    </row>
    <row r="352" spans="1:65" s="13" customFormat="1" ht="11.25">
      <c r="B352" s="222"/>
      <c r="C352" s="223"/>
      <c r="D352" s="217" t="s">
        <v>151</v>
      </c>
      <c r="E352" s="224" t="s">
        <v>1</v>
      </c>
      <c r="F352" s="225" t="s">
        <v>1815</v>
      </c>
      <c r="G352" s="223"/>
      <c r="H352" s="226">
        <v>25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AT352" s="232" t="s">
        <v>151</v>
      </c>
      <c r="AU352" s="232" t="s">
        <v>93</v>
      </c>
      <c r="AV352" s="13" t="s">
        <v>93</v>
      </c>
      <c r="AW352" s="13" t="s">
        <v>38</v>
      </c>
      <c r="AX352" s="13" t="s">
        <v>91</v>
      </c>
      <c r="AY352" s="232" t="s">
        <v>138</v>
      </c>
    </row>
    <row r="353" spans="1:65" s="2" customFormat="1" ht="16.5" customHeight="1">
      <c r="A353" s="35"/>
      <c r="B353" s="36"/>
      <c r="C353" s="248" t="s">
        <v>530</v>
      </c>
      <c r="D353" s="248" t="s">
        <v>404</v>
      </c>
      <c r="E353" s="249" t="s">
        <v>1829</v>
      </c>
      <c r="F353" s="250" t="s">
        <v>1830</v>
      </c>
      <c r="G353" s="251" t="s">
        <v>501</v>
      </c>
      <c r="H353" s="252">
        <v>25</v>
      </c>
      <c r="I353" s="253"/>
      <c r="J353" s="254">
        <f>ROUND(I353*H353,2)</f>
        <v>0</v>
      </c>
      <c r="K353" s="250" t="s">
        <v>1</v>
      </c>
      <c r="L353" s="255"/>
      <c r="M353" s="256" t="s">
        <v>1</v>
      </c>
      <c r="N353" s="257" t="s">
        <v>48</v>
      </c>
      <c r="O353" s="72"/>
      <c r="P353" s="213">
        <f>O353*H353</f>
        <v>0</v>
      </c>
      <c r="Q353" s="213">
        <v>8.0000000000000004E-4</v>
      </c>
      <c r="R353" s="213">
        <f>Q353*H353</f>
        <v>0.02</v>
      </c>
      <c r="S353" s="213">
        <v>0</v>
      </c>
      <c r="T353" s="21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15" t="s">
        <v>172</v>
      </c>
      <c r="AT353" s="215" t="s">
        <v>404</v>
      </c>
      <c r="AU353" s="215" t="s">
        <v>93</v>
      </c>
      <c r="AY353" s="17" t="s">
        <v>138</v>
      </c>
      <c r="BE353" s="216">
        <f>IF(N353="základní",J353,0)</f>
        <v>0</v>
      </c>
      <c r="BF353" s="216">
        <f>IF(N353="snížená",J353,0)</f>
        <v>0</v>
      </c>
      <c r="BG353" s="216">
        <f>IF(N353="zákl. přenesená",J353,0)</f>
        <v>0</v>
      </c>
      <c r="BH353" s="216">
        <f>IF(N353="sníž. přenesená",J353,0)</f>
        <v>0</v>
      </c>
      <c r="BI353" s="216">
        <f>IF(N353="nulová",J353,0)</f>
        <v>0</v>
      </c>
      <c r="BJ353" s="17" t="s">
        <v>91</v>
      </c>
      <c r="BK353" s="216">
        <f>ROUND(I353*H353,2)</f>
        <v>0</v>
      </c>
      <c r="BL353" s="17" t="s">
        <v>157</v>
      </c>
      <c r="BM353" s="215" t="s">
        <v>1831</v>
      </c>
    </row>
    <row r="354" spans="1:65" s="2" customFormat="1" ht="11.25">
      <c r="A354" s="35"/>
      <c r="B354" s="36"/>
      <c r="C354" s="37"/>
      <c r="D354" s="217" t="s">
        <v>145</v>
      </c>
      <c r="E354" s="37"/>
      <c r="F354" s="218" t="s">
        <v>1830</v>
      </c>
      <c r="G354" s="37"/>
      <c r="H354" s="37"/>
      <c r="I354" s="116"/>
      <c r="J354" s="37"/>
      <c r="K354" s="37"/>
      <c r="L354" s="40"/>
      <c r="M354" s="219"/>
      <c r="N354" s="220"/>
      <c r="O354" s="72"/>
      <c r="P354" s="72"/>
      <c r="Q354" s="72"/>
      <c r="R354" s="72"/>
      <c r="S354" s="72"/>
      <c r="T354" s="73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7" t="s">
        <v>145</v>
      </c>
      <c r="AU354" s="17" t="s">
        <v>93</v>
      </c>
    </row>
    <row r="355" spans="1:65" s="13" customFormat="1" ht="11.25">
      <c r="B355" s="222"/>
      <c r="C355" s="223"/>
      <c r="D355" s="217" t="s">
        <v>151</v>
      </c>
      <c r="E355" s="224" t="s">
        <v>1</v>
      </c>
      <c r="F355" s="225" t="s">
        <v>1815</v>
      </c>
      <c r="G355" s="223"/>
      <c r="H355" s="226">
        <v>25</v>
      </c>
      <c r="I355" s="227"/>
      <c r="J355" s="223"/>
      <c r="K355" s="223"/>
      <c r="L355" s="228"/>
      <c r="M355" s="229"/>
      <c r="N355" s="230"/>
      <c r="O355" s="230"/>
      <c r="P355" s="230"/>
      <c r="Q355" s="230"/>
      <c r="R355" s="230"/>
      <c r="S355" s="230"/>
      <c r="T355" s="231"/>
      <c r="AT355" s="232" t="s">
        <v>151</v>
      </c>
      <c r="AU355" s="232" t="s">
        <v>93</v>
      </c>
      <c r="AV355" s="13" t="s">
        <v>93</v>
      </c>
      <c r="AW355" s="13" t="s">
        <v>38</v>
      </c>
      <c r="AX355" s="13" t="s">
        <v>91</v>
      </c>
      <c r="AY355" s="232" t="s">
        <v>138</v>
      </c>
    </row>
    <row r="356" spans="1:65" s="2" customFormat="1" ht="16.5" customHeight="1">
      <c r="A356" s="35"/>
      <c r="B356" s="36"/>
      <c r="C356" s="248" t="s">
        <v>534</v>
      </c>
      <c r="D356" s="248" t="s">
        <v>404</v>
      </c>
      <c r="E356" s="249" t="s">
        <v>1832</v>
      </c>
      <c r="F356" s="250" t="s">
        <v>1833</v>
      </c>
      <c r="G356" s="251" t="s">
        <v>501</v>
      </c>
      <c r="H356" s="252">
        <v>6</v>
      </c>
      <c r="I356" s="253"/>
      <c r="J356" s="254">
        <f>ROUND(I356*H356,2)</f>
        <v>0</v>
      </c>
      <c r="K356" s="250" t="s">
        <v>1</v>
      </c>
      <c r="L356" s="255"/>
      <c r="M356" s="256" t="s">
        <v>1</v>
      </c>
      <c r="N356" s="257" t="s">
        <v>48</v>
      </c>
      <c r="O356" s="72"/>
      <c r="P356" s="213">
        <f>O356*H356</f>
        <v>0</v>
      </c>
      <c r="Q356" s="213">
        <v>4.2999999999999999E-4</v>
      </c>
      <c r="R356" s="213">
        <f>Q356*H356</f>
        <v>2.5799999999999998E-3</v>
      </c>
      <c r="S356" s="213">
        <v>0</v>
      </c>
      <c r="T356" s="21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15" t="s">
        <v>172</v>
      </c>
      <c r="AT356" s="215" t="s">
        <v>404</v>
      </c>
      <c r="AU356" s="215" t="s">
        <v>93</v>
      </c>
      <c r="AY356" s="17" t="s">
        <v>138</v>
      </c>
      <c r="BE356" s="216">
        <f>IF(N356="základní",J356,0)</f>
        <v>0</v>
      </c>
      <c r="BF356" s="216">
        <f>IF(N356="snížená",J356,0)</f>
        <v>0</v>
      </c>
      <c r="BG356" s="216">
        <f>IF(N356="zákl. přenesená",J356,0)</f>
        <v>0</v>
      </c>
      <c r="BH356" s="216">
        <f>IF(N356="sníž. přenesená",J356,0)</f>
        <v>0</v>
      </c>
      <c r="BI356" s="216">
        <f>IF(N356="nulová",J356,0)</f>
        <v>0</v>
      </c>
      <c r="BJ356" s="17" t="s">
        <v>91</v>
      </c>
      <c r="BK356" s="216">
        <f>ROUND(I356*H356,2)</f>
        <v>0</v>
      </c>
      <c r="BL356" s="17" t="s">
        <v>157</v>
      </c>
      <c r="BM356" s="215" t="s">
        <v>1834</v>
      </c>
    </row>
    <row r="357" spans="1:65" s="2" customFormat="1" ht="11.25">
      <c r="A357" s="35"/>
      <c r="B357" s="36"/>
      <c r="C357" s="37"/>
      <c r="D357" s="217" t="s">
        <v>145</v>
      </c>
      <c r="E357" s="37"/>
      <c r="F357" s="218" t="s">
        <v>1833</v>
      </c>
      <c r="G357" s="37"/>
      <c r="H357" s="37"/>
      <c r="I357" s="116"/>
      <c r="J357" s="37"/>
      <c r="K357" s="37"/>
      <c r="L357" s="40"/>
      <c r="M357" s="219"/>
      <c r="N357" s="220"/>
      <c r="O357" s="72"/>
      <c r="P357" s="72"/>
      <c r="Q357" s="72"/>
      <c r="R357" s="72"/>
      <c r="S357" s="72"/>
      <c r="T357" s="73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7" t="s">
        <v>145</v>
      </c>
      <c r="AU357" s="17" t="s">
        <v>93</v>
      </c>
    </row>
    <row r="358" spans="1:65" s="13" customFormat="1" ht="11.25">
      <c r="B358" s="222"/>
      <c r="C358" s="223"/>
      <c r="D358" s="217" t="s">
        <v>151</v>
      </c>
      <c r="E358" s="224" t="s">
        <v>1</v>
      </c>
      <c r="F358" s="225" t="s">
        <v>1835</v>
      </c>
      <c r="G358" s="223"/>
      <c r="H358" s="226">
        <v>6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151</v>
      </c>
      <c r="AU358" s="232" t="s">
        <v>93</v>
      </c>
      <c r="AV358" s="13" t="s">
        <v>93</v>
      </c>
      <c r="AW358" s="13" t="s">
        <v>38</v>
      </c>
      <c r="AX358" s="13" t="s">
        <v>91</v>
      </c>
      <c r="AY358" s="232" t="s">
        <v>138</v>
      </c>
    </row>
    <row r="359" spans="1:65" s="2" customFormat="1" ht="16.5" customHeight="1">
      <c r="A359" s="35"/>
      <c r="B359" s="36"/>
      <c r="C359" s="204" t="s">
        <v>539</v>
      </c>
      <c r="D359" s="204" t="s">
        <v>139</v>
      </c>
      <c r="E359" s="205" t="s">
        <v>1836</v>
      </c>
      <c r="F359" s="206" t="s">
        <v>1837</v>
      </c>
      <c r="G359" s="207" t="s">
        <v>501</v>
      </c>
      <c r="H359" s="208">
        <v>25</v>
      </c>
      <c r="I359" s="209"/>
      <c r="J359" s="210">
        <f>ROUND(I359*H359,2)</f>
        <v>0</v>
      </c>
      <c r="K359" s="206" t="s">
        <v>248</v>
      </c>
      <c r="L359" s="40"/>
      <c r="M359" s="211" t="s">
        <v>1</v>
      </c>
      <c r="N359" s="212" t="s">
        <v>48</v>
      </c>
      <c r="O359" s="72"/>
      <c r="P359" s="213">
        <f>O359*H359</f>
        <v>0</v>
      </c>
      <c r="Q359" s="213">
        <v>6.3829999999999998E-2</v>
      </c>
      <c r="R359" s="213">
        <f>Q359*H359</f>
        <v>1.59575</v>
      </c>
      <c r="S359" s="213">
        <v>0</v>
      </c>
      <c r="T359" s="214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5" t="s">
        <v>157</v>
      </c>
      <c r="AT359" s="215" t="s">
        <v>139</v>
      </c>
      <c r="AU359" s="215" t="s">
        <v>93</v>
      </c>
      <c r="AY359" s="17" t="s">
        <v>138</v>
      </c>
      <c r="BE359" s="216">
        <f>IF(N359="základní",J359,0)</f>
        <v>0</v>
      </c>
      <c r="BF359" s="216">
        <f>IF(N359="snížená",J359,0)</f>
        <v>0</v>
      </c>
      <c r="BG359" s="216">
        <f>IF(N359="zákl. přenesená",J359,0)</f>
        <v>0</v>
      </c>
      <c r="BH359" s="216">
        <f>IF(N359="sníž. přenesená",J359,0)</f>
        <v>0</v>
      </c>
      <c r="BI359" s="216">
        <f>IF(N359="nulová",J359,0)</f>
        <v>0</v>
      </c>
      <c r="BJ359" s="17" t="s">
        <v>91</v>
      </c>
      <c r="BK359" s="216">
        <f>ROUND(I359*H359,2)</f>
        <v>0</v>
      </c>
      <c r="BL359" s="17" t="s">
        <v>157</v>
      </c>
      <c r="BM359" s="215" t="s">
        <v>1838</v>
      </c>
    </row>
    <row r="360" spans="1:65" s="2" customFormat="1" ht="11.25">
      <c r="A360" s="35"/>
      <c r="B360" s="36"/>
      <c r="C360" s="37"/>
      <c r="D360" s="217" t="s">
        <v>145</v>
      </c>
      <c r="E360" s="37"/>
      <c r="F360" s="218" t="s">
        <v>1837</v>
      </c>
      <c r="G360" s="37"/>
      <c r="H360" s="37"/>
      <c r="I360" s="116"/>
      <c r="J360" s="37"/>
      <c r="K360" s="37"/>
      <c r="L360" s="40"/>
      <c r="M360" s="219"/>
      <c r="N360" s="220"/>
      <c r="O360" s="72"/>
      <c r="P360" s="72"/>
      <c r="Q360" s="72"/>
      <c r="R360" s="72"/>
      <c r="S360" s="72"/>
      <c r="T360" s="73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T360" s="17" t="s">
        <v>145</v>
      </c>
      <c r="AU360" s="17" t="s">
        <v>93</v>
      </c>
    </row>
    <row r="361" spans="1:65" s="2" customFormat="1" ht="16.5" customHeight="1">
      <c r="A361" s="35"/>
      <c r="B361" s="36"/>
      <c r="C361" s="248" t="s">
        <v>543</v>
      </c>
      <c r="D361" s="248" t="s">
        <v>404</v>
      </c>
      <c r="E361" s="249" t="s">
        <v>1839</v>
      </c>
      <c r="F361" s="250" t="s">
        <v>1840</v>
      </c>
      <c r="G361" s="251" t="s">
        <v>501</v>
      </c>
      <c r="H361" s="252">
        <v>25</v>
      </c>
      <c r="I361" s="253"/>
      <c r="J361" s="254">
        <f>ROUND(I361*H361,2)</f>
        <v>0</v>
      </c>
      <c r="K361" s="250" t="s">
        <v>1</v>
      </c>
      <c r="L361" s="255"/>
      <c r="M361" s="256" t="s">
        <v>1</v>
      </c>
      <c r="N361" s="257" t="s">
        <v>48</v>
      </c>
      <c r="O361" s="72"/>
      <c r="P361" s="213">
        <f>O361*H361</f>
        <v>0</v>
      </c>
      <c r="Q361" s="213">
        <v>7.0000000000000001E-3</v>
      </c>
      <c r="R361" s="213">
        <f>Q361*H361</f>
        <v>0.17500000000000002</v>
      </c>
      <c r="S361" s="213">
        <v>0</v>
      </c>
      <c r="T361" s="214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15" t="s">
        <v>172</v>
      </c>
      <c r="AT361" s="215" t="s">
        <v>404</v>
      </c>
      <c r="AU361" s="215" t="s">
        <v>93</v>
      </c>
      <c r="AY361" s="17" t="s">
        <v>138</v>
      </c>
      <c r="BE361" s="216">
        <f>IF(N361="základní",J361,0)</f>
        <v>0</v>
      </c>
      <c r="BF361" s="216">
        <f>IF(N361="snížená",J361,0)</f>
        <v>0</v>
      </c>
      <c r="BG361" s="216">
        <f>IF(N361="zákl. přenesená",J361,0)</f>
        <v>0</v>
      </c>
      <c r="BH361" s="216">
        <f>IF(N361="sníž. přenesená",J361,0)</f>
        <v>0</v>
      </c>
      <c r="BI361" s="216">
        <f>IF(N361="nulová",J361,0)</f>
        <v>0</v>
      </c>
      <c r="BJ361" s="17" t="s">
        <v>91</v>
      </c>
      <c r="BK361" s="216">
        <f>ROUND(I361*H361,2)</f>
        <v>0</v>
      </c>
      <c r="BL361" s="17" t="s">
        <v>157</v>
      </c>
      <c r="BM361" s="215" t="s">
        <v>1841</v>
      </c>
    </row>
    <row r="362" spans="1:65" s="2" customFormat="1" ht="11.25">
      <c r="A362" s="35"/>
      <c r="B362" s="36"/>
      <c r="C362" s="37"/>
      <c r="D362" s="217" t="s">
        <v>145</v>
      </c>
      <c r="E362" s="37"/>
      <c r="F362" s="218" t="s">
        <v>1840</v>
      </c>
      <c r="G362" s="37"/>
      <c r="H362" s="37"/>
      <c r="I362" s="116"/>
      <c r="J362" s="37"/>
      <c r="K362" s="37"/>
      <c r="L362" s="40"/>
      <c r="M362" s="219"/>
      <c r="N362" s="220"/>
      <c r="O362" s="72"/>
      <c r="P362" s="72"/>
      <c r="Q362" s="72"/>
      <c r="R362" s="72"/>
      <c r="S362" s="72"/>
      <c r="T362" s="73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7" t="s">
        <v>145</v>
      </c>
      <c r="AU362" s="17" t="s">
        <v>93</v>
      </c>
    </row>
    <row r="363" spans="1:65" s="13" customFormat="1" ht="11.25">
      <c r="B363" s="222"/>
      <c r="C363" s="223"/>
      <c r="D363" s="217" t="s">
        <v>151</v>
      </c>
      <c r="E363" s="224" t="s">
        <v>1</v>
      </c>
      <c r="F363" s="225" t="s">
        <v>1815</v>
      </c>
      <c r="G363" s="223"/>
      <c r="H363" s="226">
        <v>25</v>
      </c>
      <c r="I363" s="227"/>
      <c r="J363" s="223"/>
      <c r="K363" s="223"/>
      <c r="L363" s="228"/>
      <c r="M363" s="229"/>
      <c r="N363" s="230"/>
      <c r="O363" s="230"/>
      <c r="P363" s="230"/>
      <c r="Q363" s="230"/>
      <c r="R363" s="230"/>
      <c r="S363" s="230"/>
      <c r="T363" s="231"/>
      <c r="AT363" s="232" t="s">
        <v>151</v>
      </c>
      <c r="AU363" s="232" t="s">
        <v>93</v>
      </c>
      <c r="AV363" s="13" t="s">
        <v>93</v>
      </c>
      <c r="AW363" s="13" t="s">
        <v>38</v>
      </c>
      <c r="AX363" s="13" t="s">
        <v>91</v>
      </c>
      <c r="AY363" s="232" t="s">
        <v>138</v>
      </c>
    </row>
    <row r="364" spans="1:65" s="2" customFormat="1" ht="16.5" customHeight="1">
      <c r="A364" s="35"/>
      <c r="B364" s="36"/>
      <c r="C364" s="248" t="s">
        <v>547</v>
      </c>
      <c r="D364" s="248" t="s">
        <v>404</v>
      </c>
      <c r="E364" s="249" t="s">
        <v>587</v>
      </c>
      <c r="F364" s="250" t="s">
        <v>1842</v>
      </c>
      <c r="G364" s="251" t="s">
        <v>501</v>
      </c>
      <c r="H364" s="252">
        <v>25</v>
      </c>
      <c r="I364" s="253"/>
      <c r="J364" s="254">
        <f>ROUND(I364*H364,2)</f>
        <v>0</v>
      </c>
      <c r="K364" s="250" t="s">
        <v>1</v>
      </c>
      <c r="L364" s="255"/>
      <c r="M364" s="256" t="s">
        <v>1</v>
      </c>
      <c r="N364" s="257" t="s">
        <v>48</v>
      </c>
      <c r="O364" s="72"/>
      <c r="P364" s="213">
        <f>O364*H364</f>
        <v>0</v>
      </c>
      <c r="Q364" s="213">
        <v>8.9999999999999998E-4</v>
      </c>
      <c r="R364" s="213">
        <f>Q364*H364</f>
        <v>2.2499999999999999E-2</v>
      </c>
      <c r="S364" s="213">
        <v>0</v>
      </c>
      <c r="T364" s="214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15" t="s">
        <v>172</v>
      </c>
      <c r="AT364" s="215" t="s">
        <v>404</v>
      </c>
      <c r="AU364" s="215" t="s">
        <v>93</v>
      </c>
      <c r="AY364" s="17" t="s">
        <v>138</v>
      </c>
      <c r="BE364" s="216">
        <f>IF(N364="základní",J364,0)</f>
        <v>0</v>
      </c>
      <c r="BF364" s="216">
        <f>IF(N364="snížená",J364,0)</f>
        <v>0</v>
      </c>
      <c r="BG364" s="216">
        <f>IF(N364="zákl. přenesená",J364,0)</f>
        <v>0</v>
      </c>
      <c r="BH364" s="216">
        <f>IF(N364="sníž. přenesená",J364,0)</f>
        <v>0</v>
      </c>
      <c r="BI364" s="216">
        <f>IF(N364="nulová",J364,0)</f>
        <v>0</v>
      </c>
      <c r="BJ364" s="17" t="s">
        <v>91</v>
      </c>
      <c r="BK364" s="216">
        <f>ROUND(I364*H364,2)</f>
        <v>0</v>
      </c>
      <c r="BL364" s="17" t="s">
        <v>157</v>
      </c>
      <c r="BM364" s="215" t="s">
        <v>1843</v>
      </c>
    </row>
    <row r="365" spans="1:65" s="2" customFormat="1" ht="11.25">
      <c r="A365" s="35"/>
      <c r="B365" s="36"/>
      <c r="C365" s="37"/>
      <c r="D365" s="217" t="s">
        <v>145</v>
      </c>
      <c r="E365" s="37"/>
      <c r="F365" s="218" t="s">
        <v>1842</v>
      </c>
      <c r="G365" s="37"/>
      <c r="H365" s="37"/>
      <c r="I365" s="116"/>
      <c r="J365" s="37"/>
      <c r="K365" s="37"/>
      <c r="L365" s="40"/>
      <c r="M365" s="219"/>
      <c r="N365" s="220"/>
      <c r="O365" s="72"/>
      <c r="P365" s="72"/>
      <c r="Q365" s="72"/>
      <c r="R365" s="72"/>
      <c r="S365" s="72"/>
      <c r="T365" s="73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7" t="s">
        <v>145</v>
      </c>
      <c r="AU365" s="17" t="s">
        <v>93</v>
      </c>
    </row>
    <row r="366" spans="1:65" s="13" customFormat="1" ht="11.25">
      <c r="B366" s="222"/>
      <c r="C366" s="223"/>
      <c r="D366" s="217" t="s">
        <v>151</v>
      </c>
      <c r="E366" s="224" t="s">
        <v>1</v>
      </c>
      <c r="F366" s="225" t="s">
        <v>1815</v>
      </c>
      <c r="G366" s="223"/>
      <c r="H366" s="226">
        <v>25</v>
      </c>
      <c r="I366" s="227"/>
      <c r="J366" s="223"/>
      <c r="K366" s="223"/>
      <c r="L366" s="228"/>
      <c r="M366" s="229"/>
      <c r="N366" s="230"/>
      <c r="O366" s="230"/>
      <c r="P366" s="230"/>
      <c r="Q366" s="230"/>
      <c r="R366" s="230"/>
      <c r="S366" s="230"/>
      <c r="T366" s="231"/>
      <c r="AT366" s="232" t="s">
        <v>151</v>
      </c>
      <c r="AU366" s="232" t="s">
        <v>93</v>
      </c>
      <c r="AV366" s="13" t="s">
        <v>93</v>
      </c>
      <c r="AW366" s="13" t="s">
        <v>38</v>
      </c>
      <c r="AX366" s="13" t="s">
        <v>91</v>
      </c>
      <c r="AY366" s="232" t="s">
        <v>138</v>
      </c>
    </row>
    <row r="367" spans="1:65" s="12" customFormat="1" ht="22.9" customHeight="1">
      <c r="B367" s="188"/>
      <c r="C367" s="189"/>
      <c r="D367" s="190" t="s">
        <v>82</v>
      </c>
      <c r="E367" s="202" t="s">
        <v>602</v>
      </c>
      <c r="F367" s="202" t="s">
        <v>603</v>
      </c>
      <c r="G367" s="189"/>
      <c r="H367" s="189"/>
      <c r="I367" s="192"/>
      <c r="J367" s="203">
        <f>BK367</f>
        <v>0</v>
      </c>
      <c r="K367" s="189"/>
      <c r="L367" s="194"/>
      <c r="M367" s="195"/>
      <c r="N367" s="196"/>
      <c r="O367" s="196"/>
      <c r="P367" s="197">
        <f>SUM(P368:P389)</f>
        <v>0</v>
      </c>
      <c r="Q367" s="196"/>
      <c r="R367" s="197">
        <f>SUM(R368:R389)</f>
        <v>11.552</v>
      </c>
      <c r="S367" s="196"/>
      <c r="T367" s="198">
        <f>SUM(T368:T389)</f>
        <v>0</v>
      </c>
      <c r="AR367" s="199" t="s">
        <v>91</v>
      </c>
      <c r="AT367" s="200" t="s">
        <v>82</v>
      </c>
      <c r="AU367" s="200" t="s">
        <v>91</v>
      </c>
      <c r="AY367" s="199" t="s">
        <v>138</v>
      </c>
      <c r="BK367" s="201">
        <f>SUM(BK368:BK389)</f>
        <v>0</v>
      </c>
    </row>
    <row r="368" spans="1:65" s="2" customFormat="1" ht="24" customHeight="1">
      <c r="A368" s="35"/>
      <c r="B368" s="36"/>
      <c r="C368" s="204" t="s">
        <v>552</v>
      </c>
      <c r="D368" s="204" t="s">
        <v>139</v>
      </c>
      <c r="E368" s="205" t="s">
        <v>605</v>
      </c>
      <c r="F368" s="206" t="s">
        <v>606</v>
      </c>
      <c r="G368" s="207" t="s">
        <v>260</v>
      </c>
      <c r="H368" s="208">
        <v>120</v>
      </c>
      <c r="I368" s="209"/>
      <c r="J368" s="210">
        <f>ROUND(I368*H368,2)</f>
        <v>0</v>
      </c>
      <c r="K368" s="206" t="s">
        <v>1</v>
      </c>
      <c r="L368" s="40"/>
      <c r="M368" s="211" t="s">
        <v>1</v>
      </c>
      <c r="N368" s="212" t="s">
        <v>48</v>
      </c>
      <c r="O368" s="72"/>
      <c r="P368" s="213">
        <f>O368*H368</f>
        <v>0</v>
      </c>
      <c r="Q368" s="213">
        <v>0</v>
      </c>
      <c r="R368" s="213">
        <f>Q368*H368</f>
        <v>0</v>
      </c>
      <c r="S368" s="213">
        <v>0</v>
      </c>
      <c r="T368" s="214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15" t="s">
        <v>325</v>
      </c>
      <c r="AT368" s="215" t="s">
        <v>139</v>
      </c>
      <c r="AU368" s="215" t="s">
        <v>93</v>
      </c>
      <c r="AY368" s="17" t="s">
        <v>138</v>
      </c>
      <c r="BE368" s="216">
        <f>IF(N368="základní",J368,0)</f>
        <v>0</v>
      </c>
      <c r="BF368" s="216">
        <f>IF(N368="snížená",J368,0)</f>
        <v>0</v>
      </c>
      <c r="BG368" s="216">
        <f>IF(N368="zákl. přenesená",J368,0)</f>
        <v>0</v>
      </c>
      <c r="BH368" s="216">
        <f>IF(N368="sníž. přenesená",J368,0)</f>
        <v>0</v>
      </c>
      <c r="BI368" s="216">
        <f>IF(N368="nulová",J368,0)</f>
        <v>0</v>
      </c>
      <c r="BJ368" s="17" t="s">
        <v>91</v>
      </c>
      <c r="BK368" s="216">
        <f>ROUND(I368*H368,2)</f>
        <v>0</v>
      </c>
      <c r="BL368" s="17" t="s">
        <v>325</v>
      </c>
      <c r="BM368" s="215" t="s">
        <v>1844</v>
      </c>
    </row>
    <row r="369" spans="1:65" s="2" customFormat="1" ht="19.5">
      <c r="A369" s="35"/>
      <c r="B369" s="36"/>
      <c r="C369" s="37"/>
      <c r="D369" s="217" t="s">
        <v>145</v>
      </c>
      <c r="E369" s="37"/>
      <c r="F369" s="218" t="s">
        <v>606</v>
      </c>
      <c r="G369" s="37"/>
      <c r="H369" s="37"/>
      <c r="I369" s="116"/>
      <c r="J369" s="37"/>
      <c r="K369" s="37"/>
      <c r="L369" s="40"/>
      <c r="M369" s="219"/>
      <c r="N369" s="220"/>
      <c r="O369" s="72"/>
      <c r="P369" s="72"/>
      <c r="Q369" s="72"/>
      <c r="R369" s="72"/>
      <c r="S369" s="72"/>
      <c r="T369" s="73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7" t="s">
        <v>145</v>
      </c>
      <c r="AU369" s="17" t="s">
        <v>93</v>
      </c>
    </row>
    <row r="370" spans="1:65" s="13" customFormat="1" ht="11.25">
      <c r="B370" s="222"/>
      <c r="C370" s="223"/>
      <c r="D370" s="217" t="s">
        <v>151</v>
      </c>
      <c r="E370" s="224" t="s">
        <v>1</v>
      </c>
      <c r="F370" s="225" t="s">
        <v>1845</v>
      </c>
      <c r="G370" s="223"/>
      <c r="H370" s="226">
        <v>120</v>
      </c>
      <c r="I370" s="227"/>
      <c r="J370" s="223"/>
      <c r="K370" s="223"/>
      <c r="L370" s="228"/>
      <c r="M370" s="229"/>
      <c r="N370" s="230"/>
      <c r="O370" s="230"/>
      <c r="P370" s="230"/>
      <c r="Q370" s="230"/>
      <c r="R370" s="230"/>
      <c r="S370" s="230"/>
      <c r="T370" s="231"/>
      <c r="AT370" s="232" t="s">
        <v>151</v>
      </c>
      <c r="AU370" s="232" t="s">
        <v>93</v>
      </c>
      <c r="AV370" s="13" t="s">
        <v>93</v>
      </c>
      <c r="AW370" s="13" t="s">
        <v>38</v>
      </c>
      <c r="AX370" s="13" t="s">
        <v>91</v>
      </c>
      <c r="AY370" s="232" t="s">
        <v>138</v>
      </c>
    </row>
    <row r="371" spans="1:65" s="2" customFormat="1" ht="16.5" customHeight="1">
      <c r="A371" s="35"/>
      <c r="B371" s="36"/>
      <c r="C371" s="248" t="s">
        <v>556</v>
      </c>
      <c r="D371" s="248" t="s">
        <v>404</v>
      </c>
      <c r="E371" s="249" t="s">
        <v>609</v>
      </c>
      <c r="F371" s="250" t="s">
        <v>610</v>
      </c>
      <c r="G371" s="251" t="s">
        <v>260</v>
      </c>
      <c r="H371" s="252">
        <v>120</v>
      </c>
      <c r="I371" s="253"/>
      <c r="J371" s="254">
        <f>ROUND(I371*H371,2)</f>
        <v>0</v>
      </c>
      <c r="K371" s="250" t="s">
        <v>248</v>
      </c>
      <c r="L371" s="255"/>
      <c r="M371" s="256" t="s">
        <v>1</v>
      </c>
      <c r="N371" s="257" t="s">
        <v>48</v>
      </c>
      <c r="O371" s="72"/>
      <c r="P371" s="213">
        <f>O371*H371</f>
        <v>0</v>
      </c>
      <c r="Q371" s="213">
        <v>2.7999999999999998E-4</v>
      </c>
      <c r="R371" s="213">
        <f>Q371*H371</f>
        <v>3.3599999999999998E-2</v>
      </c>
      <c r="S371" s="213">
        <v>0</v>
      </c>
      <c r="T371" s="214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15" t="s">
        <v>172</v>
      </c>
      <c r="AT371" s="215" t="s">
        <v>404</v>
      </c>
      <c r="AU371" s="215" t="s">
        <v>93</v>
      </c>
      <c r="AY371" s="17" t="s">
        <v>138</v>
      </c>
      <c r="BE371" s="216">
        <f>IF(N371="základní",J371,0)</f>
        <v>0</v>
      </c>
      <c r="BF371" s="216">
        <f>IF(N371="snížená",J371,0)</f>
        <v>0</v>
      </c>
      <c r="BG371" s="216">
        <f>IF(N371="zákl. přenesená",J371,0)</f>
        <v>0</v>
      </c>
      <c r="BH371" s="216">
        <f>IF(N371="sníž. přenesená",J371,0)</f>
        <v>0</v>
      </c>
      <c r="BI371" s="216">
        <f>IF(N371="nulová",J371,0)</f>
        <v>0</v>
      </c>
      <c r="BJ371" s="17" t="s">
        <v>91</v>
      </c>
      <c r="BK371" s="216">
        <f>ROUND(I371*H371,2)</f>
        <v>0</v>
      </c>
      <c r="BL371" s="17" t="s">
        <v>157</v>
      </c>
      <c r="BM371" s="215" t="s">
        <v>1846</v>
      </c>
    </row>
    <row r="372" spans="1:65" s="2" customFormat="1" ht="11.25">
      <c r="A372" s="35"/>
      <c r="B372" s="36"/>
      <c r="C372" s="37"/>
      <c r="D372" s="217" t="s">
        <v>145</v>
      </c>
      <c r="E372" s="37"/>
      <c r="F372" s="218" t="s">
        <v>610</v>
      </c>
      <c r="G372" s="37"/>
      <c r="H372" s="37"/>
      <c r="I372" s="116"/>
      <c r="J372" s="37"/>
      <c r="K372" s="37"/>
      <c r="L372" s="40"/>
      <c r="M372" s="219"/>
      <c r="N372" s="220"/>
      <c r="O372" s="72"/>
      <c r="P372" s="72"/>
      <c r="Q372" s="72"/>
      <c r="R372" s="72"/>
      <c r="S372" s="72"/>
      <c r="T372" s="73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7" t="s">
        <v>145</v>
      </c>
      <c r="AU372" s="17" t="s">
        <v>93</v>
      </c>
    </row>
    <row r="373" spans="1:65" s="2" customFormat="1" ht="19.5">
      <c r="A373" s="35"/>
      <c r="B373" s="36"/>
      <c r="C373" s="37"/>
      <c r="D373" s="217" t="s">
        <v>149</v>
      </c>
      <c r="E373" s="37"/>
      <c r="F373" s="221" t="s">
        <v>612</v>
      </c>
      <c r="G373" s="37"/>
      <c r="H373" s="37"/>
      <c r="I373" s="116"/>
      <c r="J373" s="37"/>
      <c r="K373" s="37"/>
      <c r="L373" s="40"/>
      <c r="M373" s="219"/>
      <c r="N373" s="220"/>
      <c r="O373" s="72"/>
      <c r="P373" s="72"/>
      <c r="Q373" s="72"/>
      <c r="R373" s="72"/>
      <c r="S373" s="72"/>
      <c r="T373" s="73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7" t="s">
        <v>149</v>
      </c>
      <c r="AU373" s="17" t="s">
        <v>93</v>
      </c>
    </row>
    <row r="374" spans="1:65" s="13" customFormat="1" ht="11.25">
      <c r="B374" s="222"/>
      <c r="C374" s="223"/>
      <c r="D374" s="217" t="s">
        <v>151</v>
      </c>
      <c r="E374" s="224" t="s">
        <v>1</v>
      </c>
      <c r="F374" s="225" t="s">
        <v>1845</v>
      </c>
      <c r="G374" s="223"/>
      <c r="H374" s="226">
        <v>120</v>
      </c>
      <c r="I374" s="227"/>
      <c r="J374" s="223"/>
      <c r="K374" s="223"/>
      <c r="L374" s="228"/>
      <c r="M374" s="229"/>
      <c r="N374" s="230"/>
      <c r="O374" s="230"/>
      <c r="P374" s="230"/>
      <c r="Q374" s="230"/>
      <c r="R374" s="230"/>
      <c r="S374" s="230"/>
      <c r="T374" s="231"/>
      <c r="AT374" s="232" t="s">
        <v>151</v>
      </c>
      <c r="AU374" s="232" t="s">
        <v>93</v>
      </c>
      <c r="AV374" s="13" t="s">
        <v>93</v>
      </c>
      <c r="AW374" s="13" t="s">
        <v>38</v>
      </c>
      <c r="AX374" s="13" t="s">
        <v>91</v>
      </c>
      <c r="AY374" s="232" t="s">
        <v>138</v>
      </c>
    </row>
    <row r="375" spans="1:65" s="2" customFormat="1" ht="16.5" customHeight="1">
      <c r="A375" s="35"/>
      <c r="B375" s="36"/>
      <c r="C375" s="204" t="s">
        <v>561</v>
      </c>
      <c r="D375" s="204" t="s">
        <v>139</v>
      </c>
      <c r="E375" s="205" t="s">
        <v>1847</v>
      </c>
      <c r="F375" s="206" t="s">
        <v>1848</v>
      </c>
      <c r="G375" s="207" t="s">
        <v>260</v>
      </c>
      <c r="H375" s="208">
        <v>120</v>
      </c>
      <c r="I375" s="209"/>
      <c r="J375" s="210">
        <f>ROUND(I375*H375,2)</f>
        <v>0</v>
      </c>
      <c r="K375" s="206" t="s">
        <v>248</v>
      </c>
      <c r="L375" s="40"/>
      <c r="M375" s="211" t="s">
        <v>1</v>
      </c>
      <c r="N375" s="212" t="s">
        <v>48</v>
      </c>
      <c r="O375" s="72"/>
      <c r="P375" s="213">
        <f>O375*H375</f>
        <v>0</v>
      </c>
      <c r="Q375" s="213">
        <v>0</v>
      </c>
      <c r="R375" s="213">
        <f>Q375*H375</f>
        <v>0</v>
      </c>
      <c r="S375" s="213">
        <v>0</v>
      </c>
      <c r="T375" s="214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15" t="s">
        <v>157</v>
      </c>
      <c r="AT375" s="215" t="s">
        <v>139</v>
      </c>
      <c r="AU375" s="215" t="s">
        <v>93</v>
      </c>
      <c r="AY375" s="17" t="s">
        <v>138</v>
      </c>
      <c r="BE375" s="216">
        <f>IF(N375="základní",J375,0)</f>
        <v>0</v>
      </c>
      <c r="BF375" s="216">
        <f>IF(N375="snížená",J375,0)</f>
        <v>0</v>
      </c>
      <c r="BG375" s="216">
        <f>IF(N375="zákl. přenesená",J375,0)</f>
        <v>0</v>
      </c>
      <c r="BH375" s="216">
        <f>IF(N375="sníž. přenesená",J375,0)</f>
        <v>0</v>
      </c>
      <c r="BI375" s="216">
        <f>IF(N375="nulová",J375,0)</f>
        <v>0</v>
      </c>
      <c r="BJ375" s="17" t="s">
        <v>91</v>
      </c>
      <c r="BK375" s="216">
        <f>ROUND(I375*H375,2)</f>
        <v>0</v>
      </c>
      <c r="BL375" s="17" t="s">
        <v>157</v>
      </c>
      <c r="BM375" s="215" t="s">
        <v>1849</v>
      </c>
    </row>
    <row r="376" spans="1:65" s="2" customFormat="1" ht="11.25">
      <c r="A376" s="35"/>
      <c r="B376" s="36"/>
      <c r="C376" s="37"/>
      <c r="D376" s="217" t="s">
        <v>145</v>
      </c>
      <c r="E376" s="37"/>
      <c r="F376" s="218" t="s">
        <v>1850</v>
      </c>
      <c r="G376" s="37"/>
      <c r="H376" s="37"/>
      <c r="I376" s="116"/>
      <c r="J376" s="37"/>
      <c r="K376" s="37"/>
      <c r="L376" s="40"/>
      <c r="M376" s="219"/>
      <c r="N376" s="220"/>
      <c r="O376" s="72"/>
      <c r="P376" s="72"/>
      <c r="Q376" s="72"/>
      <c r="R376" s="72"/>
      <c r="S376" s="72"/>
      <c r="T376" s="73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7" t="s">
        <v>145</v>
      </c>
      <c r="AU376" s="17" t="s">
        <v>93</v>
      </c>
    </row>
    <row r="377" spans="1:65" s="13" customFormat="1" ht="11.25">
      <c r="B377" s="222"/>
      <c r="C377" s="223"/>
      <c r="D377" s="217" t="s">
        <v>151</v>
      </c>
      <c r="E377" s="224" t="s">
        <v>1</v>
      </c>
      <c r="F377" s="225" t="s">
        <v>1845</v>
      </c>
      <c r="G377" s="223"/>
      <c r="H377" s="226">
        <v>120</v>
      </c>
      <c r="I377" s="227"/>
      <c r="J377" s="223"/>
      <c r="K377" s="223"/>
      <c r="L377" s="228"/>
      <c r="M377" s="229"/>
      <c r="N377" s="230"/>
      <c r="O377" s="230"/>
      <c r="P377" s="230"/>
      <c r="Q377" s="230"/>
      <c r="R377" s="230"/>
      <c r="S377" s="230"/>
      <c r="T377" s="231"/>
      <c r="AT377" s="232" t="s">
        <v>151</v>
      </c>
      <c r="AU377" s="232" t="s">
        <v>93</v>
      </c>
      <c r="AV377" s="13" t="s">
        <v>93</v>
      </c>
      <c r="AW377" s="13" t="s">
        <v>38</v>
      </c>
      <c r="AX377" s="13" t="s">
        <v>91</v>
      </c>
      <c r="AY377" s="232" t="s">
        <v>138</v>
      </c>
    </row>
    <row r="378" spans="1:65" s="2" customFormat="1" ht="24" customHeight="1">
      <c r="A378" s="35"/>
      <c r="B378" s="36"/>
      <c r="C378" s="204" t="s">
        <v>565</v>
      </c>
      <c r="D378" s="204" t="s">
        <v>139</v>
      </c>
      <c r="E378" s="205" t="s">
        <v>1851</v>
      </c>
      <c r="F378" s="206" t="s">
        <v>1852</v>
      </c>
      <c r="G378" s="207" t="s">
        <v>260</v>
      </c>
      <c r="H378" s="208">
        <v>120</v>
      </c>
      <c r="I378" s="209"/>
      <c r="J378" s="210">
        <f>ROUND(I378*H378,2)</f>
        <v>0</v>
      </c>
      <c r="K378" s="206" t="s">
        <v>248</v>
      </c>
      <c r="L378" s="40"/>
      <c r="M378" s="211" t="s">
        <v>1</v>
      </c>
      <c r="N378" s="212" t="s">
        <v>48</v>
      </c>
      <c r="O378" s="72"/>
      <c r="P378" s="213">
        <f>O378*H378</f>
        <v>0</v>
      </c>
      <c r="Q378" s="213">
        <v>0</v>
      </c>
      <c r="R378" s="213">
        <f>Q378*H378</f>
        <v>0</v>
      </c>
      <c r="S378" s="213">
        <v>0</v>
      </c>
      <c r="T378" s="214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15" t="s">
        <v>157</v>
      </c>
      <c r="AT378" s="215" t="s">
        <v>139</v>
      </c>
      <c r="AU378" s="215" t="s">
        <v>93</v>
      </c>
      <c r="AY378" s="17" t="s">
        <v>138</v>
      </c>
      <c r="BE378" s="216">
        <f>IF(N378="základní",J378,0)</f>
        <v>0</v>
      </c>
      <c r="BF378" s="216">
        <f>IF(N378="snížená",J378,0)</f>
        <v>0</v>
      </c>
      <c r="BG378" s="216">
        <f>IF(N378="zákl. přenesená",J378,0)</f>
        <v>0</v>
      </c>
      <c r="BH378" s="216">
        <f>IF(N378="sníž. přenesená",J378,0)</f>
        <v>0</v>
      </c>
      <c r="BI378" s="216">
        <f>IF(N378="nulová",J378,0)</f>
        <v>0</v>
      </c>
      <c r="BJ378" s="17" t="s">
        <v>91</v>
      </c>
      <c r="BK378" s="216">
        <f>ROUND(I378*H378,2)</f>
        <v>0</v>
      </c>
      <c r="BL378" s="17" t="s">
        <v>157</v>
      </c>
      <c r="BM378" s="215" t="s">
        <v>1853</v>
      </c>
    </row>
    <row r="379" spans="1:65" s="2" customFormat="1" ht="11.25">
      <c r="A379" s="35"/>
      <c r="B379" s="36"/>
      <c r="C379" s="37"/>
      <c r="D379" s="217" t="s">
        <v>145</v>
      </c>
      <c r="E379" s="37"/>
      <c r="F379" s="218" t="s">
        <v>1852</v>
      </c>
      <c r="G379" s="37"/>
      <c r="H379" s="37"/>
      <c r="I379" s="116"/>
      <c r="J379" s="37"/>
      <c r="K379" s="37"/>
      <c r="L379" s="40"/>
      <c r="M379" s="219"/>
      <c r="N379" s="220"/>
      <c r="O379" s="72"/>
      <c r="P379" s="72"/>
      <c r="Q379" s="72"/>
      <c r="R379" s="72"/>
      <c r="S379" s="72"/>
      <c r="T379" s="73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7" t="s">
        <v>145</v>
      </c>
      <c r="AU379" s="17" t="s">
        <v>93</v>
      </c>
    </row>
    <row r="380" spans="1:65" s="13" customFormat="1" ht="11.25">
      <c r="B380" s="222"/>
      <c r="C380" s="223"/>
      <c r="D380" s="217" t="s">
        <v>151</v>
      </c>
      <c r="E380" s="224" t="s">
        <v>1</v>
      </c>
      <c r="F380" s="225" t="s">
        <v>1845</v>
      </c>
      <c r="G380" s="223"/>
      <c r="H380" s="226">
        <v>120</v>
      </c>
      <c r="I380" s="227"/>
      <c r="J380" s="223"/>
      <c r="K380" s="223"/>
      <c r="L380" s="228"/>
      <c r="M380" s="229"/>
      <c r="N380" s="230"/>
      <c r="O380" s="230"/>
      <c r="P380" s="230"/>
      <c r="Q380" s="230"/>
      <c r="R380" s="230"/>
      <c r="S380" s="230"/>
      <c r="T380" s="231"/>
      <c r="AT380" s="232" t="s">
        <v>151</v>
      </c>
      <c r="AU380" s="232" t="s">
        <v>93</v>
      </c>
      <c r="AV380" s="13" t="s">
        <v>93</v>
      </c>
      <c r="AW380" s="13" t="s">
        <v>38</v>
      </c>
      <c r="AX380" s="13" t="s">
        <v>91</v>
      </c>
      <c r="AY380" s="232" t="s">
        <v>138</v>
      </c>
    </row>
    <row r="381" spans="1:65" s="2" customFormat="1" ht="24" customHeight="1">
      <c r="A381" s="35"/>
      <c r="B381" s="36"/>
      <c r="C381" s="204" t="s">
        <v>569</v>
      </c>
      <c r="D381" s="204" t="s">
        <v>139</v>
      </c>
      <c r="E381" s="205" t="s">
        <v>623</v>
      </c>
      <c r="F381" s="206" t="s">
        <v>624</v>
      </c>
      <c r="G381" s="207" t="s">
        <v>501</v>
      </c>
      <c r="H381" s="208">
        <v>25</v>
      </c>
      <c r="I381" s="209"/>
      <c r="J381" s="210">
        <f>ROUND(I381*H381,2)</f>
        <v>0</v>
      </c>
      <c r="K381" s="206" t="s">
        <v>248</v>
      </c>
      <c r="L381" s="40"/>
      <c r="M381" s="211" t="s">
        <v>1</v>
      </c>
      <c r="N381" s="212" t="s">
        <v>48</v>
      </c>
      <c r="O381" s="72"/>
      <c r="P381" s="213">
        <f>O381*H381</f>
        <v>0</v>
      </c>
      <c r="Q381" s="213">
        <v>0.46009</v>
      </c>
      <c r="R381" s="213">
        <f>Q381*H381</f>
        <v>11.50225</v>
      </c>
      <c r="S381" s="213">
        <v>0</v>
      </c>
      <c r="T381" s="214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15" t="s">
        <v>157</v>
      </c>
      <c r="AT381" s="215" t="s">
        <v>139</v>
      </c>
      <c r="AU381" s="215" t="s">
        <v>93</v>
      </c>
      <c r="AY381" s="17" t="s">
        <v>138</v>
      </c>
      <c r="BE381" s="216">
        <f>IF(N381="základní",J381,0)</f>
        <v>0</v>
      </c>
      <c r="BF381" s="216">
        <f>IF(N381="snížená",J381,0)</f>
        <v>0</v>
      </c>
      <c r="BG381" s="216">
        <f>IF(N381="zákl. přenesená",J381,0)</f>
        <v>0</v>
      </c>
      <c r="BH381" s="216">
        <f>IF(N381="sníž. přenesená",J381,0)</f>
        <v>0</v>
      </c>
      <c r="BI381" s="216">
        <f>IF(N381="nulová",J381,0)</f>
        <v>0</v>
      </c>
      <c r="BJ381" s="17" t="s">
        <v>91</v>
      </c>
      <c r="BK381" s="216">
        <f>ROUND(I381*H381,2)</f>
        <v>0</v>
      </c>
      <c r="BL381" s="17" t="s">
        <v>157</v>
      </c>
      <c r="BM381" s="215" t="s">
        <v>1854</v>
      </c>
    </row>
    <row r="382" spans="1:65" s="2" customFormat="1" ht="19.5">
      <c r="A382" s="35"/>
      <c r="B382" s="36"/>
      <c r="C382" s="37"/>
      <c r="D382" s="217" t="s">
        <v>145</v>
      </c>
      <c r="E382" s="37"/>
      <c r="F382" s="218" t="s">
        <v>626</v>
      </c>
      <c r="G382" s="37"/>
      <c r="H382" s="37"/>
      <c r="I382" s="116"/>
      <c r="J382" s="37"/>
      <c r="K382" s="37"/>
      <c r="L382" s="40"/>
      <c r="M382" s="219"/>
      <c r="N382" s="220"/>
      <c r="O382" s="72"/>
      <c r="P382" s="72"/>
      <c r="Q382" s="72"/>
      <c r="R382" s="72"/>
      <c r="S382" s="72"/>
      <c r="T382" s="73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7" t="s">
        <v>145</v>
      </c>
      <c r="AU382" s="17" t="s">
        <v>93</v>
      </c>
    </row>
    <row r="383" spans="1:65" s="13" customFormat="1" ht="11.25">
      <c r="B383" s="222"/>
      <c r="C383" s="223"/>
      <c r="D383" s="217" t="s">
        <v>151</v>
      </c>
      <c r="E383" s="224" t="s">
        <v>1</v>
      </c>
      <c r="F383" s="225" t="s">
        <v>1855</v>
      </c>
      <c r="G383" s="223"/>
      <c r="H383" s="226">
        <v>25</v>
      </c>
      <c r="I383" s="227"/>
      <c r="J383" s="223"/>
      <c r="K383" s="223"/>
      <c r="L383" s="228"/>
      <c r="M383" s="229"/>
      <c r="N383" s="230"/>
      <c r="O383" s="230"/>
      <c r="P383" s="230"/>
      <c r="Q383" s="230"/>
      <c r="R383" s="230"/>
      <c r="S383" s="230"/>
      <c r="T383" s="231"/>
      <c r="AT383" s="232" t="s">
        <v>151</v>
      </c>
      <c r="AU383" s="232" t="s">
        <v>93</v>
      </c>
      <c r="AV383" s="13" t="s">
        <v>93</v>
      </c>
      <c r="AW383" s="13" t="s">
        <v>38</v>
      </c>
      <c r="AX383" s="13" t="s">
        <v>91</v>
      </c>
      <c r="AY383" s="232" t="s">
        <v>138</v>
      </c>
    </row>
    <row r="384" spans="1:65" s="2" customFormat="1" ht="16.5" customHeight="1">
      <c r="A384" s="35"/>
      <c r="B384" s="36"/>
      <c r="C384" s="204" t="s">
        <v>384</v>
      </c>
      <c r="D384" s="204" t="s">
        <v>139</v>
      </c>
      <c r="E384" s="205" t="s">
        <v>628</v>
      </c>
      <c r="F384" s="206" t="s">
        <v>629</v>
      </c>
      <c r="G384" s="207" t="s">
        <v>501</v>
      </c>
      <c r="H384" s="208">
        <v>25</v>
      </c>
      <c r="I384" s="209"/>
      <c r="J384" s="210">
        <f>ROUND(I384*H384,2)</f>
        <v>0</v>
      </c>
      <c r="K384" s="206" t="s">
        <v>248</v>
      </c>
      <c r="L384" s="40"/>
      <c r="M384" s="211" t="s">
        <v>1</v>
      </c>
      <c r="N384" s="212" t="s">
        <v>48</v>
      </c>
      <c r="O384" s="72"/>
      <c r="P384" s="213">
        <f>O384*H384</f>
        <v>0</v>
      </c>
      <c r="Q384" s="213">
        <v>3.1E-4</v>
      </c>
      <c r="R384" s="213">
        <f>Q384*H384</f>
        <v>7.7499999999999999E-3</v>
      </c>
      <c r="S384" s="213">
        <v>0</v>
      </c>
      <c r="T384" s="214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15" t="s">
        <v>157</v>
      </c>
      <c r="AT384" s="215" t="s">
        <v>139</v>
      </c>
      <c r="AU384" s="215" t="s">
        <v>93</v>
      </c>
      <c r="AY384" s="17" t="s">
        <v>138</v>
      </c>
      <c r="BE384" s="216">
        <f>IF(N384="základní",J384,0)</f>
        <v>0</v>
      </c>
      <c r="BF384" s="216">
        <f>IF(N384="snížená",J384,0)</f>
        <v>0</v>
      </c>
      <c r="BG384" s="216">
        <f>IF(N384="zákl. přenesená",J384,0)</f>
        <v>0</v>
      </c>
      <c r="BH384" s="216">
        <f>IF(N384="sníž. přenesená",J384,0)</f>
        <v>0</v>
      </c>
      <c r="BI384" s="216">
        <f>IF(N384="nulová",J384,0)</f>
        <v>0</v>
      </c>
      <c r="BJ384" s="17" t="s">
        <v>91</v>
      </c>
      <c r="BK384" s="216">
        <f>ROUND(I384*H384,2)</f>
        <v>0</v>
      </c>
      <c r="BL384" s="17" t="s">
        <v>157</v>
      </c>
      <c r="BM384" s="215" t="s">
        <v>1856</v>
      </c>
    </row>
    <row r="385" spans="1:65" s="2" customFormat="1" ht="11.25">
      <c r="A385" s="35"/>
      <c r="B385" s="36"/>
      <c r="C385" s="37"/>
      <c r="D385" s="217" t="s">
        <v>145</v>
      </c>
      <c r="E385" s="37"/>
      <c r="F385" s="218" t="s">
        <v>631</v>
      </c>
      <c r="G385" s="37"/>
      <c r="H385" s="37"/>
      <c r="I385" s="116"/>
      <c r="J385" s="37"/>
      <c r="K385" s="37"/>
      <c r="L385" s="40"/>
      <c r="M385" s="219"/>
      <c r="N385" s="220"/>
      <c r="O385" s="72"/>
      <c r="P385" s="72"/>
      <c r="Q385" s="72"/>
      <c r="R385" s="72"/>
      <c r="S385" s="72"/>
      <c r="T385" s="73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7" t="s">
        <v>145</v>
      </c>
      <c r="AU385" s="17" t="s">
        <v>93</v>
      </c>
    </row>
    <row r="386" spans="1:65" s="13" customFormat="1" ht="11.25">
      <c r="B386" s="222"/>
      <c r="C386" s="223"/>
      <c r="D386" s="217" t="s">
        <v>151</v>
      </c>
      <c r="E386" s="224" t="s">
        <v>1</v>
      </c>
      <c r="F386" s="225" t="s">
        <v>1857</v>
      </c>
      <c r="G386" s="223"/>
      <c r="H386" s="226">
        <v>25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151</v>
      </c>
      <c r="AU386" s="232" t="s">
        <v>93</v>
      </c>
      <c r="AV386" s="13" t="s">
        <v>93</v>
      </c>
      <c r="AW386" s="13" t="s">
        <v>38</v>
      </c>
      <c r="AX386" s="13" t="s">
        <v>91</v>
      </c>
      <c r="AY386" s="232" t="s">
        <v>138</v>
      </c>
    </row>
    <row r="387" spans="1:65" s="2" customFormat="1" ht="16.5" customHeight="1">
      <c r="A387" s="35"/>
      <c r="B387" s="36"/>
      <c r="C387" s="204" t="s">
        <v>577</v>
      </c>
      <c r="D387" s="204" t="s">
        <v>139</v>
      </c>
      <c r="E387" s="205" t="s">
        <v>635</v>
      </c>
      <c r="F387" s="206" t="s">
        <v>636</v>
      </c>
      <c r="G387" s="207" t="s">
        <v>260</v>
      </c>
      <c r="H387" s="208">
        <v>120</v>
      </c>
      <c r="I387" s="209"/>
      <c r="J387" s="210">
        <f>ROUND(I387*H387,2)</f>
        <v>0</v>
      </c>
      <c r="K387" s="206" t="s">
        <v>248</v>
      </c>
      <c r="L387" s="40"/>
      <c r="M387" s="211" t="s">
        <v>1</v>
      </c>
      <c r="N387" s="212" t="s">
        <v>48</v>
      </c>
      <c r="O387" s="72"/>
      <c r="P387" s="213">
        <f>O387*H387</f>
        <v>0</v>
      </c>
      <c r="Q387" s="213">
        <v>6.9999999999999994E-5</v>
      </c>
      <c r="R387" s="213">
        <f>Q387*H387</f>
        <v>8.3999999999999995E-3</v>
      </c>
      <c r="S387" s="213">
        <v>0</v>
      </c>
      <c r="T387" s="214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15" t="s">
        <v>157</v>
      </c>
      <c r="AT387" s="215" t="s">
        <v>139</v>
      </c>
      <c r="AU387" s="215" t="s">
        <v>93</v>
      </c>
      <c r="AY387" s="17" t="s">
        <v>138</v>
      </c>
      <c r="BE387" s="216">
        <f>IF(N387="základní",J387,0)</f>
        <v>0</v>
      </c>
      <c r="BF387" s="216">
        <f>IF(N387="snížená",J387,0)</f>
        <v>0</v>
      </c>
      <c r="BG387" s="216">
        <f>IF(N387="zákl. přenesená",J387,0)</f>
        <v>0</v>
      </c>
      <c r="BH387" s="216">
        <f>IF(N387="sníž. přenesená",J387,0)</f>
        <v>0</v>
      </c>
      <c r="BI387" s="216">
        <f>IF(N387="nulová",J387,0)</f>
        <v>0</v>
      </c>
      <c r="BJ387" s="17" t="s">
        <v>91</v>
      </c>
      <c r="BK387" s="216">
        <f>ROUND(I387*H387,2)</f>
        <v>0</v>
      </c>
      <c r="BL387" s="17" t="s">
        <v>157</v>
      </c>
      <c r="BM387" s="215" t="s">
        <v>1858</v>
      </c>
    </row>
    <row r="388" spans="1:65" s="2" customFormat="1" ht="11.25">
      <c r="A388" s="35"/>
      <c r="B388" s="36"/>
      <c r="C388" s="37"/>
      <c r="D388" s="217" t="s">
        <v>145</v>
      </c>
      <c r="E388" s="37"/>
      <c r="F388" s="218" t="s">
        <v>638</v>
      </c>
      <c r="G388" s="37"/>
      <c r="H388" s="37"/>
      <c r="I388" s="116"/>
      <c r="J388" s="37"/>
      <c r="K388" s="37"/>
      <c r="L388" s="40"/>
      <c r="M388" s="219"/>
      <c r="N388" s="220"/>
      <c r="O388" s="72"/>
      <c r="P388" s="72"/>
      <c r="Q388" s="72"/>
      <c r="R388" s="72"/>
      <c r="S388" s="72"/>
      <c r="T388" s="73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7" t="s">
        <v>145</v>
      </c>
      <c r="AU388" s="17" t="s">
        <v>93</v>
      </c>
    </row>
    <row r="389" spans="1:65" s="13" customFormat="1" ht="11.25">
      <c r="B389" s="222"/>
      <c r="C389" s="223"/>
      <c r="D389" s="217" t="s">
        <v>151</v>
      </c>
      <c r="E389" s="224" t="s">
        <v>1</v>
      </c>
      <c r="F389" s="225" t="s">
        <v>1845</v>
      </c>
      <c r="G389" s="223"/>
      <c r="H389" s="226">
        <v>120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151</v>
      </c>
      <c r="AU389" s="232" t="s">
        <v>93</v>
      </c>
      <c r="AV389" s="13" t="s">
        <v>93</v>
      </c>
      <c r="AW389" s="13" t="s">
        <v>38</v>
      </c>
      <c r="AX389" s="13" t="s">
        <v>91</v>
      </c>
      <c r="AY389" s="232" t="s">
        <v>138</v>
      </c>
    </row>
    <row r="390" spans="1:65" s="12" customFormat="1" ht="22.9" customHeight="1">
      <c r="B390" s="188"/>
      <c r="C390" s="189"/>
      <c r="D390" s="190" t="s">
        <v>82</v>
      </c>
      <c r="E390" s="202" t="s">
        <v>1329</v>
      </c>
      <c r="F390" s="202" t="s">
        <v>1330</v>
      </c>
      <c r="G390" s="189"/>
      <c r="H390" s="189"/>
      <c r="I390" s="192"/>
      <c r="J390" s="203">
        <f>BK390</f>
        <v>0</v>
      </c>
      <c r="K390" s="189"/>
      <c r="L390" s="194"/>
      <c r="M390" s="195"/>
      <c r="N390" s="196"/>
      <c r="O390" s="196"/>
      <c r="P390" s="197">
        <f>SUM(P391:P393)</f>
        <v>0</v>
      </c>
      <c r="Q390" s="196"/>
      <c r="R390" s="197">
        <f>SUM(R391:R393)</f>
        <v>0</v>
      </c>
      <c r="S390" s="196"/>
      <c r="T390" s="198">
        <f>SUM(T391:T393)</f>
        <v>1.4E-2</v>
      </c>
      <c r="AR390" s="199" t="s">
        <v>91</v>
      </c>
      <c r="AT390" s="200" t="s">
        <v>82</v>
      </c>
      <c r="AU390" s="200" t="s">
        <v>91</v>
      </c>
      <c r="AY390" s="199" t="s">
        <v>138</v>
      </c>
      <c r="BK390" s="201">
        <f>SUM(BK391:BK393)</f>
        <v>0</v>
      </c>
    </row>
    <row r="391" spans="1:65" s="2" customFormat="1" ht="16.5" customHeight="1">
      <c r="A391" s="35"/>
      <c r="B391" s="36"/>
      <c r="C391" s="204" t="s">
        <v>581</v>
      </c>
      <c r="D391" s="204" t="s">
        <v>139</v>
      </c>
      <c r="E391" s="205" t="s">
        <v>1859</v>
      </c>
      <c r="F391" s="206" t="s">
        <v>1860</v>
      </c>
      <c r="G391" s="207" t="s">
        <v>260</v>
      </c>
      <c r="H391" s="208">
        <v>20</v>
      </c>
      <c r="I391" s="209"/>
      <c r="J391" s="210">
        <f>ROUND(I391*H391,2)</f>
        <v>0</v>
      </c>
      <c r="K391" s="206" t="s">
        <v>248</v>
      </c>
      <c r="L391" s="40"/>
      <c r="M391" s="211" t="s">
        <v>1</v>
      </c>
      <c r="N391" s="212" t="s">
        <v>48</v>
      </c>
      <c r="O391" s="72"/>
      <c r="P391" s="213">
        <f>O391*H391</f>
        <v>0</v>
      </c>
      <c r="Q391" s="213">
        <v>0</v>
      </c>
      <c r="R391" s="213">
        <f>Q391*H391</f>
        <v>0</v>
      </c>
      <c r="S391" s="213">
        <v>6.9999999999999999E-4</v>
      </c>
      <c r="T391" s="214">
        <f>S391*H391</f>
        <v>1.4E-2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15" t="s">
        <v>157</v>
      </c>
      <c r="AT391" s="215" t="s">
        <v>139</v>
      </c>
      <c r="AU391" s="215" t="s">
        <v>93</v>
      </c>
      <c r="AY391" s="17" t="s">
        <v>138</v>
      </c>
      <c r="BE391" s="216">
        <f>IF(N391="základní",J391,0)</f>
        <v>0</v>
      </c>
      <c r="BF391" s="216">
        <f>IF(N391="snížená",J391,0)</f>
        <v>0</v>
      </c>
      <c r="BG391" s="216">
        <f>IF(N391="zákl. přenesená",J391,0)</f>
        <v>0</v>
      </c>
      <c r="BH391" s="216">
        <f>IF(N391="sníž. přenesená",J391,0)</f>
        <v>0</v>
      </c>
      <c r="BI391" s="216">
        <f>IF(N391="nulová",J391,0)</f>
        <v>0</v>
      </c>
      <c r="BJ391" s="17" t="s">
        <v>91</v>
      </c>
      <c r="BK391" s="216">
        <f>ROUND(I391*H391,2)</f>
        <v>0</v>
      </c>
      <c r="BL391" s="17" t="s">
        <v>157</v>
      </c>
      <c r="BM391" s="215" t="s">
        <v>1861</v>
      </c>
    </row>
    <row r="392" spans="1:65" s="2" customFormat="1" ht="19.5">
      <c r="A392" s="35"/>
      <c r="B392" s="36"/>
      <c r="C392" s="37"/>
      <c r="D392" s="217" t="s">
        <v>145</v>
      </c>
      <c r="E392" s="37"/>
      <c r="F392" s="218" t="s">
        <v>1862</v>
      </c>
      <c r="G392" s="37"/>
      <c r="H392" s="37"/>
      <c r="I392" s="116"/>
      <c r="J392" s="37"/>
      <c r="K392" s="37"/>
      <c r="L392" s="40"/>
      <c r="M392" s="219"/>
      <c r="N392" s="220"/>
      <c r="O392" s="72"/>
      <c r="P392" s="72"/>
      <c r="Q392" s="72"/>
      <c r="R392" s="72"/>
      <c r="S392" s="72"/>
      <c r="T392" s="73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T392" s="17" t="s">
        <v>145</v>
      </c>
      <c r="AU392" s="17" t="s">
        <v>93</v>
      </c>
    </row>
    <row r="393" spans="1:65" s="13" customFormat="1" ht="11.25">
      <c r="B393" s="222"/>
      <c r="C393" s="223"/>
      <c r="D393" s="217" t="s">
        <v>151</v>
      </c>
      <c r="E393" s="224" t="s">
        <v>1</v>
      </c>
      <c r="F393" s="225" t="s">
        <v>1863</v>
      </c>
      <c r="G393" s="223"/>
      <c r="H393" s="226">
        <v>20</v>
      </c>
      <c r="I393" s="227"/>
      <c r="J393" s="223"/>
      <c r="K393" s="223"/>
      <c r="L393" s="228"/>
      <c r="M393" s="229"/>
      <c r="N393" s="230"/>
      <c r="O393" s="230"/>
      <c r="P393" s="230"/>
      <c r="Q393" s="230"/>
      <c r="R393" s="230"/>
      <c r="S393" s="230"/>
      <c r="T393" s="231"/>
      <c r="AT393" s="232" t="s">
        <v>151</v>
      </c>
      <c r="AU393" s="232" t="s">
        <v>93</v>
      </c>
      <c r="AV393" s="13" t="s">
        <v>93</v>
      </c>
      <c r="AW393" s="13" t="s">
        <v>38</v>
      </c>
      <c r="AX393" s="13" t="s">
        <v>91</v>
      </c>
      <c r="AY393" s="232" t="s">
        <v>138</v>
      </c>
    </row>
    <row r="394" spans="1:65" s="12" customFormat="1" ht="22.9" customHeight="1">
      <c r="B394" s="188"/>
      <c r="C394" s="189"/>
      <c r="D394" s="190" t="s">
        <v>82</v>
      </c>
      <c r="E394" s="202" t="s">
        <v>655</v>
      </c>
      <c r="F394" s="202" t="s">
        <v>656</v>
      </c>
      <c r="G394" s="189"/>
      <c r="H394" s="189"/>
      <c r="I394" s="192"/>
      <c r="J394" s="203">
        <f>BK394</f>
        <v>0</v>
      </c>
      <c r="K394" s="189"/>
      <c r="L394" s="194"/>
      <c r="M394" s="195"/>
      <c r="N394" s="196"/>
      <c r="O394" s="196"/>
      <c r="P394" s="197">
        <f>SUM(P395:P426)</f>
        <v>0</v>
      </c>
      <c r="Q394" s="196"/>
      <c r="R394" s="197">
        <f>SUM(R395:R426)</f>
        <v>0</v>
      </c>
      <c r="S394" s="196"/>
      <c r="T394" s="198">
        <f>SUM(T395:T426)</f>
        <v>0</v>
      </c>
      <c r="AR394" s="199" t="s">
        <v>91</v>
      </c>
      <c r="AT394" s="200" t="s">
        <v>82</v>
      </c>
      <c r="AU394" s="200" t="s">
        <v>91</v>
      </c>
      <c r="AY394" s="199" t="s">
        <v>138</v>
      </c>
      <c r="BK394" s="201">
        <f>SUM(BK395:BK426)</f>
        <v>0</v>
      </c>
    </row>
    <row r="395" spans="1:65" s="2" customFormat="1" ht="24" customHeight="1">
      <c r="A395" s="35"/>
      <c r="B395" s="36"/>
      <c r="C395" s="204" t="s">
        <v>586</v>
      </c>
      <c r="D395" s="204" t="s">
        <v>139</v>
      </c>
      <c r="E395" s="205" t="s">
        <v>658</v>
      </c>
      <c r="F395" s="206" t="s">
        <v>659</v>
      </c>
      <c r="G395" s="207" t="s">
        <v>377</v>
      </c>
      <c r="H395" s="208">
        <v>149.19800000000001</v>
      </c>
      <c r="I395" s="209"/>
      <c r="J395" s="210">
        <f>ROUND(I395*H395,2)</f>
        <v>0</v>
      </c>
      <c r="K395" s="206" t="s">
        <v>248</v>
      </c>
      <c r="L395" s="40"/>
      <c r="M395" s="211" t="s">
        <v>1</v>
      </c>
      <c r="N395" s="212" t="s">
        <v>48</v>
      </c>
      <c r="O395" s="72"/>
      <c r="P395" s="213">
        <f>O395*H395</f>
        <v>0</v>
      </c>
      <c r="Q395" s="213">
        <v>0</v>
      </c>
      <c r="R395" s="213">
        <f>Q395*H395</f>
        <v>0</v>
      </c>
      <c r="S395" s="213">
        <v>0</v>
      </c>
      <c r="T395" s="214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15" t="s">
        <v>157</v>
      </c>
      <c r="AT395" s="215" t="s">
        <v>139</v>
      </c>
      <c r="AU395" s="215" t="s">
        <v>93</v>
      </c>
      <c r="AY395" s="17" t="s">
        <v>138</v>
      </c>
      <c r="BE395" s="216">
        <f>IF(N395="základní",J395,0)</f>
        <v>0</v>
      </c>
      <c r="BF395" s="216">
        <f>IF(N395="snížená",J395,0)</f>
        <v>0</v>
      </c>
      <c r="BG395" s="216">
        <f>IF(N395="zákl. přenesená",J395,0)</f>
        <v>0</v>
      </c>
      <c r="BH395" s="216">
        <f>IF(N395="sníž. přenesená",J395,0)</f>
        <v>0</v>
      </c>
      <c r="BI395" s="216">
        <f>IF(N395="nulová",J395,0)</f>
        <v>0</v>
      </c>
      <c r="BJ395" s="17" t="s">
        <v>91</v>
      </c>
      <c r="BK395" s="216">
        <f>ROUND(I395*H395,2)</f>
        <v>0</v>
      </c>
      <c r="BL395" s="17" t="s">
        <v>157</v>
      </c>
      <c r="BM395" s="215" t="s">
        <v>1864</v>
      </c>
    </row>
    <row r="396" spans="1:65" s="2" customFormat="1" ht="19.5">
      <c r="A396" s="35"/>
      <c r="B396" s="36"/>
      <c r="C396" s="37"/>
      <c r="D396" s="217" t="s">
        <v>145</v>
      </c>
      <c r="E396" s="37"/>
      <c r="F396" s="218" t="s">
        <v>661</v>
      </c>
      <c r="G396" s="37"/>
      <c r="H396" s="37"/>
      <c r="I396" s="116"/>
      <c r="J396" s="37"/>
      <c r="K396" s="37"/>
      <c r="L396" s="40"/>
      <c r="M396" s="219"/>
      <c r="N396" s="220"/>
      <c r="O396" s="72"/>
      <c r="P396" s="72"/>
      <c r="Q396" s="72"/>
      <c r="R396" s="72"/>
      <c r="S396" s="72"/>
      <c r="T396" s="73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7" t="s">
        <v>145</v>
      </c>
      <c r="AU396" s="17" t="s">
        <v>93</v>
      </c>
    </row>
    <row r="397" spans="1:65" s="13" customFormat="1" ht="11.25">
      <c r="B397" s="222"/>
      <c r="C397" s="223"/>
      <c r="D397" s="217" t="s">
        <v>151</v>
      </c>
      <c r="E397" s="224" t="s">
        <v>1</v>
      </c>
      <c r="F397" s="225" t="s">
        <v>1865</v>
      </c>
      <c r="G397" s="223"/>
      <c r="H397" s="226">
        <v>64.959999999999994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151</v>
      </c>
      <c r="AU397" s="232" t="s">
        <v>93</v>
      </c>
      <c r="AV397" s="13" t="s">
        <v>93</v>
      </c>
      <c r="AW397" s="13" t="s">
        <v>38</v>
      </c>
      <c r="AX397" s="13" t="s">
        <v>83</v>
      </c>
      <c r="AY397" s="232" t="s">
        <v>138</v>
      </c>
    </row>
    <row r="398" spans="1:65" s="13" customFormat="1" ht="11.25">
      <c r="B398" s="222"/>
      <c r="C398" s="223"/>
      <c r="D398" s="217" t="s">
        <v>151</v>
      </c>
      <c r="E398" s="224" t="s">
        <v>1</v>
      </c>
      <c r="F398" s="225" t="s">
        <v>1866</v>
      </c>
      <c r="G398" s="223"/>
      <c r="H398" s="226">
        <v>28.672000000000001</v>
      </c>
      <c r="I398" s="227"/>
      <c r="J398" s="223"/>
      <c r="K398" s="223"/>
      <c r="L398" s="228"/>
      <c r="M398" s="229"/>
      <c r="N398" s="230"/>
      <c r="O398" s="230"/>
      <c r="P398" s="230"/>
      <c r="Q398" s="230"/>
      <c r="R398" s="230"/>
      <c r="S398" s="230"/>
      <c r="T398" s="231"/>
      <c r="AT398" s="232" t="s">
        <v>151</v>
      </c>
      <c r="AU398" s="232" t="s">
        <v>93</v>
      </c>
      <c r="AV398" s="13" t="s">
        <v>93</v>
      </c>
      <c r="AW398" s="13" t="s">
        <v>38</v>
      </c>
      <c r="AX398" s="13" t="s">
        <v>83</v>
      </c>
      <c r="AY398" s="232" t="s">
        <v>138</v>
      </c>
    </row>
    <row r="399" spans="1:65" s="13" customFormat="1" ht="11.25">
      <c r="B399" s="222"/>
      <c r="C399" s="223"/>
      <c r="D399" s="217" t="s">
        <v>151</v>
      </c>
      <c r="E399" s="224" t="s">
        <v>1</v>
      </c>
      <c r="F399" s="225" t="s">
        <v>1867</v>
      </c>
      <c r="G399" s="223"/>
      <c r="H399" s="226">
        <v>55.552</v>
      </c>
      <c r="I399" s="227"/>
      <c r="J399" s="223"/>
      <c r="K399" s="223"/>
      <c r="L399" s="228"/>
      <c r="M399" s="229"/>
      <c r="N399" s="230"/>
      <c r="O399" s="230"/>
      <c r="P399" s="230"/>
      <c r="Q399" s="230"/>
      <c r="R399" s="230"/>
      <c r="S399" s="230"/>
      <c r="T399" s="231"/>
      <c r="AT399" s="232" t="s">
        <v>151</v>
      </c>
      <c r="AU399" s="232" t="s">
        <v>93</v>
      </c>
      <c r="AV399" s="13" t="s">
        <v>93</v>
      </c>
      <c r="AW399" s="13" t="s">
        <v>38</v>
      </c>
      <c r="AX399" s="13" t="s">
        <v>83</v>
      </c>
      <c r="AY399" s="232" t="s">
        <v>138</v>
      </c>
    </row>
    <row r="400" spans="1:65" s="13" customFormat="1" ht="11.25">
      <c r="B400" s="222"/>
      <c r="C400" s="223"/>
      <c r="D400" s="217" t="s">
        <v>151</v>
      </c>
      <c r="E400" s="224" t="s">
        <v>1</v>
      </c>
      <c r="F400" s="225" t="s">
        <v>1868</v>
      </c>
      <c r="G400" s="223"/>
      <c r="H400" s="226">
        <v>1.4E-2</v>
      </c>
      <c r="I400" s="227"/>
      <c r="J400" s="223"/>
      <c r="K400" s="223"/>
      <c r="L400" s="228"/>
      <c r="M400" s="229"/>
      <c r="N400" s="230"/>
      <c r="O400" s="230"/>
      <c r="P400" s="230"/>
      <c r="Q400" s="230"/>
      <c r="R400" s="230"/>
      <c r="S400" s="230"/>
      <c r="T400" s="231"/>
      <c r="AT400" s="232" t="s">
        <v>151</v>
      </c>
      <c r="AU400" s="232" t="s">
        <v>93</v>
      </c>
      <c r="AV400" s="13" t="s">
        <v>93</v>
      </c>
      <c r="AW400" s="13" t="s">
        <v>38</v>
      </c>
      <c r="AX400" s="13" t="s">
        <v>83</v>
      </c>
      <c r="AY400" s="232" t="s">
        <v>138</v>
      </c>
    </row>
    <row r="401" spans="1:65" s="14" customFormat="1" ht="11.25">
      <c r="B401" s="237"/>
      <c r="C401" s="238"/>
      <c r="D401" s="217" t="s">
        <v>151</v>
      </c>
      <c r="E401" s="239" t="s">
        <v>1</v>
      </c>
      <c r="F401" s="240" t="s">
        <v>270</v>
      </c>
      <c r="G401" s="238"/>
      <c r="H401" s="241">
        <v>149.19800000000001</v>
      </c>
      <c r="I401" s="242"/>
      <c r="J401" s="238"/>
      <c r="K401" s="238"/>
      <c r="L401" s="243"/>
      <c r="M401" s="244"/>
      <c r="N401" s="245"/>
      <c r="O401" s="245"/>
      <c r="P401" s="245"/>
      <c r="Q401" s="245"/>
      <c r="R401" s="245"/>
      <c r="S401" s="245"/>
      <c r="T401" s="246"/>
      <c r="AT401" s="247" t="s">
        <v>151</v>
      </c>
      <c r="AU401" s="247" t="s">
        <v>93</v>
      </c>
      <c r="AV401" s="14" t="s">
        <v>157</v>
      </c>
      <c r="AW401" s="14" t="s">
        <v>38</v>
      </c>
      <c r="AX401" s="14" t="s">
        <v>91</v>
      </c>
      <c r="AY401" s="247" t="s">
        <v>138</v>
      </c>
    </row>
    <row r="402" spans="1:65" s="2" customFormat="1" ht="24" customHeight="1">
      <c r="A402" s="35"/>
      <c r="B402" s="36"/>
      <c r="C402" s="204" t="s">
        <v>590</v>
      </c>
      <c r="D402" s="204" t="s">
        <v>139</v>
      </c>
      <c r="E402" s="205" t="s">
        <v>665</v>
      </c>
      <c r="F402" s="206" t="s">
        <v>666</v>
      </c>
      <c r="G402" s="207" t="s">
        <v>377</v>
      </c>
      <c r="H402" s="208">
        <v>3729.95</v>
      </c>
      <c r="I402" s="209"/>
      <c r="J402" s="210">
        <f>ROUND(I402*H402,2)</f>
        <v>0</v>
      </c>
      <c r="K402" s="206" t="s">
        <v>248</v>
      </c>
      <c r="L402" s="40"/>
      <c r="M402" s="211" t="s">
        <v>1</v>
      </c>
      <c r="N402" s="212" t="s">
        <v>48</v>
      </c>
      <c r="O402" s="72"/>
      <c r="P402" s="213">
        <f>O402*H402</f>
        <v>0</v>
      </c>
      <c r="Q402" s="213">
        <v>0</v>
      </c>
      <c r="R402" s="213">
        <f>Q402*H402</f>
        <v>0</v>
      </c>
      <c r="S402" s="213">
        <v>0</v>
      </c>
      <c r="T402" s="214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15" t="s">
        <v>157</v>
      </c>
      <c r="AT402" s="215" t="s">
        <v>139</v>
      </c>
      <c r="AU402" s="215" t="s">
        <v>93</v>
      </c>
      <c r="AY402" s="17" t="s">
        <v>138</v>
      </c>
      <c r="BE402" s="216">
        <f>IF(N402="základní",J402,0)</f>
        <v>0</v>
      </c>
      <c r="BF402" s="216">
        <f>IF(N402="snížená",J402,0)</f>
        <v>0</v>
      </c>
      <c r="BG402" s="216">
        <f>IF(N402="zákl. přenesená",J402,0)</f>
        <v>0</v>
      </c>
      <c r="BH402" s="216">
        <f>IF(N402="sníž. přenesená",J402,0)</f>
        <v>0</v>
      </c>
      <c r="BI402" s="216">
        <f>IF(N402="nulová",J402,0)</f>
        <v>0</v>
      </c>
      <c r="BJ402" s="17" t="s">
        <v>91</v>
      </c>
      <c r="BK402" s="216">
        <f>ROUND(I402*H402,2)</f>
        <v>0</v>
      </c>
      <c r="BL402" s="17" t="s">
        <v>157</v>
      </c>
      <c r="BM402" s="215" t="s">
        <v>1869</v>
      </c>
    </row>
    <row r="403" spans="1:65" s="2" customFormat="1" ht="29.25">
      <c r="A403" s="35"/>
      <c r="B403" s="36"/>
      <c r="C403" s="37"/>
      <c r="D403" s="217" t="s">
        <v>145</v>
      </c>
      <c r="E403" s="37"/>
      <c r="F403" s="218" t="s">
        <v>668</v>
      </c>
      <c r="G403" s="37"/>
      <c r="H403" s="37"/>
      <c r="I403" s="116"/>
      <c r="J403" s="37"/>
      <c r="K403" s="37"/>
      <c r="L403" s="40"/>
      <c r="M403" s="219"/>
      <c r="N403" s="220"/>
      <c r="O403" s="72"/>
      <c r="P403" s="72"/>
      <c r="Q403" s="72"/>
      <c r="R403" s="72"/>
      <c r="S403" s="72"/>
      <c r="T403" s="73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7" t="s">
        <v>145</v>
      </c>
      <c r="AU403" s="17" t="s">
        <v>93</v>
      </c>
    </row>
    <row r="404" spans="1:65" s="13" customFormat="1" ht="11.25">
      <c r="B404" s="222"/>
      <c r="C404" s="223"/>
      <c r="D404" s="217" t="s">
        <v>151</v>
      </c>
      <c r="E404" s="224" t="s">
        <v>1</v>
      </c>
      <c r="F404" s="225" t="s">
        <v>1870</v>
      </c>
      <c r="G404" s="223"/>
      <c r="H404" s="226">
        <v>1624</v>
      </c>
      <c r="I404" s="227"/>
      <c r="J404" s="223"/>
      <c r="K404" s="223"/>
      <c r="L404" s="228"/>
      <c r="M404" s="229"/>
      <c r="N404" s="230"/>
      <c r="O404" s="230"/>
      <c r="P404" s="230"/>
      <c r="Q404" s="230"/>
      <c r="R404" s="230"/>
      <c r="S404" s="230"/>
      <c r="T404" s="231"/>
      <c r="AT404" s="232" t="s">
        <v>151</v>
      </c>
      <c r="AU404" s="232" t="s">
        <v>93</v>
      </c>
      <c r="AV404" s="13" t="s">
        <v>93</v>
      </c>
      <c r="AW404" s="13" t="s">
        <v>38</v>
      </c>
      <c r="AX404" s="13" t="s">
        <v>83</v>
      </c>
      <c r="AY404" s="232" t="s">
        <v>138</v>
      </c>
    </row>
    <row r="405" spans="1:65" s="13" customFormat="1" ht="11.25">
      <c r="B405" s="222"/>
      <c r="C405" s="223"/>
      <c r="D405" s="217" t="s">
        <v>151</v>
      </c>
      <c r="E405" s="224" t="s">
        <v>1</v>
      </c>
      <c r="F405" s="225" t="s">
        <v>1871</v>
      </c>
      <c r="G405" s="223"/>
      <c r="H405" s="226">
        <v>716.8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AT405" s="232" t="s">
        <v>151</v>
      </c>
      <c r="AU405" s="232" t="s">
        <v>93</v>
      </c>
      <c r="AV405" s="13" t="s">
        <v>93</v>
      </c>
      <c r="AW405" s="13" t="s">
        <v>38</v>
      </c>
      <c r="AX405" s="13" t="s">
        <v>83</v>
      </c>
      <c r="AY405" s="232" t="s">
        <v>138</v>
      </c>
    </row>
    <row r="406" spans="1:65" s="13" customFormat="1" ht="11.25">
      <c r="B406" s="222"/>
      <c r="C406" s="223"/>
      <c r="D406" s="217" t="s">
        <v>151</v>
      </c>
      <c r="E406" s="224" t="s">
        <v>1</v>
      </c>
      <c r="F406" s="225" t="s">
        <v>1872</v>
      </c>
      <c r="G406" s="223"/>
      <c r="H406" s="226">
        <v>1388.8</v>
      </c>
      <c r="I406" s="227"/>
      <c r="J406" s="223"/>
      <c r="K406" s="223"/>
      <c r="L406" s="228"/>
      <c r="M406" s="229"/>
      <c r="N406" s="230"/>
      <c r="O406" s="230"/>
      <c r="P406" s="230"/>
      <c r="Q406" s="230"/>
      <c r="R406" s="230"/>
      <c r="S406" s="230"/>
      <c r="T406" s="231"/>
      <c r="AT406" s="232" t="s">
        <v>151</v>
      </c>
      <c r="AU406" s="232" t="s">
        <v>93</v>
      </c>
      <c r="AV406" s="13" t="s">
        <v>93</v>
      </c>
      <c r="AW406" s="13" t="s">
        <v>38</v>
      </c>
      <c r="AX406" s="13" t="s">
        <v>83</v>
      </c>
      <c r="AY406" s="232" t="s">
        <v>138</v>
      </c>
    </row>
    <row r="407" spans="1:65" s="13" customFormat="1" ht="11.25">
      <c r="B407" s="222"/>
      <c r="C407" s="223"/>
      <c r="D407" s="217" t="s">
        <v>151</v>
      </c>
      <c r="E407" s="224" t="s">
        <v>1</v>
      </c>
      <c r="F407" s="225" t="s">
        <v>1873</v>
      </c>
      <c r="G407" s="223"/>
      <c r="H407" s="226">
        <v>0.35</v>
      </c>
      <c r="I407" s="227"/>
      <c r="J407" s="223"/>
      <c r="K407" s="223"/>
      <c r="L407" s="228"/>
      <c r="M407" s="229"/>
      <c r="N407" s="230"/>
      <c r="O407" s="230"/>
      <c r="P407" s="230"/>
      <c r="Q407" s="230"/>
      <c r="R407" s="230"/>
      <c r="S407" s="230"/>
      <c r="T407" s="231"/>
      <c r="AT407" s="232" t="s">
        <v>151</v>
      </c>
      <c r="AU407" s="232" t="s">
        <v>93</v>
      </c>
      <c r="AV407" s="13" t="s">
        <v>93</v>
      </c>
      <c r="AW407" s="13" t="s">
        <v>38</v>
      </c>
      <c r="AX407" s="13" t="s">
        <v>83</v>
      </c>
      <c r="AY407" s="232" t="s">
        <v>138</v>
      </c>
    </row>
    <row r="408" spans="1:65" s="14" customFormat="1" ht="11.25">
      <c r="B408" s="237"/>
      <c r="C408" s="238"/>
      <c r="D408" s="217" t="s">
        <v>151</v>
      </c>
      <c r="E408" s="239" t="s">
        <v>1</v>
      </c>
      <c r="F408" s="240" t="s">
        <v>270</v>
      </c>
      <c r="G408" s="238"/>
      <c r="H408" s="241">
        <v>3729.95</v>
      </c>
      <c r="I408" s="242"/>
      <c r="J408" s="238"/>
      <c r="K408" s="238"/>
      <c r="L408" s="243"/>
      <c r="M408" s="244"/>
      <c r="N408" s="245"/>
      <c r="O408" s="245"/>
      <c r="P408" s="245"/>
      <c r="Q408" s="245"/>
      <c r="R408" s="245"/>
      <c r="S408" s="245"/>
      <c r="T408" s="246"/>
      <c r="AT408" s="247" t="s">
        <v>151</v>
      </c>
      <c r="AU408" s="247" t="s">
        <v>93</v>
      </c>
      <c r="AV408" s="14" t="s">
        <v>157</v>
      </c>
      <c r="AW408" s="14" t="s">
        <v>38</v>
      </c>
      <c r="AX408" s="14" t="s">
        <v>91</v>
      </c>
      <c r="AY408" s="247" t="s">
        <v>138</v>
      </c>
    </row>
    <row r="409" spans="1:65" s="2" customFormat="1" ht="16.5" customHeight="1">
      <c r="A409" s="35"/>
      <c r="B409" s="36"/>
      <c r="C409" s="204" t="s">
        <v>594</v>
      </c>
      <c r="D409" s="204" t="s">
        <v>139</v>
      </c>
      <c r="E409" s="205" t="s">
        <v>672</v>
      </c>
      <c r="F409" s="206" t="s">
        <v>673</v>
      </c>
      <c r="G409" s="207" t="s">
        <v>377</v>
      </c>
      <c r="H409" s="208">
        <v>149.19800000000001</v>
      </c>
      <c r="I409" s="209"/>
      <c r="J409" s="210">
        <f>ROUND(I409*H409,2)</f>
        <v>0</v>
      </c>
      <c r="K409" s="206" t="s">
        <v>248</v>
      </c>
      <c r="L409" s="40"/>
      <c r="M409" s="211" t="s">
        <v>1</v>
      </c>
      <c r="N409" s="212" t="s">
        <v>48</v>
      </c>
      <c r="O409" s="72"/>
      <c r="P409" s="213">
        <f>O409*H409</f>
        <v>0</v>
      </c>
      <c r="Q409" s="213">
        <v>0</v>
      </c>
      <c r="R409" s="213">
        <f>Q409*H409</f>
        <v>0</v>
      </c>
      <c r="S409" s="213">
        <v>0</v>
      </c>
      <c r="T409" s="214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15" t="s">
        <v>157</v>
      </c>
      <c r="AT409" s="215" t="s">
        <v>139</v>
      </c>
      <c r="AU409" s="215" t="s">
        <v>93</v>
      </c>
      <c r="AY409" s="17" t="s">
        <v>138</v>
      </c>
      <c r="BE409" s="216">
        <f>IF(N409="základní",J409,0)</f>
        <v>0</v>
      </c>
      <c r="BF409" s="216">
        <f>IF(N409="snížená",J409,0)</f>
        <v>0</v>
      </c>
      <c r="BG409" s="216">
        <f>IF(N409="zákl. přenesená",J409,0)</f>
        <v>0</v>
      </c>
      <c r="BH409" s="216">
        <f>IF(N409="sníž. přenesená",J409,0)</f>
        <v>0</v>
      </c>
      <c r="BI409" s="216">
        <f>IF(N409="nulová",J409,0)</f>
        <v>0</v>
      </c>
      <c r="BJ409" s="17" t="s">
        <v>91</v>
      </c>
      <c r="BK409" s="216">
        <f>ROUND(I409*H409,2)</f>
        <v>0</v>
      </c>
      <c r="BL409" s="17" t="s">
        <v>157</v>
      </c>
      <c r="BM409" s="215" t="s">
        <v>1874</v>
      </c>
    </row>
    <row r="410" spans="1:65" s="2" customFormat="1" ht="19.5">
      <c r="A410" s="35"/>
      <c r="B410" s="36"/>
      <c r="C410" s="37"/>
      <c r="D410" s="217" t="s">
        <v>145</v>
      </c>
      <c r="E410" s="37"/>
      <c r="F410" s="218" t="s">
        <v>675</v>
      </c>
      <c r="G410" s="37"/>
      <c r="H410" s="37"/>
      <c r="I410" s="116"/>
      <c r="J410" s="37"/>
      <c r="K410" s="37"/>
      <c r="L410" s="40"/>
      <c r="M410" s="219"/>
      <c r="N410" s="220"/>
      <c r="O410" s="72"/>
      <c r="P410" s="72"/>
      <c r="Q410" s="72"/>
      <c r="R410" s="72"/>
      <c r="S410" s="72"/>
      <c r="T410" s="73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7" t="s">
        <v>145</v>
      </c>
      <c r="AU410" s="17" t="s">
        <v>93</v>
      </c>
    </row>
    <row r="411" spans="1:65" s="13" customFormat="1" ht="11.25">
      <c r="B411" s="222"/>
      <c r="C411" s="223"/>
      <c r="D411" s="217" t="s">
        <v>151</v>
      </c>
      <c r="E411" s="224" t="s">
        <v>1</v>
      </c>
      <c r="F411" s="225" t="s">
        <v>1865</v>
      </c>
      <c r="G411" s="223"/>
      <c r="H411" s="226">
        <v>64.959999999999994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151</v>
      </c>
      <c r="AU411" s="232" t="s">
        <v>93</v>
      </c>
      <c r="AV411" s="13" t="s">
        <v>93</v>
      </c>
      <c r="AW411" s="13" t="s">
        <v>38</v>
      </c>
      <c r="AX411" s="13" t="s">
        <v>83</v>
      </c>
      <c r="AY411" s="232" t="s">
        <v>138</v>
      </c>
    </row>
    <row r="412" spans="1:65" s="13" customFormat="1" ht="11.25">
      <c r="B412" s="222"/>
      <c r="C412" s="223"/>
      <c r="D412" s="217" t="s">
        <v>151</v>
      </c>
      <c r="E412" s="224" t="s">
        <v>1</v>
      </c>
      <c r="F412" s="225" t="s">
        <v>1866</v>
      </c>
      <c r="G412" s="223"/>
      <c r="H412" s="226">
        <v>28.672000000000001</v>
      </c>
      <c r="I412" s="227"/>
      <c r="J412" s="223"/>
      <c r="K412" s="223"/>
      <c r="L412" s="228"/>
      <c r="M412" s="229"/>
      <c r="N412" s="230"/>
      <c r="O412" s="230"/>
      <c r="P412" s="230"/>
      <c r="Q412" s="230"/>
      <c r="R412" s="230"/>
      <c r="S412" s="230"/>
      <c r="T412" s="231"/>
      <c r="AT412" s="232" t="s">
        <v>151</v>
      </c>
      <c r="AU412" s="232" t="s">
        <v>93</v>
      </c>
      <c r="AV412" s="13" t="s">
        <v>93</v>
      </c>
      <c r="AW412" s="13" t="s">
        <v>38</v>
      </c>
      <c r="AX412" s="13" t="s">
        <v>83</v>
      </c>
      <c r="AY412" s="232" t="s">
        <v>138</v>
      </c>
    </row>
    <row r="413" spans="1:65" s="13" customFormat="1" ht="11.25">
      <c r="B413" s="222"/>
      <c r="C413" s="223"/>
      <c r="D413" s="217" t="s">
        <v>151</v>
      </c>
      <c r="E413" s="224" t="s">
        <v>1</v>
      </c>
      <c r="F413" s="225" t="s">
        <v>1867</v>
      </c>
      <c r="G413" s="223"/>
      <c r="H413" s="226">
        <v>55.552</v>
      </c>
      <c r="I413" s="227"/>
      <c r="J413" s="223"/>
      <c r="K413" s="223"/>
      <c r="L413" s="228"/>
      <c r="M413" s="229"/>
      <c r="N413" s="230"/>
      <c r="O413" s="230"/>
      <c r="P413" s="230"/>
      <c r="Q413" s="230"/>
      <c r="R413" s="230"/>
      <c r="S413" s="230"/>
      <c r="T413" s="231"/>
      <c r="AT413" s="232" t="s">
        <v>151</v>
      </c>
      <c r="AU413" s="232" t="s">
        <v>93</v>
      </c>
      <c r="AV413" s="13" t="s">
        <v>93</v>
      </c>
      <c r="AW413" s="13" t="s">
        <v>38</v>
      </c>
      <c r="AX413" s="13" t="s">
        <v>83</v>
      </c>
      <c r="AY413" s="232" t="s">
        <v>138</v>
      </c>
    </row>
    <row r="414" spans="1:65" s="13" customFormat="1" ht="11.25">
      <c r="B414" s="222"/>
      <c r="C414" s="223"/>
      <c r="D414" s="217" t="s">
        <v>151</v>
      </c>
      <c r="E414" s="224" t="s">
        <v>1</v>
      </c>
      <c r="F414" s="225" t="s">
        <v>1868</v>
      </c>
      <c r="G414" s="223"/>
      <c r="H414" s="226">
        <v>1.4E-2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151</v>
      </c>
      <c r="AU414" s="232" t="s">
        <v>93</v>
      </c>
      <c r="AV414" s="13" t="s">
        <v>93</v>
      </c>
      <c r="AW414" s="13" t="s">
        <v>38</v>
      </c>
      <c r="AX414" s="13" t="s">
        <v>83</v>
      </c>
      <c r="AY414" s="232" t="s">
        <v>138</v>
      </c>
    </row>
    <row r="415" spans="1:65" s="14" customFormat="1" ht="11.25">
      <c r="B415" s="237"/>
      <c r="C415" s="238"/>
      <c r="D415" s="217" t="s">
        <v>151</v>
      </c>
      <c r="E415" s="239" t="s">
        <v>1</v>
      </c>
      <c r="F415" s="240" t="s">
        <v>270</v>
      </c>
      <c r="G415" s="238"/>
      <c r="H415" s="241">
        <v>149.19800000000001</v>
      </c>
      <c r="I415" s="242"/>
      <c r="J415" s="238"/>
      <c r="K415" s="238"/>
      <c r="L415" s="243"/>
      <c r="M415" s="244"/>
      <c r="N415" s="245"/>
      <c r="O415" s="245"/>
      <c r="P415" s="245"/>
      <c r="Q415" s="245"/>
      <c r="R415" s="245"/>
      <c r="S415" s="245"/>
      <c r="T415" s="246"/>
      <c r="AT415" s="247" t="s">
        <v>151</v>
      </c>
      <c r="AU415" s="247" t="s">
        <v>93</v>
      </c>
      <c r="AV415" s="14" t="s">
        <v>157</v>
      </c>
      <c r="AW415" s="14" t="s">
        <v>38</v>
      </c>
      <c r="AX415" s="14" t="s">
        <v>91</v>
      </c>
      <c r="AY415" s="247" t="s">
        <v>138</v>
      </c>
    </row>
    <row r="416" spans="1:65" s="2" customFormat="1" ht="24" customHeight="1">
      <c r="A416" s="35"/>
      <c r="B416" s="36"/>
      <c r="C416" s="204" t="s">
        <v>598</v>
      </c>
      <c r="D416" s="204" t="s">
        <v>139</v>
      </c>
      <c r="E416" s="205" t="s">
        <v>677</v>
      </c>
      <c r="F416" s="206" t="s">
        <v>678</v>
      </c>
      <c r="G416" s="207" t="s">
        <v>377</v>
      </c>
      <c r="H416" s="208">
        <v>84.224000000000004</v>
      </c>
      <c r="I416" s="209"/>
      <c r="J416" s="210">
        <f>ROUND(I416*H416,2)</f>
        <v>0</v>
      </c>
      <c r="K416" s="206" t="s">
        <v>248</v>
      </c>
      <c r="L416" s="40"/>
      <c r="M416" s="211" t="s">
        <v>1</v>
      </c>
      <c r="N416" s="212" t="s">
        <v>48</v>
      </c>
      <c r="O416" s="72"/>
      <c r="P416" s="213">
        <f>O416*H416</f>
        <v>0</v>
      </c>
      <c r="Q416" s="213">
        <v>0</v>
      </c>
      <c r="R416" s="213">
        <f>Q416*H416</f>
        <v>0</v>
      </c>
      <c r="S416" s="213">
        <v>0</v>
      </c>
      <c r="T416" s="214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15" t="s">
        <v>157</v>
      </c>
      <c r="AT416" s="215" t="s">
        <v>139</v>
      </c>
      <c r="AU416" s="215" t="s">
        <v>93</v>
      </c>
      <c r="AY416" s="17" t="s">
        <v>138</v>
      </c>
      <c r="BE416" s="216">
        <f>IF(N416="základní",J416,0)</f>
        <v>0</v>
      </c>
      <c r="BF416" s="216">
        <f>IF(N416="snížená",J416,0)</f>
        <v>0</v>
      </c>
      <c r="BG416" s="216">
        <f>IF(N416="zákl. přenesená",J416,0)</f>
        <v>0</v>
      </c>
      <c r="BH416" s="216">
        <f>IF(N416="sníž. přenesená",J416,0)</f>
        <v>0</v>
      </c>
      <c r="BI416" s="216">
        <f>IF(N416="nulová",J416,0)</f>
        <v>0</v>
      </c>
      <c r="BJ416" s="17" t="s">
        <v>91</v>
      </c>
      <c r="BK416" s="216">
        <f>ROUND(I416*H416,2)</f>
        <v>0</v>
      </c>
      <c r="BL416" s="17" t="s">
        <v>157</v>
      </c>
      <c r="BM416" s="215" t="s">
        <v>1875</v>
      </c>
    </row>
    <row r="417" spans="1:65" s="2" customFormat="1" ht="19.5">
      <c r="A417" s="35"/>
      <c r="B417" s="36"/>
      <c r="C417" s="37"/>
      <c r="D417" s="217" t="s">
        <v>145</v>
      </c>
      <c r="E417" s="37"/>
      <c r="F417" s="218" t="s">
        <v>680</v>
      </c>
      <c r="G417" s="37"/>
      <c r="H417" s="37"/>
      <c r="I417" s="116"/>
      <c r="J417" s="37"/>
      <c r="K417" s="37"/>
      <c r="L417" s="40"/>
      <c r="M417" s="219"/>
      <c r="N417" s="220"/>
      <c r="O417" s="72"/>
      <c r="P417" s="72"/>
      <c r="Q417" s="72"/>
      <c r="R417" s="72"/>
      <c r="S417" s="72"/>
      <c r="T417" s="73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7" t="s">
        <v>145</v>
      </c>
      <c r="AU417" s="17" t="s">
        <v>93</v>
      </c>
    </row>
    <row r="418" spans="1:65" s="13" customFormat="1" ht="11.25">
      <c r="B418" s="222"/>
      <c r="C418" s="223"/>
      <c r="D418" s="217" t="s">
        <v>151</v>
      </c>
      <c r="E418" s="224" t="s">
        <v>1</v>
      </c>
      <c r="F418" s="225" t="s">
        <v>1866</v>
      </c>
      <c r="G418" s="223"/>
      <c r="H418" s="226">
        <v>28.672000000000001</v>
      </c>
      <c r="I418" s="227"/>
      <c r="J418" s="223"/>
      <c r="K418" s="223"/>
      <c r="L418" s="228"/>
      <c r="M418" s="229"/>
      <c r="N418" s="230"/>
      <c r="O418" s="230"/>
      <c r="P418" s="230"/>
      <c r="Q418" s="230"/>
      <c r="R418" s="230"/>
      <c r="S418" s="230"/>
      <c r="T418" s="231"/>
      <c r="AT418" s="232" t="s">
        <v>151</v>
      </c>
      <c r="AU418" s="232" t="s">
        <v>93</v>
      </c>
      <c r="AV418" s="13" t="s">
        <v>93</v>
      </c>
      <c r="AW418" s="13" t="s">
        <v>38</v>
      </c>
      <c r="AX418" s="13" t="s">
        <v>83</v>
      </c>
      <c r="AY418" s="232" t="s">
        <v>138</v>
      </c>
    </row>
    <row r="419" spans="1:65" s="13" customFormat="1" ht="11.25">
      <c r="B419" s="222"/>
      <c r="C419" s="223"/>
      <c r="D419" s="217" t="s">
        <v>151</v>
      </c>
      <c r="E419" s="224" t="s">
        <v>1</v>
      </c>
      <c r="F419" s="225" t="s">
        <v>1867</v>
      </c>
      <c r="G419" s="223"/>
      <c r="H419" s="226">
        <v>55.552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AT419" s="232" t="s">
        <v>151</v>
      </c>
      <c r="AU419" s="232" t="s">
        <v>93</v>
      </c>
      <c r="AV419" s="13" t="s">
        <v>93</v>
      </c>
      <c r="AW419" s="13" t="s">
        <v>38</v>
      </c>
      <c r="AX419" s="13" t="s">
        <v>83</v>
      </c>
      <c r="AY419" s="232" t="s">
        <v>138</v>
      </c>
    </row>
    <row r="420" spans="1:65" s="14" customFormat="1" ht="11.25">
      <c r="B420" s="237"/>
      <c r="C420" s="238"/>
      <c r="D420" s="217" t="s">
        <v>151</v>
      </c>
      <c r="E420" s="239" t="s">
        <v>1</v>
      </c>
      <c r="F420" s="240" t="s">
        <v>270</v>
      </c>
      <c r="G420" s="238"/>
      <c r="H420" s="241">
        <v>84.224000000000004</v>
      </c>
      <c r="I420" s="242"/>
      <c r="J420" s="238"/>
      <c r="K420" s="238"/>
      <c r="L420" s="243"/>
      <c r="M420" s="244"/>
      <c r="N420" s="245"/>
      <c r="O420" s="245"/>
      <c r="P420" s="245"/>
      <c r="Q420" s="245"/>
      <c r="R420" s="245"/>
      <c r="S420" s="245"/>
      <c r="T420" s="246"/>
      <c r="AT420" s="247" t="s">
        <v>151</v>
      </c>
      <c r="AU420" s="247" t="s">
        <v>93</v>
      </c>
      <c r="AV420" s="14" t="s">
        <v>157</v>
      </c>
      <c r="AW420" s="14" t="s">
        <v>38</v>
      </c>
      <c r="AX420" s="14" t="s">
        <v>91</v>
      </c>
      <c r="AY420" s="247" t="s">
        <v>138</v>
      </c>
    </row>
    <row r="421" spans="1:65" s="2" customFormat="1" ht="24" customHeight="1">
      <c r="A421" s="35"/>
      <c r="B421" s="36"/>
      <c r="C421" s="204" t="s">
        <v>604</v>
      </c>
      <c r="D421" s="204" t="s">
        <v>139</v>
      </c>
      <c r="E421" s="205" t="s">
        <v>1357</v>
      </c>
      <c r="F421" s="206" t="s">
        <v>1358</v>
      </c>
      <c r="G421" s="207" t="s">
        <v>377</v>
      </c>
      <c r="H421" s="208">
        <v>1.4E-2</v>
      </c>
      <c r="I421" s="209"/>
      <c r="J421" s="210">
        <f>ROUND(I421*H421,2)</f>
        <v>0</v>
      </c>
      <c r="K421" s="206" t="s">
        <v>1</v>
      </c>
      <c r="L421" s="40"/>
      <c r="M421" s="211" t="s">
        <v>1</v>
      </c>
      <c r="N421" s="212" t="s">
        <v>48</v>
      </c>
      <c r="O421" s="72"/>
      <c r="P421" s="213">
        <f>O421*H421</f>
        <v>0</v>
      </c>
      <c r="Q421" s="213">
        <v>0</v>
      </c>
      <c r="R421" s="213">
        <f>Q421*H421</f>
        <v>0</v>
      </c>
      <c r="S421" s="213">
        <v>0</v>
      </c>
      <c r="T421" s="214">
        <f>S421*H421</f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15" t="s">
        <v>157</v>
      </c>
      <c r="AT421" s="215" t="s">
        <v>139</v>
      </c>
      <c r="AU421" s="215" t="s">
        <v>93</v>
      </c>
      <c r="AY421" s="17" t="s">
        <v>138</v>
      </c>
      <c r="BE421" s="216">
        <f>IF(N421="základní",J421,0)</f>
        <v>0</v>
      </c>
      <c r="BF421" s="216">
        <f>IF(N421="snížená",J421,0)</f>
        <v>0</v>
      </c>
      <c r="BG421" s="216">
        <f>IF(N421="zákl. přenesená",J421,0)</f>
        <v>0</v>
      </c>
      <c r="BH421" s="216">
        <f>IF(N421="sníž. přenesená",J421,0)</f>
        <v>0</v>
      </c>
      <c r="BI421" s="216">
        <f>IF(N421="nulová",J421,0)</f>
        <v>0</v>
      </c>
      <c r="BJ421" s="17" t="s">
        <v>91</v>
      </c>
      <c r="BK421" s="216">
        <f>ROUND(I421*H421,2)</f>
        <v>0</v>
      </c>
      <c r="BL421" s="17" t="s">
        <v>157</v>
      </c>
      <c r="BM421" s="215" t="s">
        <v>1876</v>
      </c>
    </row>
    <row r="422" spans="1:65" s="2" customFormat="1" ht="11.25">
      <c r="A422" s="35"/>
      <c r="B422" s="36"/>
      <c r="C422" s="37"/>
      <c r="D422" s="217" t="s">
        <v>145</v>
      </c>
      <c r="E422" s="37"/>
      <c r="F422" s="218" t="s">
        <v>1358</v>
      </c>
      <c r="G422" s="37"/>
      <c r="H422" s="37"/>
      <c r="I422" s="116"/>
      <c r="J422" s="37"/>
      <c r="K422" s="37"/>
      <c r="L422" s="40"/>
      <c r="M422" s="219"/>
      <c r="N422" s="220"/>
      <c r="O422" s="72"/>
      <c r="P422" s="72"/>
      <c r="Q422" s="72"/>
      <c r="R422" s="72"/>
      <c r="S422" s="72"/>
      <c r="T422" s="73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T422" s="17" t="s">
        <v>145</v>
      </c>
      <c r="AU422" s="17" t="s">
        <v>93</v>
      </c>
    </row>
    <row r="423" spans="1:65" s="13" customFormat="1" ht="11.25">
      <c r="B423" s="222"/>
      <c r="C423" s="223"/>
      <c r="D423" s="217" t="s">
        <v>151</v>
      </c>
      <c r="E423" s="224" t="s">
        <v>1</v>
      </c>
      <c r="F423" s="225" t="s">
        <v>1868</v>
      </c>
      <c r="G423" s="223"/>
      <c r="H423" s="226">
        <v>1.4E-2</v>
      </c>
      <c r="I423" s="227"/>
      <c r="J423" s="223"/>
      <c r="K423" s="223"/>
      <c r="L423" s="228"/>
      <c r="M423" s="229"/>
      <c r="N423" s="230"/>
      <c r="O423" s="230"/>
      <c r="P423" s="230"/>
      <c r="Q423" s="230"/>
      <c r="R423" s="230"/>
      <c r="S423" s="230"/>
      <c r="T423" s="231"/>
      <c r="AT423" s="232" t="s">
        <v>151</v>
      </c>
      <c r="AU423" s="232" t="s">
        <v>93</v>
      </c>
      <c r="AV423" s="13" t="s">
        <v>93</v>
      </c>
      <c r="AW423" s="13" t="s">
        <v>38</v>
      </c>
      <c r="AX423" s="13" t="s">
        <v>91</v>
      </c>
      <c r="AY423" s="232" t="s">
        <v>138</v>
      </c>
    </row>
    <row r="424" spans="1:65" s="2" customFormat="1" ht="24" customHeight="1">
      <c r="A424" s="35"/>
      <c r="B424" s="36"/>
      <c r="C424" s="204" t="s">
        <v>608</v>
      </c>
      <c r="D424" s="204" t="s">
        <v>139</v>
      </c>
      <c r="E424" s="205" t="s">
        <v>682</v>
      </c>
      <c r="F424" s="206" t="s">
        <v>683</v>
      </c>
      <c r="G424" s="207" t="s">
        <v>377</v>
      </c>
      <c r="H424" s="208">
        <v>64.959999999999994</v>
      </c>
      <c r="I424" s="209"/>
      <c r="J424" s="210">
        <f>ROUND(I424*H424,2)</f>
        <v>0</v>
      </c>
      <c r="K424" s="206" t="s">
        <v>248</v>
      </c>
      <c r="L424" s="40"/>
      <c r="M424" s="211" t="s">
        <v>1</v>
      </c>
      <c r="N424" s="212" t="s">
        <v>48</v>
      </c>
      <c r="O424" s="72"/>
      <c r="P424" s="213">
        <f>O424*H424</f>
        <v>0</v>
      </c>
      <c r="Q424" s="213">
        <v>0</v>
      </c>
      <c r="R424" s="213">
        <f>Q424*H424</f>
        <v>0</v>
      </c>
      <c r="S424" s="213">
        <v>0</v>
      </c>
      <c r="T424" s="214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15" t="s">
        <v>157</v>
      </c>
      <c r="AT424" s="215" t="s">
        <v>139</v>
      </c>
      <c r="AU424" s="215" t="s">
        <v>93</v>
      </c>
      <c r="AY424" s="17" t="s">
        <v>138</v>
      </c>
      <c r="BE424" s="216">
        <f>IF(N424="základní",J424,0)</f>
        <v>0</v>
      </c>
      <c r="BF424" s="216">
        <f>IF(N424="snížená",J424,0)</f>
        <v>0</v>
      </c>
      <c r="BG424" s="216">
        <f>IF(N424="zákl. přenesená",J424,0)</f>
        <v>0</v>
      </c>
      <c r="BH424" s="216">
        <f>IF(N424="sníž. přenesená",J424,0)</f>
        <v>0</v>
      </c>
      <c r="BI424" s="216">
        <f>IF(N424="nulová",J424,0)</f>
        <v>0</v>
      </c>
      <c r="BJ424" s="17" t="s">
        <v>91</v>
      </c>
      <c r="BK424" s="216">
        <f>ROUND(I424*H424,2)</f>
        <v>0</v>
      </c>
      <c r="BL424" s="17" t="s">
        <v>157</v>
      </c>
      <c r="BM424" s="215" t="s">
        <v>1877</v>
      </c>
    </row>
    <row r="425" spans="1:65" s="2" customFormat="1" ht="19.5">
      <c r="A425" s="35"/>
      <c r="B425" s="36"/>
      <c r="C425" s="37"/>
      <c r="D425" s="217" t="s">
        <v>145</v>
      </c>
      <c r="E425" s="37"/>
      <c r="F425" s="218" t="s">
        <v>685</v>
      </c>
      <c r="G425" s="37"/>
      <c r="H425" s="37"/>
      <c r="I425" s="116"/>
      <c r="J425" s="37"/>
      <c r="K425" s="37"/>
      <c r="L425" s="40"/>
      <c r="M425" s="219"/>
      <c r="N425" s="220"/>
      <c r="O425" s="72"/>
      <c r="P425" s="72"/>
      <c r="Q425" s="72"/>
      <c r="R425" s="72"/>
      <c r="S425" s="72"/>
      <c r="T425" s="73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7" t="s">
        <v>145</v>
      </c>
      <c r="AU425" s="17" t="s">
        <v>93</v>
      </c>
    </row>
    <row r="426" spans="1:65" s="13" customFormat="1" ht="11.25">
      <c r="B426" s="222"/>
      <c r="C426" s="223"/>
      <c r="D426" s="217" t="s">
        <v>151</v>
      </c>
      <c r="E426" s="224" t="s">
        <v>1</v>
      </c>
      <c r="F426" s="225" t="s">
        <v>1865</v>
      </c>
      <c r="G426" s="223"/>
      <c r="H426" s="226">
        <v>64.959999999999994</v>
      </c>
      <c r="I426" s="227"/>
      <c r="J426" s="223"/>
      <c r="K426" s="223"/>
      <c r="L426" s="228"/>
      <c r="M426" s="229"/>
      <c r="N426" s="230"/>
      <c r="O426" s="230"/>
      <c r="P426" s="230"/>
      <c r="Q426" s="230"/>
      <c r="R426" s="230"/>
      <c r="S426" s="230"/>
      <c r="T426" s="231"/>
      <c r="AT426" s="232" t="s">
        <v>151</v>
      </c>
      <c r="AU426" s="232" t="s">
        <v>93</v>
      </c>
      <c r="AV426" s="13" t="s">
        <v>93</v>
      </c>
      <c r="AW426" s="13" t="s">
        <v>38</v>
      </c>
      <c r="AX426" s="13" t="s">
        <v>91</v>
      </c>
      <c r="AY426" s="232" t="s">
        <v>138</v>
      </c>
    </row>
    <row r="427" spans="1:65" s="12" customFormat="1" ht="22.9" customHeight="1">
      <c r="B427" s="188"/>
      <c r="C427" s="189"/>
      <c r="D427" s="190" t="s">
        <v>82</v>
      </c>
      <c r="E427" s="202" t="s">
        <v>686</v>
      </c>
      <c r="F427" s="202" t="s">
        <v>687</v>
      </c>
      <c r="G427" s="189"/>
      <c r="H427" s="189"/>
      <c r="I427" s="192"/>
      <c r="J427" s="203">
        <f>BK427</f>
        <v>0</v>
      </c>
      <c r="K427" s="189"/>
      <c r="L427" s="194"/>
      <c r="M427" s="195"/>
      <c r="N427" s="196"/>
      <c r="O427" s="196"/>
      <c r="P427" s="197">
        <f>SUM(P428:P439)</f>
        <v>0</v>
      </c>
      <c r="Q427" s="196"/>
      <c r="R427" s="197">
        <f>SUM(R428:R439)</f>
        <v>0</v>
      </c>
      <c r="S427" s="196"/>
      <c r="T427" s="198">
        <f>SUM(T428:T439)</f>
        <v>0</v>
      </c>
      <c r="AR427" s="199" t="s">
        <v>91</v>
      </c>
      <c r="AT427" s="200" t="s">
        <v>82</v>
      </c>
      <c r="AU427" s="200" t="s">
        <v>91</v>
      </c>
      <c r="AY427" s="199" t="s">
        <v>138</v>
      </c>
      <c r="BK427" s="201">
        <f>SUM(BK428:BK439)</f>
        <v>0</v>
      </c>
    </row>
    <row r="428" spans="1:65" s="2" customFormat="1" ht="24" customHeight="1">
      <c r="A428" s="35"/>
      <c r="B428" s="36"/>
      <c r="C428" s="204" t="s">
        <v>613</v>
      </c>
      <c r="D428" s="204" t="s">
        <v>139</v>
      </c>
      <c r="E428" s="205" t="s">
        <v>689</v>
      </c>
      <c r="F428" s="206" t="s">
        <v>690</v>
      </c>
      <c r="G428" s="207" t="s">
        <v>377</v>
      </c>
      <c r="H428" s="208">
        <v>173.57599999999999</v>
      </c>
      <c r="I428" s="209"/>
      <c r="J428" s="210">
        <f>ROUND(I428*H428,2)</f>
        <v>0</v>
      </c>
      <c r="K428" s="206" t="s">
        <v>248</v>
      </c>
      <c r="L428" s="40"/>
      <c r="M428" s="211" t="s">
        <v>1</v>
      </c>
      <c r="N428" s="212" t="s">
        <v>48</v>
      </c>
      <c r="O428" s="72"/>
      <c r="P428" s="213">
        <f>O428*H428</f>
        <v>0</v>
      </c>
      <c r="Q428" s="213">
        <v>0</v>
      </c>
      <c r="R428" s="213">
        <f>Q428*H428</f>
        <v>0</v>
      </c>
      <c r="S428" s="213">
        <v>0</v>
      </c>
      <c r="T428" s="214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15" t="s">
        <v>157</v>
      </c>
      <c r="AT428" s="215" t="s">
        <v>139</v>
      </c>
      <c r="AU428" s="215" t="s">
        <v>93</v>
      </c>
      <c r="AY428" s="17" t="s">
        <v>138</v>
      </c>
      <c r="BE428" s="216">
        <f>IF(N428="základní",J428,0)</f>
        <v>0</v>
      </c>
      <c r="BF428" s="216">
        <f>IF(N428="snížená",J428,0)</f>
        <v>0</v>
      </c>
      <c r="BG428" s="216">
        <f>IF(N428="zákl. přenesená",J428,0)</f>
        <v>0</v>
      </c>
      <c r="BH428" s="216">
        <f>IF(N428="sníž. přenesená",J428,0)</f>
        <v>0</v>
      </c>
      <c r="BI428" s="216">
        <f>IF(N428="nulová",J428,0)</f>
        <v>0</v>
      </c>
      <c r="BJ428" s="17" t="s">
        <v>91</v>
      </c>
      <c r="BK428" s="216">
        <f>ROUND(I428*H428,2)</f>
        <v>0</v>
      </c>
      <c r="BL428" s="17" t="s">
        <v>157</v>
      </c>
      <c r="BM428" s="215" t="s">
        <v>1878</v>
      </c>
    </row>
    <row r="429" spans="1:65" s="2" customFormat="1" ht="19.5">
      <c r="A429" s="35"/>
      <c r="B429" s="36"/>
      <c r="C429" s="37"/>
      <c r="D429" s="217" t="s">
        <v>145</v>
      </c>
      <c r="E429" s="37"/>
      <c r="F429" s="218" t="s">
        <v>692</v>
      </c>
      <c r="G429" s="37"/>
      <c r="H429" s="37"/>
      <c r="I429" s="116"/>
      <c r="J429" s="37"/>
      <c r="K429" s="37"/>
      <c r="L429" s="40"/>
      <c r="M429" s="219"/>
      <c r="N429" s="220"/>
      <c r="O429" s="72"/>
      <c r="P429" s="72"/>
      <c r="Q429" s="72"/>
      <c r="R429" s="72"/>
      <c r="S429" s="72"/>
      <c r="T429" s="73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17" t="s">
        <v>145</v>
      </c>
      <c r="AU429" s="17" t="s">
        <v>93</v>
      </c>
    </row>
    <row r="430" spans="1:65" s="13" customFormat="1" ht="11.25">
      <c r="B430" s="222"/>
      <c r="C430" s="223"/>
      <c r="D430" s="217" t="s">
        <v>151</v>
      </c>
      <c r="E430" s="224" t="s">
        <v>1</v>
      </c>
      <c r="F430" s="225" t="s">
        <v>1879</v>
      </c>
      <c r="G430" s="223"/>
      <c r="H430" s="226">
        <v>173.57599999999999</v>
      </c>
      <c r="I430" s="227"/>
      <c r="J430" s="223"/>
      <c r="K430" s="223"/>
      <c r="L430" s="228"/>
      <c r="M430" s="229"/>
      <c r="N430" s="230"/>
      <c r="O430" s="230"/>
      <c r="P430" s="230"/>
      <c r="Q430" s="230"/>
      <c r="R430" s="230"/>
      <c r="S430" s="230"/>
      <c r="T430" s="231"/>
      <c r="AT430" s="232" t="s">
        <v>151</v>
      </c>
      <c r="AU430" s="232" t="s">
        <v>93</v>
      </c>
      <c r="AV430" s="13" t="s">
        <v>93</v>
      </c>
      <c r="AW430" s="13" t="s">
        <v>38</v>
      </c>
      <c r="AX430" s="13" t="s">
        <v>91</v>
      </c>
      <c r="AY430" s="232" t="s">
        <v>138</v>
      </c>
    </row>
    <row r="431" spans="1:65" s="2" customFormat="1" ht="24" customHeight="1">
      <c r="A431" s="35"/>
      <c r="B431" s="36"/>
      <c r="C431" s="204" t="s">
        <v>618</v>
      </c>
      <c r="D431" s="204" t="s">
        <v>139</v>
      </c>
      <c r="E431" s="205" t="s">
        <v>695</v>
      </c>
      <c r="F431" s="206" t="s">
        <v>696</v>
      </c>
      <c r="G431" s="207" t="s">
        <v>377</v>
      </c>
      <c r="H431" s="208">
        <v>173.57599999999999</v>
      </c>
      <c r="I431" s="209"/>
      <c r="J431" s="210">
        <f>ROUND(I431*H431,2)</f>
        <v>0</v>
      </c>
      <c r="K431" s="206" t="s">
        <v>248</v>
      </c>
      <c r="L431" s="40"/>
      <c r="M431" s="211" t="s">
        <v>1</v>
      </c>
      <c r="N431" s="212" t="s">
        <v>48</v>
      </c>
      <c r="O431" s="72"/>
      <c r="P431" s="213">
        <f>O431*H431</f>
        <v>0</v>
      </c>
      <c r="Q431" s="213">
        <v>0</v>
      </c>
      <c r="R431" s="213">
        <f>Q431*H431</f>
        <v>0</v>
      </c>
      <c r="S431" s="213">
        <v>0</v>
      </c>
      <c r="T431" s="214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15" t="s">
        <v>157</v>
      </c>
      <c r="AT431" s="215" t="s">
        <v>139</v>
      </c>
      <c r="AU431" s="215" t="s">
        <v>93</v>
      </c>
      <c r="AY431" s="17" t="s">
        <v>138</v>
      </c>
      <c r="BE431" s="216">
        <f>IF(N431="základní",J431,0)</f>
        <v>0</v>
      </c>
      <c r="BF431" s="216">
        <f>IF(N431="snížená",J431,0)</f>
        <v>0</v>
      </c>
      <c r="BG431" s="216">
        <f>IF(N431="zákl. přenesená",J431,0)</f>
        <v>0</v>
      </c>
      <c r="BH431" s="216">
        <f>IF(N431="sníž. přenesená",J431,0)</f>
        <v>0</v>
      </c>
      <c r="BI431" s="216">
        <f>IF(N431="nulová",J431,0)</f>
        <v>0</v>
      </c>
      <c r="BJ431" s="17" t="s">
        <v>91</v>
      </c>
      <c r="BK431" s="216">
        <f>ROUND(I431*H431,2)</f>
        <v>0</v>
      </c>
      <c r="BL431" s="17" t="s">
        <v>157</v>
      </c>
      <c r="BM431" s="215" t="s">
        <v>1880</v>
      </c>
    </row>
    <row r="432" spans="1:65" s="2" customFormat="1" ht="29.25">
      <c r="A432" s="35"/>
      <c r="B432" s="36"/>
      <c r="C432" s="37"/>
      <c r="D432" s="217" t="s">
        <v>145</v>
      </c>
      <c r="E432" s="37"/>
      <c r="F432" s="218" t="s">
        <v>698</v>
      </c>
      <c r="G432" s="37"/>
      <c r="H432" s="37"/>
      <c r="I432" s="116"/>
      <c r="J432" s="37"/>
      <c r="K432" s="37"/>
      <c r="L432" s="40"/>
      <c r="M432" s="219"/>
      <c r="N432" s="220"/>
      <c r="O432" s="72"/>
      <c r="P432" s="72"/>
      <c r="Q432" s="72"/>
      <c r="R432" s="72"/>
      <c r="S432" s="72"/>
      <c r="T432" s="73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7" t="s">
        <v>145</v>
      </c>
      <c r="AU432" s="17" t="s">
        <v>93</v>
      </c>
    </row>
    <row r="433" spans="1:65" s="13" customFormat="1" ht="11.25">
      <c r="B433" s="222"/>
      <c r="C433" s="223"/>
      <c r="D433" s="217" t="s">
        <v>151</v>
      </c>
      <c r="E433" s="224" t="s">
        <v>1</v>
      </c>
      <c r="F433" s="225" t="s">
        <v>1879</v>
      </c>
      <c r="G433" s="223"/>
      <c r="H433" s="226">
        <v>173.57599999999999</v>
      </c>
      <c r="I433" s="227"/>
      <c r="J433" s="223"/>
      <c r="K433" s="223"/>
      <c r="L433" s="228"/>
      <c r="M433" s="229"/>
      <c r="N433" s="230"/>
      <c r="O433" s="230"/>
      <c r="P433" s="230"/>
      <c r="Q433" s="230"/>
      <c r="R433" s="230"/>
      <c r="S433" s="230"/>
      <c r="T433" s="231"/>
      <c r="AT433" s="232" t="s">
        <v>151</v>
      </c>
      <c r="AU433" s="232" t="s">
        <v>93</v>
      </c>
      <c r="AV433" s="13" t="s">
        <v>93</v>
      </c>
      <c r="AW433" s="13" t="s">
        <v>38</v>
      </c>
      <c r="AX433" s="13" t="s">
        <v>91</v>
      </c>
      <c r="AY433" s="232" t="s">
        <v>138</v>
      </c>
    </row>
    <row r="434" spans="1:65" s="2" customFormat="1" ht="24" customHeight="1">
      <c r="A434" s="35"/>
      <c r="B434" s="36"/>
      <c r="C434" s="204" t="s">
        <v>622</v>
      </c>
      <c r="D434" s="204" t="s">
        <v>139</v>
      </c>
      <c r="E434" s="205" t="s">
        <v>700</v>
      </c>
      <c r="F434" s="206" t="s">
        <v>701</v>
      </c>
      <c r="G434" s="207" t="s">
        <v>377</v>
      </c>
      <c r="H434" s="208">
        <v>17.89</v>
      </c>
      <c r="I434" s="209"/>
      <c r="J434" s="210">
        <f>ROUND(I434*H434,2)</f>
        <v>0</v>
      </c>
      <c r="K434" s="206" t="s">
        <v>248</v>
      </c>
      <c r="L434" s="40"/>
      <c r="M434" s="211" t="s">
        <v>1</v>
      </c>
      <c r="N434" s="212" t="s">
        <v>48</v>
      </c>
      <c r="O434" s="72"/>
      <c r="P434" s="213">
        <f>O434*H434</f>
        <v>0</v>
      </c>
      <c r="Q434" s="213">
        <v>0</v>
      </c>
      <c r="R434" s="213">
        <f>Q434*H434</f>
        <v>0</v>
      </c>
      <c r="S434" s="213">
        <v>0</v>
      </c>
      <c r="T434" s="214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15" t="s">
        <v>157</v>
      </c>
      <c r="AT434" s="215" t="s">
        <v>139</v>
      </c>
      <c r="AU434" s="215" t="s">
        <v>93</v>
      </c>
      <c r="AY434" s="17" t="s">
        <v>138</v>
      </c>
      <c r="BE434" s="216">
        <f>IF(N434="základní",J434,0)</f>
        <v>0</v>
      </c>
      <c r="BF434" s="216">
        <f>IF(N434="snížená",J434,0)</f>
        <v>0</v>
      </c>
      <c r="BG434" s="216">
        <f>IF(N434="zákl. přenesená",J434,0)</f>
        <v>0</v>
      </c>
      <c r="BH434" s="216">
        <f>IF(N434="sníž. přenesená",J434,0)</f>
        <v>0</v>
      </c>
      <c r="BI434" s="216">
        <f>IF(N434="nulová",J434,0)</f>
        <v>0</v>
      </c>
      <c r="BJ434" s="17" t="s">
        <v>91</v>
      </c>
      <c r="BK434" s="216">
        <f>ROUND(I434*H434,2)</f>
        <v>0</v>
      </c>
      <c r="BL434" s="17" t="s">
        <v>157</v>
      </c>
      <c r="BM434" s="215" t="s">
        <v>1881</v>
      </c>
    </row>
    <row r="435" spans="1:65" s="2" customFormat="1" ht="29.25">
      <c r="A435" s="35"/>
      <c r="B435" s="36"/>
      <c r="C435" s="37"/>
      <c r="D435" s="217" t="s">
        <v>145</v>
      </c>
      <c r="E435" s="37"/>
      <c r="F435" s="218" t="s">
        <v>703</v>
      </c>
      <c r="G435" s="37"/>
      <c r="H435" s="37"/>
      <c r="I435" s="116"/>
      <c r="J435" s="37"/>
      <c r="K435" s="37"/>
      <c r="L435" s="40"/>
      <c r="M435" s="219"/>
      <c r="N435" s="220"/>
      <c r="O435" s="72"/>
      <c r="P435" s="72"/>
      <c r="Q435" s="72"/>
      <c r="R435" s="72"/>
      <c r="S435" s="72"/>
      <c r="T435" s="73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T435" s="17" t="s">
        <v>145</v>
      </c>
      <c r="AU435" s="17" t="s">
        <v>93</v>
      </c>
    </row>
    <row r="436" spans="1:65" s="13" customFormat="1" ht="11.25">
      <c r="B436" s="222"/>
      <c r="C436" s="223"/>
      <c r="D436" s="217" t="s">
        <v>151</v>
      </c>
      <c r="E436" s="224" t="s">
        <v>1</v>
      </c>
      <c r="F436" s="225" t="s">
        <v>1882</v>
      </c>
      <c r="G436" s="223"/>
      <c r="H436" s="226">
        <v>17.89</v>
      </c>
      <c r="I436" s="227"/>
      <c r="J436" s="223"/>
      <c r="K436" s="223"/>
      <c r="L436" s="228"/>
      <c r="M436" s="229"/>
      <c r="N436" s="230"/>
      <c r="O436" s="230"/>
      <c r="P436" s="230"/>
      <c r="Q436" s="230"/>
      <c r="R436" s="230"/>
      <c r="S436" s="230"/>
      <c r="T436" s="231"/>
      <c r="AT436" s="232" t="s">
        <v>151</v>
      </c>
      <c r="AU436" s="232" t="s">
        <v>93</v>
      </c>
      <c r="AV436" s="13" t="s">
        <v>93</v>
      </c>
      <c r="AW436" s="13" t="s">
        <v>38</v>
      </c>
      <c r="AX436" s="13" t="s">
        <v>91</v>
      </c>
      <c r="AY436" s="232" t="s">
        <v>138</v>
      </c>
    </row>
    <row r="437" spans="1:65" s="2" customFormat="1" ht="24" customHeight="1">
      <c r="A437" s="35"/>
      <c r="B437" s="36"/>
      <c r="C437" s="204" t="s">
        <v>627</v>
      </c>
      <c r="D437" s="204" t="s">
        <v>139</v>
      </c>
      <c r="E437" s="205" t="s">
        <v>706</v>
      </c>
      <c r="F437" s="206" t="s">
        <v>707</v>
      </c>
      <c r="G437" s="207" t="s">
        <v>377</v>
      </c>
      <c r="H437" s="208">
        <v>17.89</v>
      </c>
      <c r="I437" s="209"/>
      <c r="J437" s="210">
        <f>ROUND(I437*H437,2)</f>
        <v>0</v>
      </c>
      <c r="K437" s="206" t="s">
        <v>248</v>
      </c>
      <c r="L437" s="40"/>
      <c r="M437" s="211" t="s">
        <v>1</v>
      </c>
      <c r="N437" s="212" t="s">
        <v>48</v>
      </c>
      <c r="O437" s="72"/>
      <c r="P437" s="213">
        <f>O437*H437</f>
        <v>0</v>
      </c>
      <c r="Q437" s="213">
        <v>0</v>
      </c>
      <c r="R437" s="213">
        <f>Q437*H437</f>
        <v>0</v>
      </c>
      <c r="S437" s="213">
        <v>0</v>
      </c>
      <c r="T437" s="214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15" t="s">
        <v>157</v>
      </c>
      <c r="AT437" s="215" t="s">
        <v>139</v>
      </c>
      <c r="AU437" s="215" t="s">
        <v>93</v>
      </c>
      <c r="AY437" s="17" t="s">
        <v>138</v>
      </c>
      <c r="BE437" s="216">
        <f>IF(N437="základní",J437,0)</f>
        <v>0</v>
      </c>
      <c r="BF437" s="216">
        <f>IF(N437="snížená",J437,0)</f>
        <v>0</v>
      </c>
      <c r="BG437" s="216">
        <f>IF(N437="zákl. přenesená",J437,0)</f>
        <v>0</v>
      </c>
      <c r="BH437" s="216">
        <f>IF(N437="sníž. přenesená",J437,0)</f>
        <v>0</v>
      </c>
      <c r="BI437" s="216">
        <f>IF(N437="nulová",J437,0)</f>
        <v>0</v>
      </c>
      <c r="BJ437" s="17" t="s">
        <v>91</v>
      </c>
      <c r="BK437" s="216">
        <f>ROUND(I437*H437,2)</f>
        <v>0</v>
      </c>
      <c r="BL437" s="17" t="s">
        <v>157</v>
      </c>
      <c r="BM437" s="215" t="s">
        <v>1883</v>
      </c>
    </row>
    <row r="438" spans="1:65" s="2" customFormat="1" ht="29.25">
      <c r="A438" s="35"/>
      <c r="B438" s="36"/>
      <c r="C438" s="37"/>
      <c r="D438" s="217" t="s">
        <v>145</v>
      </c>
      <c r="E438" s="37"/>
      <c r="F438" s="218" t="s">
        <v>709</v>
      </c>
      <c r="G438" s="37"/>
      <c r="H438" s="37"/>
      <c r="I438" s="116"/>
      <c r="J438" s="37"/>
      <c r="K438" s="37"/>
      <c r="L438" s="40"/>
      <c r="M438" s="219"/>
      <c r="N438" s="220"/>
      <c r="O438" s="72"/>
      <c r="P438" s="72"/>
      <c r="Q438" s="72"/>
      <c r="R438" s="72"/>
      <c r="S438" s="72"/>
      <c r="T438" s="73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T438" s="17" t="s">
        <v>145</v>
      </c>
      <c r="AU438" s="17" t="s">
        <v>93</v>
      </c>
    </row>
    <row r="439" spans="1:65" s="13" customFormat="1" ht="11.25">
      <c r="B439" s="222"/>
      <c r="C439" s="223"/>
      <c r="D439" s="217" t="s">
        <v>151</v>
      </c>
      <c r="E439" s="224" t="s">
        <v>1</v>
      </c>
      <c r="F439" s="225" t="s">
        <v>1882</v>
      </c>
      <c r="G439" s="223"/>
      <c r="H439" s="226">
        <v>17.89</v>
      </c>
      <c r="I439" s="227"/>
      <c r="J439" s="223"/>
      <c r="K439" s="223"/>
      <c r="L439" s="228"/>
      <c r="M439" s="258"/>
      <c r="N439" s="259"/>
      <c r="O439" s="259"/>
      <c r="P439" s="259"/>
      <c r="Q439" s="259"/>
      <c r="R439" s="259"/>
      <c r="S439" s="259"/>
      <c r="T439" s="260"/>
      <c r="AT439" s="232" t="s">
        <v>151</v>
      </c>
      <c r="AU439" s="232" t="s">
        <v>93</v>
      </c>
      <c r="AV439" s="13" t="s">
        <v>93</v>
      </c>
      <c r="AW439" s="13" t="s">
        <v>38</v>
      </c>
      <c r="AX439" s="13" t="s">
        <v>91</v>
      </c>
      <c r="AY439" s="232" t="s">
        <v>138</v>
      </c>
    </row>
    <row r="440" spans="1:65" s="2" customFormat="1" ht="6.95" customHeight="1">
      <c r="A440" s="35"/>
      <c r="B440" s="55"/>
      <c r="C440" s="56"/>
      <c r="D440" s="56"/>
      <c r="E440" s="56"/>
      <c r="F440" s="56"/>
      <c r="G440" s="56"/>
      <c r="H440" s="56"/>
      <c r="I440" s="153"/>
      <c r="J440" s="56"/>
      <c r="K440" s="56"/>
      <c r="L440" s="40"/>
      <c r="M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</sheetData>
  <sheetProtection algorithmName="SHA-512" hashValue="/iM1G8/4CC8Na/oeXxx+OT2WGZ5M1rKtjFaRRxK8I/yYLLKy6IzgcGbmOYQBmOPBzpSYqEkHyW5E2mnp2v7A1w==" saltValue="aLN7LemofFzciOtvz0Mtma/e7MPrPOhSmXyxJi0+0eBBVxo7JTWGaikv5p5y9nkiKMHQWUyV2xfQfI3jhT+6cg==" spinCount="100000" sheet="1" objects="1" scenarios="1" formatColumns="0" formatRows="0" autoFilter="0"/>
  <autoFilter ref="C127:K43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01 - Soupis vedlejších a ...</vt:lpstr>
      <vt:lpstr>02 - IO 01 Vodovodní řad ...</vt:lpstr>
      <vt:lpstr>03 - IO 02 Vodovodní řad ...</vt:lpstr>
      <vt:lpstr>04 - IO 03 Vodovodní řad ...</vt:lpstr>
      <vt:lpstr>05 - IO 04 Vodovodní řad ...</vt:lpstr>
      <vt:lpstr>06 - IO 05 Armaturní šachty</vt:lpstr>
      <vt:lpstr>07 - Vodovodní přípojky</vt:lpstr>
      <vt:lpstr>'01 - Soupis vedlejších a ...'!Názvy_tisku</vt:lpstr>
      <vt:lpstr>'02 - IO 01 Vodovodní řad ...'!Názvy_tisku</vt:lpstr>
      <vt:lpstr>'03 - IO 02 Vodovodní řad ...'!Názvy_tisku</vt:lpstr>
      <vt:lpstr>'04 - IO 03 Vodovodní řad ...'!Názvy_tisku</vt:lpstr>
      <vt:lpstr>'05 - IO 04 Vodovodní řad ...'!Názvy_tisku</vt:lpstr>
      <vt:lpstr>'06 - IO 05 Armaturní šachty'!Názvy_tisku</vt:lpstr>
      <vt:lpstr>'07 - Vodovodní přípojky'!Názvy_tisku</vt:lpstr>
      <vt:lpstr>'Rekapitulace stavby'!Názvy_tisku</vt:lpstr>
      <vt:lpstr>'01 - Soupis vedlejších a ...'!Oblast_tisku</vt:lpstr>
      <vt:lpstr>'02 - IO 01 Vodovodní řad ...'!Oblast_tisku</vt:lpstr>
      <vt:lpstr>'03 - IO 02 Vodovodní řad ...'!Oblast_tisku</vt:lpstr>
      <vt:lpstr>'04 - IO 03 Vodovodní řad ...'!Oblast_tisku</vt:lpstr>
      <vt:lpstr>'05 - IO 04 Vodovodní řad ...'!Oblast_tisku</vt:lpstr>
      <vt:lpstr>'06 - IO 05 Armaturní šachty'!Oblast_tisku</vt:lpstr>
      <vt:lpstr>'07 - Vodovodní přípojky'!Oblast_tisku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UZIVATEL-PC1\Koblenc</dc:creator>
  <cp:lastModifiedBy>uzivatel</cp:lastModifiedBy>
  <dcterms:created xsi:type="dcterms:W3CDTF">2019-12-12T12:39:08Z</dcterms:created>
  <dcterms:modified xsi:type="dcterms:W3CDTF">2020-03-12T09:19:39Z</dcterms:modified>
</cp:coreProperties>
</file>